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comments10.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24226"/>
  <mc:AlternateContent xmlns:mc="http://schemas.openxmlformats.org/markup-compatibility/2006">
    <mc:Choice Requires="x15">
      <x15ac:absPath xmlns:x15ac="http://schemas.microsoft.com/office/spreadsheetml/2010/11/ac" url="C:\Users\p0003\GESVALT Lisboa Dropbox\GESVALT Lisboa\_MODELOS_RELATORIOS\2022\01_Bankinter\"/>
    </mc:Choice>
  </mc:AlternateContent>
  <xr:revisionPtr revIDLastSave="0" documentId="13_ncr:1_{D3073286-92B6-45F1-862C-F4E84E140DDC}" xr6:coauthVersionLast="47" xr6:coauthVersionMax="47" xr10:uidLastSave="{00000000-0000-0000-0000-000000000000}"/>
  <bookViews>
    <workbookView xWindow="-120" yWindow="-120" windowWidth="29040" windowHeight="15840" tabRatio="913" firstSheet="2" activeTab="2" xr2:uid="{00000000-000D-0000-FFFF-FFFF00000000}"/>
  </bookViews>
  <sheets>
    <sheet name="Capa" sheetId="22" r:id="rId1"/>
    <sheet name="Capa.Vist" sheetId="30" state="hidden" r:id="rId2"/>
    <sheet name="Mod.1" sheetId="1" r:id="rId3"/>
    <sheet name="Mod.Vist" sheetId="28" state="hidden" r:id="rId4"/>
    <sheet name="Cen.2 (áreas NÃO registadas)" sheetId="29" r:id="rId5"/>
    <sheet name="M.ResidualEstatico" sheetId="31" r:id="rId6"/>
    <sheet name="Q+Fracoes" sheetId="27" r:id="rId7"/>
    <sheet name="Prosp_Venda" sheetId="16" r:id="rId8"/>
    <sheet name="Prosp_Renda" sheetId="25" r:id="rId9"/>
    <sheet name="Prosp_TerrenoUrbano" sheetId="14" r:id="rId10"/>
    <sheet name="Prosp_TerrenoRustico" sheetId="21" r:id="rId11"/>
    <sheet name="Estudos" sheetId="18" r:id="rId12"/>
    <sheet name="Def" sheetId="19" r:id="rId13"/>
    <sheet name="Prosp_Renda ()" sheetId="17" state="hidden" r:id="rId14"/>
    <sheet name="%obra_Orçamento" sheetId="12" r:id="rId15"/>
    <sheet name="Q_Moradias" sheetId="7" r:id="rId16"/>
    <sheet name="Q_Edifícios" sheetId="8" r:id="rId17"/>
    <sheet name="Portal_BK" sheetId="11" r:id="rId18"/>
    <sheet name="SENSITIVITY ANALYSIS" sheetId="26" state="hidden" r:id="rId19"/>
    <sheet name="VVI " sheetId="10"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_xlfn.AVERAGEIF" hidden="1">#NAME?</definedName>
    <definedName name="____xlfn.IFERROR" hidden="1">#NAME?</definedName>
    <definedName name="____xlfn.SUMIFS" hidden="1">#NAME?</definedName>
    <definedName name="___xlfn.AVERAGEIF" hidden="1">#NAME?</definedName>
    <definedName name="___xlfn.IFERROR" hidden="1">#NAME?</definedName>
    <definedName name="___xlfn.SUMIFS" hidden="1">#NAME?</definedName>
    <definedName name="__xlfn.AVERAGEIF" hidden="1">#NAME?</definedName>
    <definedName name="__xlfn.IFERROR" hidden="1">#NAME?</definedName>
    <definedName name="__xlfn.SUMIFS" hidden="1">#NAME?</definedName>
    <definedName name="_xlnm._FilterDatabase" localSheetId="8" hidden="1">Prosp_Renda!$A$9:$AF$20</definedName>
    <definedName name="_xlnm._FilterDatabase" localSheetId="13" hidden="1">'Prosp_Renda ()'!$A$9:$AB$20</definedName>
    <definedName name="_xlnm._FilterDatabase" localSheetId="10" hidden="1">Prosp_TerrenoRustico!$A$9:$AA$20</definedName>
    <definedName name="_xlnm._FilterDatabase" localSheetId="9" hidden="1">Prosp_TerrenoUrbano!$A$9:$AA$20</definedName>
    <definedName name="_xlnm._FilterDatabase" localSheetId="7" hidden="1">Prosp_Venda!$A$9:$AF$20</definedName>
    <definedName name="_xlnm._FilterDatabase" localSheetId="6" hidden="1">'Q+Fracoes'!$B$10:$AQ$22</definedName>
    <definedName name="_Order1" hidden="1">255</definedName>
    <definedName name="_Order2" hidden="1">255</definedName>
    <definedName name="_Regression_Int" hidden="1">1</definedName>
    <definedName name="a" localSheetId="5" hidden="1">#REF!</definedName>
    <definedName name="a" hidden="1">#REF!</definedName>
    <definedName name="ACwvu.activo." hidden="1">[1]camdnac!$F$13</definedName>
    <definedName name="ACwvu.ingresos." hidden="1">[1]camdnac!$N$7:$AY$100</definedName>
    <definedName name="Ano_Ab" localSheetId="5" hidden="1">#REF!</definedName>
    <definedName name="Ano_Ab" localSheetId="3" hidden="1">#REF!</definedName>
    <definedName name="Ano_Ab" localSheetId="6" hidden="1">#REF!</definedName>
    <definedName name="Ano_Ab" hidden="1">#REF!</definedName>
    <definedName name="Ano_Enc" localSheetId="5" hidden="1">#REF!</definedName>
    <definedName name="Ano_Enc" localSheetId="3" hidden="1">#REF!</definedName>
    <definedName name="Ano_Enc" localSheetId="6" hidden="1">#REF!</definedName>
    <definedName name="Ano_Enc" hidden="1">#REF!</definedName>
    <definedName name="_xlnm.Print_Area" localSheetId="14">'%obra_Orçamento'!$A$4:$X$85</definedName>
    <definedName name="_xlnm.Print_Area" localSheetId="0">Capa!$B$1:$V$17</definedName>
    <definedName name="_xlnm.Print_Area" localSheetId="1">'Capa.Vist'!$B$1:$V$17</definedName>
    <definedName name="_xlnm.Print_Area" localSheetId="4">'Cen.2 (áreas NÃO registadas)'!$A$1:$AN$636</definedName>
    <definedName name="_xlnm.Print_Area" localSheetId="12">Def!$B$1:$AK$63</definedName>
    <definedName name="_xlnm.Print_Area" localSheetId="11">Estudos!$B$1:$AK$32</definedName>
    <definedName name="_xlnm.Print_Area" localSheetId="5">M.ResidualEstatico!$A$1:$AN$47</definedName>
    <definedName name="_xlnm.Print_Area" localSheetId="2">Mod.1!$A$1:$AN$854</definedName>
    <definedName name="_xlnm.Print_Area" localSheetId="3">Mod.Vist!$A$1:$AN$906</definedName>
    <definedName name="_xlnm.Print_Area" localSheetId="17">Portal_BK!$A$1:$R$53</definedName>
    <definedName name="_xlnm.Print_Area" localSheetId="8">Prosp_Renda!$A$4:$AF$31</definedName>
    <definedName name="_xlnm.Print_Area" localSheetId="13">'Prosp_Renda ()'!$A$4:$AB$30</definedName>
    <definedName name="_xlnm.Print_Area" localSheetId="10">Prosp_TerrenoRustico!$A$4:$AA$30</definedName>
    <definedName name="_xlnm.Print_Area" localSheetId="9">Prosp_TerrenoUrbano!$A$4:$AA$30</definedName>
    <definedName name="_xlnm.Print_Area" localSheetId="7">Prosp_Venda!$A$4:$AF$31</definedName>
    <definedName name="_xlnm.Print_Area" localSheetId="16">Q_Edifícios!$A$1:$AH$75</definedName>
    <definedName name="_xlnm.Print_Area" localSheetId="15">Q_Moradias!$A$1:$AH$75</definedName>
    <definedName name="_xlnm.Print_Area" localSheetId="6">'Q+Fracoes'!$B$5:$AQ$94</definedName>
    <definedName name="AS2DocOpenMode" hidden="1">"AS2DocumentEdit"</definedName>
    <definedName name="Atrativo_comercial">[2]Drops!$T$3:$T$7</definedName>
    <definedName name="BandasAnoInicial" localSheetId="5" hidden="1">#REF!</definedName>
    <definedName name="BandasAnoInicial" localSheetId="3" hidden="1">#REF!</definedName>
    <definedName name="BandasAnoInicial" localSheetId="6" hidden="1">#REF!</definedName>
    <definedName name="BandasAnoInicial" hidden="1">#REF!</definedName>
    <definedName name="BandasCadernoEncargos" localSheetId="5" hidden="1">#REF!</definedName>
    <definedName name="BandasCadernoEncargos" localSheetId="3" hidden="1">#REF!</definedName>
    <definedName name="BandasCadernoEncargos" localSheetId="6" hidden="1">#REF!</definedName>
    <definedName name="BandasCadernoEncargos" hidden="1">#REF!</definedName>
    <definedName name="BandasIndiceActualizaçãoTarifária" localSheetId="5" hidden="1">#REF!</definedName>
    <definedName name="BandasIndiceActualizaçãoTarifária" localSheetId="3" hidden="1">#REF!</definedName>
    <definedName name="BandasIndiceActualizaçãoTarifária" localSheetId="6" hidden="1">#REF!</definedName>
    <definedName name="BandasIndiceActualizaçãoTarifária" hidden="1">#REF!</definedName>
    <definedName name="BandasLimitesSuperior" localSheetId="5" hidden="1">#REF!</definedName>
    <definedName name="BandasLimitesSuperior" localSheetId="3" hidden="1">#REF!</definedName>
    <definedName name="BandasLimitesSuperior" localSheetId="6" hidden="1">#REF!</definedName>
    <definedName name="BandasLimitesSuperior" hidden="1">#REF!</definedName>
    <definedName name="BandasPagamentosFixos" localSheetId="5" hidden="1">#REF!</definedName>
    <definedName name="BandasPagamentosFixos" localSheetId="3" hidden="1">#REF!</definedName>
    <definedName name="BandasPagamentosFixos" localSheetId="6" hidden="1">#REF!</definedName>
    <definedName name="BandasPagamentosFixos" hidden="1">#REF!</definedName>
    <definedName name="BandasPagamentosVariaveis" localSheetId="5" hidden="1">#REF!</definedName>
    <definedName name="BandasPagamentosVariaveis" localSheetId="3" hidden="1">#REF!</definedName>
    <definedName name="BandasPagamentosVariaveis" localSheetId="6" hidden="1">#REF!</definedName>
    <definedName name="BandasPagamentosVariaveis" hidden="1">#REF!</definedName>
    <definedName name="BandasPenalizaçõesPercentagem" localSheetId="5" hidden="1">#REF!</definedName>
    <definedName name="BandasPenalizaçõesPercentagem" localSheetId="3" hidden="1">#REF!</definedName>
    <definedName name="BandasPenalizaçõesPercentagem" localSheetId="6" hidden="1">#REF!</definedName>
    <definedName name="BandasPenalizaçõesPercentagem" hidden="1">#REF!</definedName>
    <definedName name="BandasPgtIndiceActualizaçãoTarifária" localSheetId="5" hidden="1">#REF!</definedName>
    <definedName name="BandasPgtIndiceActualizaçãoTarifária" localSheetId="3" hidden="1">#REF!</definedName>
    <definedName name="BandasPgtIndiceActualizaçãoTarifária" localSheetId="6" hidden="1">#REF!</definedName>
    <definedName name="BandasPgtIndiceActualizaçãoTarifária" hidden="1">#REF!</definedName>
    <definedName name="BandasReceitasPortagem" localSheetId="5" hidden="1">#REF!</definedName>
    <definedName name="BandasReceitasPortagem" localSheetId="3" hidden="1">#REF!</definedName>
    <definedName name="BandasReceitasPortagem" localSheetId="6" hidden="1">#REF!</definedName>
    <definedName name="BandasReceitasPortagem" hidden="1">#REF!</definedName>
    <definedName name="BandasTabelaActualizaçãoTarifária" localSheetId="5" hidden="1">#REF!</definedName>
    <definedName name="BandasTabelaActualizaçãoTarifária" localSheetId="3" hidden="1">#REF!</definedName>
    <definedName name="BandasTabelaActualizaçãoTarifária" localSheetId="6" hidden="1">#REF!</definedName>
    <definedName name="BandasTabelaActualizaçãoTarifária" hidden="1">#REF!</definedName>
    <definedName name="BandasTarifasReferência" localSheetId="5" hidden="1">#REF!</definedName>
    <definedName name="BandasTarifasReferência" localSheetId="3" hidden="1">#REF!</definedName>
    <definedName name="BandasTarifasReferência" localSheetId="6" hidden="1">#REF!</definedName>
    <definedName name="BandasTarifasReferência" hidden="1">#REF!</definedName>
    <definedName name="BandasVeiculosKmsAlocação" localSheetId="5" hidden="1">#REF!</definedName>
    <definedName name="BandasVeiculosKmsAlocação" localSheetId="3" hidden="1">#REF!</definedName>
    <definedName name="BandasVeiculosKmsAlocação" localSheetId="6" hidden="1">#REF!</definedName>
    <definedName name="BandasVeiculosKmsAlocação" hidden="1">#REF!</definedName>
    <definedName name="Barreiras_Entrada_Manual" localSheetId="5" hidden="1">#REF!</definedName>
    <definedName name="Barreiras_Entrada_Manual" localSheetId="3" hidden="1">#REF!</definedName>
    <definedName name="Barreiras_Entrada_Manual" localSheetId="6" hidden="1">#REF!</definedName>
    <definedName name="Barreiras_Entrada_Manual" hidden="1">#REF!</definedName>
    <definedName name="Barreiras_Entrada_VV" localSheetId="5" hidden="1">#REF!</definedName>
    <definedName name="Barreiras_Entrada_VV" localSheetId="3" hidden="1">#REF!</definedName>
    <definedName name="Barreiras_Entrada_VV" localSheetId="6" hidden="1">#REF!</definedName>
    <definedName name="Barreiras_Entrada_VV" hidden="1">#REF!</definedName>
    <definedName name="Barreiras_Lanços" localSheetId="5" hidden="1">#REF!</definedName>
    <definedName name="Barreiras_Lanços" localSheetId="3" hidden="1">#REF!</definedName>
    <definedName name="Barreiras_Lanços" localSheetId="6" hidden="1">#REF!</definedName>
    <definedName name="Barreiras_Lanços" hidden="1">#REF!</definedName>
    <definedName name="Barreiras_Saída_Manual" localSheetId="5" hidden="1">#REF!</definedName>
    <definedName name="Barreiras_Saída_Manual" localSheetId="3" hidden="1">#REF!</definedName>
    <definedName name="Barreiras_Saída_Manual" localSheetId="6" hidden="1">#REF!</definedName>
    <definedName name="Barreiras_Saída_Manual" hidden="1">#REF!</definedName>
    <definedName name="Barreiras_Saída_VV" localSheetId="5" hidden="1">#REF!</definedName>
    <definedName name="Barreiras_Saída_VV" localSheetId="3" hidden="1">#REF!</definedName>
    <definedName name="Barreiras_Saída_VV" localSheetId="6" hidden="1">#REF!</definedName>
    <definedName name="Barreiras_Saída_VV" hidden="1">#REF!</definedName>
    <definedName name="Barreiras_Sublanços" localSheetId="5" hidden="1">#REF!</definedName>
    <definedName name="Barreiras_Sublanços" localSheetId="3" hidden="1">#REF!</definedName>
    <definedName name="Barreiras_Sublanços" localSheetId="6" hidden="1">#REF!</definedName>
    <definedName name="Barreiras_Sublanços" hidden="1">#REF!</definedName>
    <definedName name="BEx00FFTD8VG1N7IGDQMSPB0OFHU" localSheetId="1" hidden="1">MV-[3]Aktivierung!$A$10:$J$15</definedName>
    <definedName name="BEx00FFTD8VG1N7IGDQMSPB0OFHU" localSheetId="4" hidden="1">MV-[3]Aktivierung!$A$10:$J$15</definedName>
    <definedName name="BEx00FFTD8VG1N7IGDQMSPB0OFHU" localSheetId="5" hidden="1">MV-[3]Aktivierung!$A$10:$J$15</definedName>
    <definedName name="BEx00FFTD8VG1N7IGDQMSPB0OFHU" hidden="1">MV-[3]Aktivierung!$A$10:$J$15</definedName>
    <definedName name="BEx00WYX49DXFJ0XAI7U2G6GKI5N" localSheetId="1" hidden="1">MV-[3]Aktivierung!$A$18:$H$209</definedName>
    <definedName name="BEx00WYX49DXFJ0XAI7U2G6GKI5N" localSheetId="4" hidden="1">MV-[3]Aktivierung!$A$18:$H$209</definedName>
    <definedName name="BEx00WYX49DXFJ0XAI7U2G6GKI5N" localSheetId="5" hidden="1">MV-[3]Aktivierung!$A$18:$H$209</definedName>
    <definedName name="BEx00WYX49DXFJ0XAI7U2G6GKI5N" hidden="1">MV-[3]Aktivierung!$A$18:$H$209</definedName>
    <definedName name="BEx0175QMB0QLGRI5MGG1QT989S9" localSheetId="1" hidden="1">Leerstand-[4]vacancy!$A$9:$J$22</definedName>
    <definedName name="BEx0175QMB0QLGRI5MGG1QT989S9" localSheetId="4" hidden="1">Leerstand-[4]vacancy!$A$9:$J$22</definedName>
    <definedName name="BEx0175QMB0QLGRI5MGG1QT989S9" localSheetId="5" hidden="1">Leerstand-[4]vacancy!$A$9:$J$22</definedName>
    <definedName name="BEx0175QMB0QLGRI5MGG1QT989S9" hidden="1">Leerstand-[4]vacancy!$A$9:$J$22</definedName>
    <definedName name="BEx1GXA2HNKVPSNAJDUJRHL0NID2" localSheetId="1" hidden="1">Leerstand-[4]vacancy!$A$21:$G$29</definedName>
    <definedName name="BEx1GXA2HNKVPSNAJDUJRHL0NID2" localSheetId="4" hidden="1">Leerstand-[4]vacancy!$A$21:$G$29</definedName>
    <definedName name="BEx1GXA2HNKVPSNAJDUJRHL0NID2" localSheetId="5" hidden="1">Leerstand-[4]vacancy!$A$21:$G$29</definedName>
    <definedName name="BEx1GXA2HNKVPSNAJDUJRHL0NID2" hidden="1">Leerstand-[4]vacancy!$A$21:$G$29</definedName>
    <definedName name="BEx1HLPAOSDSKXSRJIO01NT8T2YB" localSheetId="5" hidden="1">#REF!</definedName>
    <definedName name="BEx1HLPAOSDSKXSRJIO01NT8T2YB" hidden="1">#REF!</definedName>
    <definedName name="BEx1HTSRX017XPMOTHBLDQ0GGY1G" hidden="1">'[5]detalle financieros'!$B$10:$C$10</definedName>
    <definedName name="BEx1HZN4UYT6IW6GQ9VFV7LVKVQ4" hidden="1">'[5]detalle financieros'!$C$9:$C$9</definedName>
    <definedName name="BEx1J5G6KXTNJCG7CDSP1QSSOP1T" localSheetId="5" hidden="1">#REF!</definedName>
    <definedName name="BEx1J5G6KXTNJCG7CDSP1QSSOP1T" hidden="1">#REF!</definedName>
    <definedName name="BEx1KIAQPEZHDMH3ECNKSZDJRFZE" hidden="1">'[5]detalle financieros'!$B$10:$C$10</definedName>
    <definedName name="BEx1NR17DI20E0JBUZWH3VHCTBNR" localSheetId="1" hidden="1">MV-[3]Aktivierung!$A$10:$K$19</definedName>
    <definedName name="BEx1NR17DI20E0JBUZWH3VHCTBNR" localSheetId="4" hidden="1">MV-[3]Aktivierung!$A$10:$K$19</definedName>
    <definedName name="BEx1NR17DI20E0JBUZWH3VHCTBNR" localSheetId="5" hidden="1">MV-[3]Aktivierung!$A$10:$K$19</definedName>
    <definedName name="BEx1NR17DI20E0JBUZWH3VHCTBNR" hidden="1">MV-[3]Aktivierung!$A$10:$K$19</definedName>
    <definedName name="BEx1NYOAMR7ZFNF99UGT68AY4IDQ" localSheetId="1" hidden="1">Kautionen - [6]securities!$A$6:$K$22</definedName>
    <definedName name="BEx1NYOAMR7ZFNF99UGT68AY4IDQ" localSheetId="4" hidden="1">Kautionen - [6]securities!$A$6:$K$22</definedName>
    <definedName name="BEx1NYOAMR7ZFNF99UGT68AY4IDQ" localSheetId="5" hidden="1">Kautionen - [6]securities!$A$6:$K$22</definedName>
    <definedName name="BEx1NYOAMR7ZFNF99UGT68AY4IDQ" hidden="1">Kautionen - [6]securities!$A$6:$K$22</definedName>
    <definedName name="BEx1O8F07L94QG5EP27VYD37MZKA" hidden="1">'[5]detalle financieros'!$C$9:$C$9</definedName>
    <definedName name="BEx1QN6EZZTUAST50ZA1N6HIUFIY" localSheetId="1" hidden="1">Kautionen - [6]securities!$A$6:$K$96</definedName>
    <definedName name="BEx1QN6EZZTUAST50ZA1N6HIUFIY" localSheetId="4" hidden="1">Kautionen - [6]securities!$A$6:$K$96</definedName>
    <definedName name="BEx1QN6EZZTUAST50ZA1N6HIUFIY" localSheetId="5" hidden="1">Kautionen - [6]securities!$A$6:$K$96</definedName>
    <definedName name="BEx1QN6EZZTUAST50ZA1N6HIUFIY" hidden="1">Kautionen - [6]securities!$A$6:$K$96</definedName>
    <definedName name="BEx1QNMNH47583RSWQMFG3NAKRZJ" localSheetId="1" hidden="1">Rückstände-rent [7]arrears!$A$9:$X$701</definedName>
    <definedName name="BEx1QNMNH47583RSWQMFG3NAKRZJ" localSheetId="4" hidden="1">Rückstände-rent [7]arrears!$A$9:$X$701</definedName>
    <definedName name="BEx1QNMNH47583RSWQMFG3NAKRZJ" localSheetId="5" hidden="1">Rückstände-rent [7]arrears!$A$9:$X$701</definedName>
    <definedName name="BEx1QNMNH47583RSWQMFG3NAKRZJ" hidden="1">Rückstände-rent [7]arrears!$A$9:$X$701</definedName>
    <definedName name="BEx1S7TMEH12R3BU6TDF8QJEWV9N" hidden="1">'[5]detalle financieros'!$C$9:$C$9</definedName>
    <definedName name="BEx1S84FBRRFRKJ2DGEI8Y5BJBOC" localSheetId="1" hidden="1">Rückstände-rent [7]arrears!$A$66:$N$832</definedName>
    <definedName name="BEx1S84FBRRFRKJ2DGEI8Y5BJBOC" localSheetId="4" hidden="1">Rückstände-rent [7]arrears!$A$66:$N$832</definedName>
    <definedName name="BEx1S84FBRRFRKJ2DGEI8Y5BJBOC" localSheetId="5" hidden="1">Rückstände-rent [7]arrears!$A$66:$N$832</definedName>
    <definedName name="BEx1S84FBRRFRKJ2DGEI8Y5BJBOC" hidden="1">Rückstände-rent [7]arrears!$A$66:$N$832</definedName>
    <definedName name="BEx1UU87OOAUELI8BOTX5G6RTE73" localSheetId="5" hidden="1">#REF!</definedName>
    <definedName name="BEx1UU87OOAUELI8BOTX5G6RTE73" hidden="1">#REF!</definedName>
    <definedName name="BEx1V37W2K3BB2RYQP02R5S1Y8ER" localSheetId="1" hidden="1">Mietausläufe-lease [8]expireries!$A$19:$P$38</definedName>
    <definedName name="BEx1V37W2K3BB2RYQP02R5S1Y8ER" localSheetId="4" hidden="1">Mietausläufe-lease [8]expireries!$A$19:$P$38</definedName>
    <definedName name="BEx1V37W2K3BB2RYQP02R5S1Y8ER" localSheetId="5" hidden="1">Mietausläufe-lease [8]expireries!$A$19:$P$38</definedName>
    <definedName name="BEx1V37W2K3BB2RYQP02R5S1Y8ER" hidden="1">Mietausläufe-lease [8]expireries!$A$19:$P$38</definedName>
    <definedName name="BEx1WBF97QR3OWIBQZFSZ989DWWM" localSheetId="1" hidden="1">Rückstände-rent [7]arrears!$A$9:$X$1144</definedName>
    <definedName name="BEx1WBF97QR3OWIBQZFSZ989DWWM" localSheetId="4" hidden="1">Rückstände-rent [7]arrears!$A$9:$X$1144</definedName>
    <definedName name="BEx1WBF97QR3OWIBQZFSZ989DWWM" localSheetId="5" hidden="1">Rückstände-rent [7]arrears!$A$9:$X$1144</definedName>
    <definedName name="BEx1WBF97QR3OWIBQZFSZ989DWWM" hidden="1">Rückstände-rent [7]arrears!$A$9:$X$1144</definedName>
    <definedName name="BEx1WQ3ZK3SVTM3N0E7WU7T3DHF6" localSheetId="1" hidden="1">Rückstände-rent [7]arrears!$A$9:$X$822</definedName>
    <definedName name="BEx1WQ3ZK3SVTM3N0E7WU7T3DHF6" localSheetId="4" hidden="1">Rückstände-rent [7]arrears!$A$9:$X$822</definedName>
    <definedName name="BEx1WQ3ZK3SVTM3N0E7WU7T3DHF6" localSheetId="5" hidden="1">Rückstände-rent [7]arrears!$A$9:$X$822</definedName>
    <definedName name="BEx1WQ3ZK3SVTM3N0E7WU7T3DHF6" hidden="1">Rückstände-rent [7]arrears!$A$9:$X$822</definedName>
    <definedName name="BEx1XKTTFXFGIO1W6L3SEA3IJ5FG" localSheetId="1" hidden="1">Kautionen - [6]securities!$A$43:$K$142</definedName>
    <definedName name="BEx1XKTTFXFGIO1W6L3SEA3IJ5FG" localSheetId="4" hidden="1">Kautionen - [6]securities!$A$43:$K$142</definedName>
    <definedName name="BEx1XKTTFXFGIO1W6L3SEA3IJ5FG" localSheetId="5" hidden="1">Kautionen - [6]securities!$A$43:$K$142</definedName>
    <definedName name="BEx1XKTTFXFGIO1W6L3SEA3IJ5FG" hidden="1">Kautionen - [6]securities!$A$43:$K$142</definedName>
    <definedName name="BEx1XSBKEJI6N2BTUSGRZTLEZDDX" localSheetId="5" hidden="1">#REF!</definedName>
    <definedName name="BEx1XSBKEJI6N2BTUSGRZTLEZDDX" hidden="1">#REF!</definedName>
    <definedName name="BEx3ASAC3KERXWNKEPR2BUAN7QFZ" localSheetId="1" hidden="1">Leerstand-[4]vacancy!$A$9:$J$56</definedName>
    <definedName name="BEx3ASAC3KERXWNKEPR2BUAN7QFZ" localSheetId="4" hidden="1">Leerstand-[4]vacancy!$A$9:$J$56</definedName>
    <definedName name="BEx3ASAC3KERXWNKEPR2BUAN7QFZ" localSheetId="5" hidden="1">Leerstand-[4]vacancy!$A$9:$J$56</definedName>
    <definedName name="BEx3ASAC3KERXWNKEPR2BUAN7QFZ" hidden="1">Leerstand-[4]vacancy!$A$9:$J$56</definedName>
    <definedName name="BEx3CJTS3ITI2SM6LBZAZ6U1S4SH" localSheetId="1" hidden="1">Leerstand-[4]vacancy!$A$21:$I$46</definedName>
    <definedName name="BEx3CJTS3ITI2SM6LBZAZ6U1S4SH" localSheetId="4" hidden="1">Leerstand-[4]vacancy!$A$21:$I$46</definedName>
    <definedName name="BEx3CJTS3ITI2SM6LBZAZ6U1S4SH" localSheetId="5" hidden="1">Leerstand-[4]vacancy!$A$21:$I$46</definedName>
    <definedName name="BEx3CJTS3ITI2SM6LBZAZ6U1S4SH" hidden="1">Leerstand-[4]vacancy!$A$21:$I$46</definedName>
    <definedName name="BEx3CL67NBTW4R2YVPFSEQ87ZLX0" localSheetId="1" hidden="1">MV-[3]Aktivierung!$A$10:$K$18</definedName>
    <definedName name="BEx3CL67NBTW4R2YVPFSEQ87ZLX0" localSheetId="4" hidden="1">MV-[3]Aktivierung!$A$10:$K$18</definedName>
    <definedName name="BEx3CL67NBTW4R2YVPFSEQ87ZLX0" localSheetId="5" hidden="1">MV-[3]Aktivierung!$A$10:$K$18</definedName>
    <definedName name="BEx3CL67NBTW4R2YVPFSEQ87ZLX0" hidden="1">MV-[3]Aktivierung!$A$10:$K$18</definedName>
    <definedName name="BEx3D95DR6K97DFC1ZJ3M3R0XQLY" localSheetId="1" hidden="1">Mietausläufe-lease [8]expireries!$A$19:$P$34</definedName>
    <definedName name="BEx3D95DR6K97DFC1ZJ3M3R0XQLY" localSheetId="4" hidden="1">Mietausläufe-lease [8]expireries!$A$19:$P$34</definedName>
    <definedName name="BEx3D95DR6K97DFC1ZJ3M3R0XQLY" localSheetId="5" hidden="1">Mietausläufe-lease [8]expireries!$A$19:$P$34</definedName>
    <definedName name="BEx3D95DR6K97DFC1ZJ3M3R0XQLY" hidden="1">Mietausläufe-lease [8]expireries!$A$19:$P$34</definedName>
    <definedName name="BEx3DEOXJJ26VZG9AEAAY81X9A21" localSheetId="1" hidden="1">Leerstand-[4]vacancy!$A$9:$J$17</definedName>
    <definedName name="BEx3DEOXJJ26VZG9AEAAY81X9A21" localSheetId="4" hidden="1">Leerstand-[4]vacancy!$A$9:$J$17</definedName>
    <definedName name="BEx3DEOXJJ26VZG9AEAAY81X9A21" localSheetId="5" hidden="1">Leerstand-[4]vacancy!$A$9:$J$17</definedName>
    <definedName name="BEx3DEOXJJ26VZG9AEAAY81X9A21" hidden="1">Leerstand-[4]vacancy!$A$9:$J$17</definedName>
    <definedName name="BEx3F1QHAPVXJLV1MER9BVJJZE1M" localSheetId="5" hidden="1">#REF!</definedName>
    <definedName name="BEx3F1QHAPVXJLV1MER9BVJJZE1M" hidden="1">#REF!</definedName>
    <definedName name="BEx3F7FIUH4XTFWJ6A6IJT8UAGNR" hidden="1">'[5]detalle financieros'!$C$7:$C$7</definedName>
    <definedName name="BEx3FUYE2SK46ABRQHEZIUOD74NT" hidden="1">'[5]detalle financieros'!$E$13:$M$27</definedName>
    <definedName name="BEx3G31Q24P1NK9UWZ5WS39IVXF8" localSheetId="1" hidden="1">Kautionen - [6]securities!$A$6:$K$96</definedName>
    <definedName name="BEx3G31Q24P1NK9UWZ5WS39IVXF8" localSheetId="4" hidden="1">Kautionen - [6]securities!$A$6:$K$96</definedName>
    <definedName name="BEx3G31Q24P1NK9UWZ5WS39IVXF8" localSheetId="5" hidden="1">Kautionen - [6]securities!$A$6:$K$96</definedName>
    <definedName name="BEx3G31Q24P1NK9UWZ5WS39IVXF8" hidden="1">Kautionen - [6]securities!$A$6:$K$96</definedName>
    <definedName name="BEx3GHFMBL6ZUG733CV1SOQX4C90" localSheetId="1" hidden="1">Leerstand-[4]vacancy!$A$9:$J$56</definedName>
    <definedName name="BEx3GHFMBL6ZUG733CV1SOQX4C90" localSheetId="4" hidden="1">Leerstand-[4]vacancy!$A$9:$J$56</definedName>
    <definedName name="BEx3GHFMBL6ZUG733CV1SOQX4C90" localSheetId="5" hidden="1">Leerstand-[4]vacancy!$A$9:$J$56</definedName>
    <definedName name="BEx3GHFMBL6ZUG733CV1SOQX4C90" hidden="1">Leerstand-[4]vacancy!$A$9:$J$56</definedName>
    <definedName name="BEx3H1YLNTA8FMZKWEAW7F3CTA5X" hidden="1">'[5]detalle financieros'!$B$13:$C$31</definedName>
    <definedName name="BEx3HIG341ZWAWQT9F2NNR5SVYFE" localSheetId="1" hidden="1">Leerstand-[4]vacancy!$A$23:$E$31</definedName>
    <definedName name="BEx3HIG341ZWAWQT9F2NNR5SVYFE" localSheetId="4" hidden="1">Leerstand-[4]vacancy!$A$23:$E$31</definedName>
    <definedName name="BEx3HIG341ZWAWQT9F2NNR5SVYFE" localSheetId="5" hidden="1">Leerstand-[4]vacancy!$A$23:$E$31</definedName>
    <definedName name="BEx3HIG341ZWAWQT9F2NNR5SVYFE" hidden="1">Leerstand-[4]vacancy!$A$23:$E$31</definedName>
    <definedName name="BEx3HJ1MLXZ3UKE74461UW6VCVEN" localSheetId="5" hidden="1">#REF!</definedName>
    <definedName name="BEx3HJ1MLXZ3UKE74461UW6VCVEN" hidden="1">#REF!</definedName>
    <definedName name="BEx3IYQRJM2OGSVVOVIHYL03TX5X" localSheetId="1" hidden="1">Rückstände-rent [7]arrears!$A$8:$N$691</definedName>
    <definedName name="BEx3IYQRJM2OGSVVOVIHYL03TX5X" localSheetId="4" hidden="1">Rückstände-rent [7]arrears!$A$8:$N$691</definedName>
    <definedName name="BEx3IYQRJM2OGSVVOVIHYL03TX5X" localSheetId="5" hidden="1">Rückstände-rent [7]arrears!$A$8:$N$691</definedName>
    <definedName name="BEx3IYQRJM2OGSVVOVIHYL03TX5X" hidden="1">Rückstände-rent [7]arrears!$A$8:$N$691</definedName>
    <definedName name="BEx3J9Z9TTYEXDF27LS658NQ1MYH" localSheetId="1" hidden="1">Rückstände-rent [7]arrears!$A$9:$X$216</definedName>
    <definedName name="BEx3J9Z9TTYEXDF27LS658NQ1MYH" localSheetId="4" hidden="1">Rückstände-rent [7]arrears!$A$9:$X$216</definedName>
    <definedName name="BEx3J9Z9TTYEXDF27LS658NQ1MYH" localSheetId="5" hidden="1">Rückstände-rent [7]arrears!$A$9:$X$216</definedName>
    <definedName name="BEx3J9Z9TTYEXDF27LS658NQ1MYH" hidden="1">Rückstände-rent [7]arrears!$A$9:$X$216</definedName>
    <definedName name="BEx3JXNOZNK25I9NTPQNHY78XV6J" hidden="1">'[5]detalle financieros'!$C$8:$C$8</definedName>
    <definedName name="BEx3KGJGBF1PU4P060ZWKX6PHDP8" localSheetId="1" hidden="1">Leerstand-[4]vacancy!$A$21:$I$46</definedName>
    <definedName name="BEx3KGJGBF1PU4P060ZWKX6PHDP8" localSheetId="4" hidden="1">Leerstand-[4]vacancy!$A$21:$I$46</definedName>
    <definedName name="BEx3KGJGBF1PU4P060ZWKX6PHDP8" localSheetId="5" hidden="1">Leerstand-[4]vacancy!$A$21:$I$46</definedName>
    <definedName name="BEx3KGJGBF1PU4P060ZWKX6PHDP8" hidden="1">Leerstand-[4]vacancy!$A$21:$I$46</definedName>
    <definedName name="BEx3M9Q3W9CMOO7Z7AVSF4GJ6QY6" localSheetId="1" hidden="1">Leerstand-[4]vacancy!$A$9:$J$17</definedName>
    <definedName name="BEx3M9Q3W9CMOO7Z7AVSF4GJ6QY6" localSheetId="4" hidden="1">Leerstand-[4]vacancy!$A$9:$J$17</definedName>
    <definedName name="BEx3M9Q3W9CMOO7Z7AVSF4GJ6QY6" localSheetId="5" hidden="1">Leerstand-[4]vacancy!$A$9:$J$17</definedName>
    <definedName name="BEx3M9Q3W9CMOO7Z7AVSF4GJ6QY6" hidden="1">Leerstand-[4]vacancy!$A$9:$J$17</definedName>
    <definedName name="BEx3MLPOZOH56UO3VWNQ10T5WCH8" localSheetId="5" hidden="1">#REF!</definedName>
    <definedName name="BEx3MLPOZOH56UO3VWNQ10T5WCH8" hidden="1">#REF!</definedName>
    <definedName name="BEx3MY5DL5TRJK62DFFOQ94GZK65" localSheetId="1" hidden="1">Mietausläufe-lease [8]expireries!$A$19:$O$106</definedName>
    <definedName name="BEx3MY5DL5TRJK62DFFOQ94GZK65" localSheetId="4" hidden="1">Mietausläufe-lease [8]expireries!$A$19:$O$106</definedName>
    <definedName name="BEx3MY5DL5TRJK62DFFOQ94GZK65" localSheetId="5" hidden="1">Mietausläufe-lease [8]expireries!$A$19:$O$106</definedName>
    <definedName name="BEx3MY5DL5TRJK62DFFOQ94GZK65" hidden="1">Mietausläufe-lease [8]expireries!$A$19:$O$106</definedName>
    <definedName name="BEx3N51JMOFDT9DPVMYNQS9JTJVY" localSheetId="5" hidden="1">#REF!</definedName>
    <definedName name="BEx3N51JMOFDT9DPVMYNQS9JTJVY" hidden="1">#REF!</definedName>
    <definedName name="BEx3OYTSBFY5RZK5YZ7PLQYDJWGS" hidden="1">'[5]detalle financieros'!$B$13:$C$31</definedName>
    <definedName name="BEx3PL5KGKK5CYYBOL9J9ZLMEFM1" hidden="1">'[5]detalle financieros'!$C$7:$C$7</definedName>
    <definedName name="BEx3Q3QHEJRE3XK8OMQA4YF3AD57" hidden="1">'[5]detalle financieros'!$C$8:$C$8</definedName>
    <definedName name="BEx3R5SSOA4P9OZ1LGK5IJFMF9L5" localSheetId="1" hidden="1">MV-[3]Aktivierung!$A$10:$K$22</definedName>
    <definedName name="BEx3R5SSOA4P9OZ1LGK5IJFMF9L5" localSheetId="4" hidden="1">MV-[3]Aktivierung!$A$10:$K$22</definedName>
    <definedName name="BEx3R5SSOA4P9OZ1LGK5IJFMF9L5" localSheetId="5" hidden="1">MV-[3]Aktivierung!$A$10:$K$22</definedName>
    <definedName name="BEx3R5SSOA4P9OZ1LGK5IJFMF9L5" hidden="1">MV-[3]Aktivierung!$A$10:$K$22</definedName>
    <definedName name="BEx3RU2L320GLXWE1UMJB8ZPZYZK" hidden="1">'[5]detalle financieros'!$C$8:$C$8</definedName>
    <definedName name="BEx3SUXQ1IWBTQJW5BGEAO3F7XHR" localSheetId="1" hidden="1">Leerstand-[4]vacancy!$A$21:$I$46</definedName>
    <definedName name="BEx3SUXQ1IWBTQJW5BGEAO3F7XHR" localSheetId="4" hidden="1">Leerstand-[4]vacancy!$A$21:$I$46</definedName>
    <definedName name="BEx3SUXQ1IWBTQJW5BGEAO3F7XHR" localSheetId="5" hidden="1">Leerstand-[4]vacancy!$A$21:$I$46</definedName>
    <definedName name="BEx3SUXQ1IWBTQJW5BGEAO3F7XHR" hidden="1">Leerstand-[4]vacancy!$A$21:$I$46</definedName>
    <definedName name="BEx3UWIH77EKBBT4V8LCPBWJ7VZ4" hidden="1">'[5]detalle financieros'!$C$9:$C$9</definedName>
    <definedName name="BEx59BA0YXANPKRNZB055DBKA9X0" localSheetId="1" hidden="1">Mietausläufe-lease [8]expireries!$A$19:$P$120</definedName>
    <definedName name="BEx59BA0YXANPKRNZB055DBKA9X0" localSheetId="4" hidden="1">Mietausläufe-lease [8]expireries!$A$19:$P$120</definedName>
    <definedName name="BEx59BA0YXANPKRNZB055DBKA9X0" localSheetId="5" hidden="1">Mietausläufe-lease [8]expireries!$A$19:$P$120</definedName>
    <definedName name="BEx59BA0YXANPKRNZB055DBKA9X0" hidden="1">Mietausläufe-lease [8]expireries!$A$19:$P$120</definedName>
    <definedName name="BEx59EFD707T040N8MFXA2BXNA7H" hidden="1">'[5]detalle financieros'!$C$8:$C$8</definedName>
    <definedName name="BEx59N9MEPZ9V4A98B1HFU63J649" localSheetId="1" hidden="1">Rückstände-rent [7]arrears!$A$66:$O$303</definedName>
    <definedName name="BEx59N9MEPZ9V4A98B1HFU63J649" localSheetId="4" hidden="1">Rückstände-rent [7]arrears!$A$66:$O$303</definedName>
    <definedName name="BEx59N9MEPZ9V4A98B1HFU63J649" localSheetId="5" hidden="1">Rückstände-rent [7]arrears!$A$66:$O$303</definedName>
    <definedName name="BEx59N9MEPZ9V4A98B1HFU63J649" hidden="1">Rückstände-rent [7]arrears!$A$66:$O$303</definedName>
    <definedName name="BEx5AA1LGN3LNKTJDYFLPBT2ZFNZ" localSheetId="1" hidden="1">MV-[3]Aktivierung!$A$10:$K$17</definedName>
    <definedName name="BEx5AA1LGN3LNKTJDYFLPBT2ZFNZ" localSheetId="4" hidden="1">MV-[3]Aktivierung!$A$10:$K$17</definedName>
    <definedName name="BEx5AA1LGN3LNKTJDYFLPBT2ZFNZ" localSheetId="5" hidden="1">MV-[3]Aktivierung!$A$10:$K$17</definedName>
    <definedName name="BEx5AA1LGN3LNKTJDYFLPBT2ZFNZ" hidden="1">MV-[3]Aktivierung!$A$10:$K$17</definedName>
    <definedName name="BEx5AQZ4HLL50ADIYPBT8JQM7H1S" localSheetId="5" hidden="1">'[5]detalle financieros'!#REF!</definedName>
    <definedName name="BEx5AQZ4HLL50ADIYPBT8JQM7H1S" hidden="1">'[5]detalle financieros'!#REF!</definedName>
    <definedName name="BEx5B15ZU02ZWX4PSCGQUGRIFAFF" hidden="1">'[5]detalle financieros'!$C$9:$C$9</definedName>
    <definedName name="BEx5B69EMIOJBRGCD4GJ941S1R9I" hidden="1">'[5]detalle financieros'!$C$9:$C$9</definedName>
    <definedName name="BEx5BPAH9XJASYMBJ37J9WDJKBX0" localSheetId="1" hidden="1">Kautionen - [6]securities!$A$6:$K$126</definedName>
    <definedName name="BEx5BPAH9XJASYMBJ37J9WDJKBX0" localSheetId="4" hidden="1">Kautionen - [6]securities!$A$6:$K$126</definedName>
    <definedName name="BEx5BPAH9XJASYMBJ37J9WDJKBX0" localSheetId="5" hidden="1">Kautionen - [6]securities!$A$6:$K$126</definedName>
    <definedName name="BEx5BPAH9XJASYMBJ37J9WDJKBX0" hidden="1">Kautionen - [6]securities!$A$6:$K$126</definedName>
    <definedName name="BEx5BQ6V4YS926DAIR9XD1C9ZLG1" localSheetId="1" hidden="1">Kautionen - [6]securities!$A$6:$K$77</definedName>
    <definedName name="BEx5BQ6V4YS926DAIR9XD1C9ZLG1" localSheetId="4" hidden="1">Kautionen - [6]securities!$A$6:$K$77</definedName>
    <definedName name="BEx5BQ6V4YS926DAIR9XD1C9ZLG1" localSheetId="5" hidden="1">Kautionen - [6]securities!$A$6:$K$77</definedName>
    <definedName name="BEx5BQ6V4YS926DAIR9XD1C9ZLG1" hidden="1">Kautionen - [6]securities!$A$6:$K$77</definedName>
    <definedName name="BEx5CIYNKGVBBUW58ODRGBFO3O2V" localSheetId="1" hidden="1">Leerstand-[4]vacancy!$A$9:$J$18</definedName>
    <definedName name="BEx5CIYNKGVBBUW58ODRGBFO3O2V" localSheetId="4" hidden="1">Leerstand-[4]vacancy!$A$9:$J$18</definedName>
    <definedName name="BEx5CIYNKGVBBUW58ODRGBFO3O2V" localSheetId="5" hidden="1">Leerstand-[4]vacancy!$A$9:$J$18</definedName>
    <definedName name="BEx5CIYNKGVBBUW58ODRGBFO3O2V" hidden="1">Leerstand-[4]vacancy!$A$9:$J$18</definedName>
    <definedName name="BEx5D91D210F2EL4DFRZI4NBNBF7" localSheetId="5" hidden="1">#REF!</definedName>
    <definedName name="BEx5D91D210F2EL4DFRZI4NBNBF7" hidden="1">#REF!</definedName>
    <definedName name="BEx5DFS2KQ7I6XS0MEY58GRABTKJ" localSheetId="1" hidden="1">Leerstand-[4]vacancy!$A$21:$I$46</definedName>
    <definedName name="BEx5DFS2KQ7I6XS0MEY58GRABTKJ" localSheetId="4" hidden="1">Leerstand-[4]vacancy!$A$21:$I$46</definedName>
    <definedName name="BEx5DFS2KQ7I6XS0MEY58GRABTKJ" localSheetId="5" hidden="1">Leerstand-[4]vacancy!$A$21:$I$46</definedName>
    <definedName name="BEx5DFS2KQ7I6XS0MEY58GRABTKJ" hidden="1">Leerstand-[4]vacancy!$A$21:$I$46</definedName>
    <definedName name="BEx5DMIVEBGAJZ025P3VAP7QMMCA" localSheetId="1" hidden="1">Kautionen - [6]securities!$A$6:$K$77</definedName>
    <definedName name="BEx5DMIVEBGAJZ025P3VAP7QMMCA" localSheetId="4" hidden="1">Kautionen - [6]securities!$A$6:$K$77</definedName>
    <definedName name="BEx5DMIVEBGAJZ025P3VAP7QMMCA" localSheetId="5" hidden="1">Kautionen - [6]securities!$A$6:$K$77</definedName>
    <definedName name="BEx5DMIVEBGAJZ025P3VAP7QMMCA" hidden="1">Kautionen - [6]securities!$A$6:$K$77</definedName>
    <definedName name="BEx5EP1ANE79BFQZAZX6XM9WZSRN" localSheetId="1" hidden="1">Mietausläufe-lease [8]expireries!$A$19:$P$38</definedName>
    <definedName name="BEx5EP1ANE79BFQZAZX6XM9WZSRN" localSheetId="4" hidden="1">Mietausläufe-lease [8]expireries!$A$19:$P$38</definedName>
    <definedName name="BEx5EP1ANE79BFQZAZX6XM9WZSRN" localSheetId="5" hidden="1">Mietausläufe-lease [8]expireries!$A$19:$P$38</definedName>
    <definedName name="BEx5EP1ANE79BFQZAZX6XM9WZSRN" hidden="1">Mietausläufe-lease [8]expireries!$A$19:$P$38</definedName>
    <definedName name="BEx5FOEBLA6RSEE8YNW8VR0ICZGV" hidden="1">'[5]detalle financieros'!$C$8:$C$8</definedName>
    <definedName name="BEx5FOJR11X2YH3P2WUOWAB29XK8" localSheetId="1" hidden="1">MV-[3]Aktivierung!$A$10:$K$18</definedName>
    <definedName name="BEx5FOJR11X2YH3P2WUOWAB29XK8" localSheetId="4" hidden="1">MV-[3]Aktivierung!$A$10:$K$18</definedName>
    <definedName name="BEx5FOJR11X2YH3P2WUOWAB29XK8" localSheetId="5" hidden="1">MV-[3]Aktivierung!$A$10:$K$18</definedName>
    <definedName name="BEx5FOJR11X2YH3P2WUOWAB29XK8" hidden="1">MV-[3]Aktivierung!$A$10:$K$18</definedName>
    <definedName name="BEx5GAFEXVHK4WH384M63787A8JJ" localSheetId="1" hidden="1">MV-[3]Aktivierung!$C$18:$P$109</definedName>
    <definedName name="BEx5GAFEXVHK4WH384M63787A8JJ" localSheetId="4" hidden="1">MV-[3]Aktivierung!$C$18:$P$109</definedName>
    <definedName name="BEx5GAFEXVHK4WH384M63787A8JJ" localSheetId="5" hidden="1">MV-[3]Aktivierung!$C$18:$P$109</definedName>
    <definedName name="BEx5GAFEXVHK4WH384M63787A8JJ" hidden="1">MV-[3]Aktivierung!$C$18:$P$109</definedName>
    <definedName name="BEx5GGVAUQKONBG9DX07K6RXEUTT" hidden="1">'[5]detalle financieros'!$C$8:$C$8</definedName>
    <definedName name="BEx5HVIR8ZDJUYO48CAH4F2ZDQ6R" localSheetId="1" hidden="1">Mietausläufe-lease [8]expireries!$A$19:$O$106</definedName>
    <definedName name="BEx5HVIR8ZDJUYO48CAH4F2ZDQ6R" localSheetId="4" hidden="1">Mietausläufe-lease [8]expireries!$A$19:$O$106</definedName>
    <definedName name="BEx5HVIR8ZDJUYO48CAH4F2ZDQ6R" localSheetId="5" hidden="1">Mietausläufe-lease [8]expireries!$A$19:$O$106</definedName>
    <definedName name="BEx5HVIR8ZDJUYO48CAH4F2ZDQ6R" hidden="1">Mietausläufe-lease [8]expireries!$A$19:$O$106</definedName>
    <definedName name="BEx5IJY1P73IMYNAH91B6BQ76OG5" localSheetId="5" hidden="1">#REF!</definedName>
    <definedName name="BEx5IJY1P73IMYNAH91B6BQ76OG5" hidden="1">#REF!</definedName>
    <definedName name="BEx5JIUYNJ0GVGMLO890PDCG5VWT" hidden="1">'[5]detalle financieros'!$B$33:$J$49</definedName>
    <definedName name="BEx5JPB159X4Z0JGF9TLMW2PZTFQ" hidden="1">'[5]detalle financieros'!$B$10:$C$10</definedName>
    <definedName name="BEx5K9DQAXF93P5BOH3LAVM46YIY" localSheetId="1" hidden="1">MV-[3]Aktivierung!$A$10:$K$22</definedName>
    <definedName name="BEx5K9DQAXF93P5BOH3LAVM46YIY" localSheetId="4" hidden="1">MV-[3]Aktivierung!$A$10:$K$22</definedName>
    <definedName name="BEx5K9DQAXF93P5BOH3LAVM46YIY" localSheetId="5" hidden="1">MV-[3]Aktivierung!$A$10:$K$22</definedName>
    <definedName name="BEx5K9DQAXF93P5BOH3LAVM46YIY" hidden="1">MV-[3]Aktivierung!$A$10:$K$22</definedName>
    <definedName name="BEx5KLDBCN3U8WYJMX2D9YFE5X3H" hidden="1">'[5]detalle financieros'!$C$7:$C$7</definedName>
    <definedName name="BEx5KVK7GZVWTG2JIH91G3MZUHUA" localSheetId="1" hidden="1">MV-[3]Aktivierung!$A$10:$A$11</definedName>
    <definedName name="BEx5KVK7GZVWTG2JIH91G3MZUHUA" localSheetId="4" hidden="1">MV-[3]Aktivierung!$A$10:$A$11</definedName>
    <definedName name="BEx5KVK7GZVWTG2JIH91G3MZUHUA" localSheetId="5" hidden="1">MV-[3]Aktivierung!$A$10:$A$11</definedName>
    <definedName name="BEx5KVK7GZVWTG2JIH91G3MZUHUA" hidden="1">MV-[3]Aktivierung!$A$10:$A$11</definedName>
    <definedName name="BEx5MFR64BP4ORVNEF7JTPSH97SM" localSheetId="1" hidden="1">Rückstände-rent [7]arrears!$A$9:$W$156</definedName>
    <definedName name="BEx5MFR64BP4ORVNEF7JTPSH97SM" localSheetId="4" hidden="1">Rückstände-rent [7]arrears!$A$9:$W$156</definedName>
    <definedName name="BEx5MFR64BP4ORVNEF7JTPSH97SM" localSheetId="5" hidden="1">Rückstände-rent [7]arrears!$A$9:$W$156</definedName>
    <definedName name="BEx5MFR64BP4ORVNEF7JTPSH97SM" hidden="1">Rückstände-rent [7]arrears!$A$9:$W$156</definedName>
    <definedName name="BEx5MP1N3ZDY1G5DO0C0PRXQQ375" localSheetId="1" hidden="1">Rückstände-rent [7]arrears!$A$9:$W$173</definedName>
    <definedName name="BEx5MP1N3ZDY1G5DO0C0PRXQQ375" localSheetId="4" hidden="1">Rückstände-rent [7]arrears!$A$9:$W$173</definedName>
    <definedName name="BEx5MP1N3ZDY1G5DO0C0PRXQQ375" localSheetId="5" hidden="1">Rückstände-rent [7]arrears!$A$9:$W$173</definedName>
    <definedName name="BEx5MP1N3ZDY1G5DO0C0PRXQQ375" hidden="1">Rückstände-rent [7]arrears!$A$9:$W$173</definedName>
    <definedName name="BEx5N2TXSG3N3RGYOL3KKC39NF20" localSheetId="1" hidden="1">Rückstände-rent [7]arrears!$A$9:$W$67</definedName>
    <definedName name="BEx5N2TXSG3N3RGYOL3KKC39NF20" localSheetId="4" hidden="1">Rückstände-rent [7]arrears!$A$9:$W$67</definedName>
    <definedName name="BEx5N2TXSG3N3RGYOL3KKC39NF20" localSheetId="5" hidden="1">Rückstände-rent [7]arrears!$A$9:$W$67</definedName>
    <definedName name="BEx5N2TXSG3N3RGYOL3KKC39NF20" hidden="1">Rückstände-rent [7]arrears!$A$9:$W$67</definedName>
    <definedName name="BEx5O5XXG9QD8G5K6UE75ONCTGCQ" localSheetId="5" hidden="1">#REF!</definedName>
    <definedName name="BEx5O5XXG9QD8G5K6UE75ONCTGCQ" hidden="1">#REF!</definedName>
    <definedName name="BEx5ONRU9PBI8VE7FYJ75X215B0R" localSheetId="1" hidden="1">Rückstände-rent [7]arrears!$M$26:$S$29</definedName>
    <definedName name="BEx5ONRU9PBI8VE7FYJ75X215B0R" localSheetId="4" hidden="1">Rückstände-rent [7]arrears!$M$26:$S$29</definedName>
    <definedName name="BEx5ONRU9PBI8VE7FYJ75X215B0R" localSheetId="5" hidden="1">Rückstände-rent [7]arrears!$M$26:$S$29</definedName>
    <definedName name="BEx5ONRU9PBI8VE7FYJ75X215B0R" hidden="1">Rückstände-rent [7]arrears!$M$26:$S$29</definedName>
    <definedName name="BEx5OXIKI7Z3H9ONDEDLD7HVZ0MJ" localSheetId="5" hidden="1">#REF!</definedName>
    <definedName name="BEx5OXIKI7Z3H9ONDEDLD7HVZ0MJ" hidden="1">#REF!</definedName>
    <definedName name="BEx5PC79LCLSCD91YOGJI584C0CK" localSheetId="5" hidden="1">#REF!</definedName>
    <definedName name="BEx5PC79LCLSCD91YOGJI584C0CK" hidden="1">#REF!</definedName>
    <definedName name="BEx5PDJRA6IR6P6J1J5BU59KF8DH" localSheetId="1" hidden="1">Rückstände-rent [7]arrears!$A$9:$W$106</definedName>
    <definedName name="BEx5PDJRA6IR6P6J1J5BU59KF8DH" localSheetId="4" hidden="1">Rückstände-rent [7]arrears!$A$9:$W$106</definedName>
    <definedName name="BEx5PDJRA6IR6P6J1J5BU59KF8DH" localSheetId="5" hidden="1">Rückstände-rent [7]arrears!$A$9:$W$106</definedName>
    <definedName name="BEx5PDJRA6IR6P6J1J5BU59KF8DH" hidden="1">Rückstände-rent [7]arrears!$A$9:$W$106</definedName>
    <definedName name="BEx5Q3X7T6RNE2WSOZAIAPTROEUJ" localSheetId="1" hidden="1">Rückstände-rent [7]arrears!$A$9:$W$155</definedName>
    <definedName name="BEx5Q3X7T6RNE2WSOZAIAPTROEUJ" localSheetId="4" hidden="1">Rückstände-rent [7]arrears!$A$9:$W$155</definedName>
    <definedName name="BEx5Q3X7T6RNE2WSOZAIAPTROEUJ" localSheetId="5" hidden="1">Rückstände-rent [7]arrears!$A$9:$W$155</definedName>
    <definedName name="BEx5Q3X7T6RNE2WSOZAIAPTROEUJ" hidden="1">Rückstände-rent [7]arrears!$A$9:$W$155</definedName>
    <definedName name="BEx74OOKWKHBQ85NPATXPTNGIGM4" localSheetId="1" hidden="1">Leerstand-[4]vacancy!$A$9:$J$17</definedName>
    <definedName name="BEx74OOKWKHBQ85NPATXPTNGIGM4" localSheetId="4" hidden="1">Leerstand-[4]vacancy!$A$9:$J$17</definedName>
    <definedName name="BEx74OOKWKHBQ85NPATXPTNGIGM4" localSheetId="5" hidden="1">Leerstand-[4]vacancy!$A$9:$J$17</definedName>
    <definedName name="BEx74OOKWKHBQ85NPATXPTNGIGM4" hidden="1">Leerstand-[4]vacancy!$A$9:$J$17</definedName>
    <definedName name="BEx75RCE307REZ4PDBWKS69EMJXY" localSheetId="1" hidden="1">Rückstände-rent [7]arrears!$A$66:$L$832</definedName>
    <definedName name="BEx75RCE307REZ4PDBWKS69EMJXY" localSheetId="4" hidden="1">Rückstände-rent [7]arrears!$A$66:$L$832</definedName>
    <definedName name="BEx75RCE307REZ4PDBWKS69EMJXY" localSheetId="5" hidden="1">Rückstände-rent [7]arrears!$A$66:$L$832</definedName>
    <definedName name="BEx75RCE307REZ4PDBWKS69EMJXY" hidden="1">Rückstände-rent [7]arrears!$A$66:$L$832</definedName>
    <definedName name="BEx76789S2EAPOUWZJR0M94M96R0" hidden="1">'[5]detalle financieros'!$E$13:$M$27</definedName>
    <definedName name="BEx76C0RVJELQMW4NMOUJK9XKCCB" localSheetId="1" hidden="1">Leerstand-[4]vacancy!$A$9:$J$53</definedName>
    <definedName name="BEx76C0RVJELQMW4NMOUJK9XKCCB" localSheetId="4" hidden="1">Leerstand-[4]vacancy!$A$9:$J$53</definedName>
    <definedName name="BEx76C0RVJELQMW4NMOUJK9XKCCB" localSheetId="5" hidden="1">Leerstand-[4]vacancy!$A$9:$J$53</definedName>
    <definedName name="BEx76C0RVJELQMW4NMOUJK9XKCCB" hidden="1">Leerstand-[4]vacancy!$A$9:$J$53</definedName>
    <definedName name="BEx76MYMSUUDTRX3F120D6UC3NZA" localSheetId="5" hidden="1">#REF!</definedName>
    <definedName name="BEx76MYMSUUDTRX3F120D6UC3NZA" hidden="1">#REF!</definedName>
    <definedName name="BEx777N5GE9ENU9BI9IC6SRI77PA" hidden="1">'[5]detalle financieros'!$B$10:$C$10</definedName>
    <definedName name="BEx77KTVSVVMHYXII9HMX30KNUVZ" localSheetId="1" hidden="1">Kautionen - [6]securities!$A$41:$N$132</definedName>
    <definedName name="BEx77KTVSVVMHYXII9HMX30KNUVZ" localSheetId="4" hidden="1">Kautionen - [6]securities!$A$41:$N$132</definedName>
    <definedName name="BEx77KTVSVVMHYXII9HMX30KNUVZ" localSheetId="5" hidden="1">Kautionen - [6]securities!$A$41:$N$132</definedName>
    <definedName name="BEx77KTVSVVMHYXII9HMX30KNUVZ" hidden="1">Kautionen - [6]securities!$A$41:$N$132</definedName>
    <definedName name="BEx77R4F7N337F0HGDTXS098H583" hidden="1">'[5]detalle financieros'!$B$33:$J$49</definedName>
    <definedName name="BEx787GEW9CXXFWNMO4YVPIO5PK0" localSheetId="1" hidden="1">Rückstände-rent [7]arrears!$A$9:$W$173</definedName>
    <definedName name="BEx787GEW9CXXFWNMO4YVPIO5PK0" localSheetId="4" hidden="1">Rückstände-rent [7]arrears!$A$9:$W$173</definedName>
    <definedName name="BEx787GEW9CXXFWNMO4YVPIO5PK0" localSheetId="5" hidden="1">Rückstände-rent [7]arrears!$A$9:$W$173</definedName>
    <definedName name="BEx787GEW9CXXFWNMO4YVPIO5PK0" hidden="1">Rückstände-rent [7]arrears!$A$9:$W$173</definedName>
    <definedName name="BEx78T140XJ1CCGK8SGILCKZJWVH" localSheetId="1" hidden="1">Kautionen - [6]securities!$A$6:$K$22</definedName>
    <definedName name="BEx78T140XJ1CCGK8SGILCKZJWVH" localSheetId="4" hidden="1">Kautionen - [6]securities!$A$6:$K$22</definedName>
    <definedName name="BEx78T140XJ1CCGK8SGILCKZJWVH" localSheetId="5" hidden="1">Kautionen - [6]securities!$A$6:$K$22</definedName>
    <definedName name="BEx78T140XJ1CCGK8SGILCKZJWVH" hidden="1">Kautionen - [6]securities!$A$6:$K$22</definedName>
    <definedName name="BEx79D3ZUVPZ9VSAMCH2I6AAU3PU" hidden="1">'[5]detalle financieros'!$B$13:$C$27</definedName>
    <definedName name="BEx79DV1AD8E4BZZH2L81SUVA8FA" localSheetId="5" hidden="1">#REF!</definedName>
    <definedName name="BEx79DV1AD8E4BZZH2L81SUVA8FA" hidden="1">#REF!</definedName>
    <definedName name="BEx79PEJPLJFE918NB1CNBC11R7A" hidden="1">'[5]detalle financieros'!$B$13:$C$30</definedName>
    <definedName name="BEx79S8YWOQLTFKG8GF9II1645R6" hidden="1">'[5]detalle financieros'!$C$8:$C$8</definedName>
    <definedName name="BEx79SZU38L0KNXXAVXV1GUOBURU" localSheetId="1" hidden="1">MV-[3]Aktivierung!$A$10:$J$15</definedName>
    <definedName name="BEx79SZU38L0KNXXAVXV1GUOBURU" localSheetId="4" hidden="1">MV-[3]Aktivierung!$A$10:$J$15</definedName>
    <definedName name="BEx79SZU38L0KNXXAVXV1GUOBURU" localSheetId="5" hidden="1">MV-[3]Aktivierung!$A$10:$J$15</definedName>
    <definedName name="BEx79SZU38L0KNXXAVXV1GUOBURU" hidden="1">MV-[3]Aktivierung!$A$10:$J$15</definedName>
    <definedName name="BEx7B7I07TAPGQY1FXG5NCH5226I" localSheetId="1" hidden="1">Leerstand-[4]vacancy!$A$21:$I$46</definedName>
    <definedName name="BEx7B7I07TAPGQY1FXG5NCH5226I" localSheetId="4" hidden="1">Leerstand-[4]vacancy!$A$21:$I$46</definedName>
    <definedName name="BEx7B7I07TAPGQY1FXG5NCH5226I" localSheetId="5" hidden="1">Leerstand-[4]vacancy!$A$21:$I$46</definedName>
    <definedName name="BEx7B7I07TAPGQY1FXG5NCH5226I" hidden="1">Leerstand-[4]vacancy!$A$21:$I$46</definedName>
    <definedName name="BEx7BX49UZOK3BZYUKLWBBFETPGZ" localSheetId="5" hidden="1">#REF!</definedName>
    <definedName name="BEx7BX49UZOK3BZYUKLWBBFETPGZ" hidden="1">#REF!</definedName>
    <definedName name="BEx7DJ9GQCOS894YY11RI22GFI0F" hidden="1">'[5]detalle financieros'!$C$8:$C$8</definedName>
    <definedName name="BEx7DRI2VXY3QLKPV0RND9IYK1WV" localSheetId="1" hidden="1">Mietausläufe-lease [8]expireries!$A$19:$P$35</definedName>
    <definedName name="BEx7DRI2VXY3QLKPV0RND9IYK1WV" localSheetId="4" hidden="1">Mietausläufe-lease [8]expireries!$A$19:$P$35</definedName>
    <definedName name="BEx7DRI2VXY3QLKPV0RND9IYK1WV" localSheetId="5" hidden="1">Mietausläufe-lease [8]expireries!$A$19:$P$35</definedName>
    <definedName name="BEx7DRI2VXY3QLKPV0RND9IYK1WV" hidden="1">Mietausläufe-lease [8]expireries!$A$19:$P$35</definedName>
    <definedName name="BEx7DWWBUKC86XE0HQ5FPA6P26Y2" hidden="1">'[5]detalle financieros'!$C$7:$C$7</definedName>
    <definedName name="BEx7E31KXQCFRX8TAXSM6ZEJBSMZ" hidden="1">'[5]detalle financieros'!$B$10:$C$10</definedName>
    <definedName name="BEx7EUX0MB96Z2OK4CDHZ7WFXJJO" hidden="1">'[5]detalle financieros'!$B$10:$C$10</definedName>
    <definedName name="BEx7F3GFZFZ1DQHP8I8F5NSESWCQ" hidden="1">'[5]detalle financieros'!$B$13:$C$20</definedName>
    <definedName name="BEx7FH8SLW4U0RSIGXAAP42OCTKN" localSheetId="1" hidden="1">MV-[3]Aktivierung!$A$20:$J$25</definedName>
    <definedName name="BEx7FH8SLW4U0RSIGXAAP42OCTKN" localSheetId="4" hidden="1">MV-[3]Aktivierung!$A$20:$J$25</definedName>
    <definedName name="BEx7FH8SLW4U0RSIGXAAP42OCTKN" localSheetId="5" hidden="1">MV-[3]Aktivierung!$A$20:$J$25</definedName>
    <definedName name="BEx7FH8SLW4U0RSIGXAAP42OCTKN" hidden="1">MV-[3]Aktivierung!$A$20:$J$25</definedName>
    <definedName name="BEx7FYXCX04NV0RDE9N7QXXSHTPR" localSheetId="5" hidden="1">'[9]Rückstände-rent arrears'!#REF!</definedName>
    <definedName name="BEx7FYXCX04NV0RDE9N7QXXSHTPR" hidden="1">'[9]Rückstände-rent arrears'!#REF!</definedName>
    <definedName name="BEx7GBYNDXMTR8ENM3H0AFF8TE4Y" localSheetId="1" hidden="1">MV-[3]Aktivierung!$A$10:$K$14</definedName>
    <definedName name="BEx7GBYNDXMTR8ENM3H0AFF8TE4Y" localSheetId="4" hidden="1">MV-[3]Aktivierung!$A$10:$K$14</definedName>
    <definedName name="BEx7GBYNDXMTR8ENM3H0AFF8TE4Y" localSheetId="5" hidden="1">MV-[3]Aktivierung!$A$10:$K$14</definedName>
    <definedName name="BEx7GBYNDXMTR8ENM3H0AFF8TE4Y" hidden="1">MV-[3]Aktivierung!$A$10:$K$14</definedName>
    <definedName name="BEx7GHYF058G5H35WEO3U2668370" hidden="1">'[5]detalle financieros'!$C$9:$C$9</definedName>
    <definedName name="BEx7GIEI8E3P5GOUES3IH0LY2OY5" localSheetId="5" hidden="1">#REF!</definedName>
    <definedName name="BEx7GIEI8E3P5GOUES3IH0LY2OY5" hidden="1">#REF!</definedName>
    <definedName name="BEx7GTY02I06DT66OOKIPU0IG8GF" localSheetId="1" hidden="1">Rückstände-rent [7]arrears!$A$66:$O$163</definedName>
    <definedName name="BEx7GTY02I06DT66OOKIPU0IG8GF" localSheetId="4" hidden="1">Rückstände-rent [7]arrears!$A$66:$O$163</definedName>
    <definedName name="BEx7GTY02I06DT66OOKIPU0IG8GF" localSheetId="5" hidden="1">Rückstände-rent [7]arrears!$A$66:$O$163</definedName>
    <definedName name="BEx7GTY02I06DT66OOKIPU0IG8GF" hidden="1">Rückstände-rent [7]arrears!$A$66:$O$163</definedName>
    <definedName name="BEx7H8BW847CC3JM8UZFZ3HA9O7L" localSheetId="1" hidden="1">Kautionen - [6]securities!$A$6:$K$126</definedName>
    <definedName name="BEx7H8BW847CC3JM8UZFZ3HA9O7L" localSheetId="4" hidden="1">Kautionen - [6]securities!$A$6:$K$126</definedName>
    <definedName name="BEx7H8BW847CC3JM8UZFZ3HA9O7L" localSheetId="5" hidden="1">Kautionen - [6]securities!$A$6:$K$126</definedName>
    <definedName name="BEx7H8BW847CC3JM8UZFZ3HA9O7L" hidden="1">Kautionen - [6]securities!$A$6:$K$126</definedName>
    <definedName name="BEx7HCDHA9327G6RC8RV5PON1W78" localSheetId="1" hidden="1">Leerstand-[4]vacancy!$A$9:$J$56</definedName>
    <definedName name="BEx7HCDHA9327G6RC8RV5PON1W78" localSheetId="4" hidden="1">Leerstand-[4]vacancy!$A$9:$J$56</definedName>
    <definedName name="BEx7HCDHA9327G6RC8RV5PON1W78" localSheetId="5" hidden="1">Leerstand-[4]vacancy!$A$9:$J$56</definedName>
    <definedName name="BEx7HCDHA9327G6RC8RV5PON1W78" hidden="1">Leerstand-[4]vacancy!$A$9:$J$56</definedName>
    <definedName name="BEx7IEQJWQMNL5B0RNGDE8PWGNWF" localSheetId="1" hidden="1">MV-[3]Aktivierung!$A$10:$K$16</definedName>
    <definedName name="BEx7IEQJWQMNL5B0RNGDE8PWGNWF" localSheetId="4" hidden="1">MV-[3]Aktivierung!$A$10:$K$16</definedName>
    <definedName name="BEx7IEQJWQMNL5B0RNGDE8PWGNWF" localSheetId="5" hidden="1">MV-[3]Aktivierung!$A$10:$K$16</definedName>
    <definedName name="BEx7IEQJWQMNL5B0RNGDE8PWGNWF" hidden="1">MV-[3]Aktivierung!$A$10:$K$16</definedName>
    <definedName name="BEx7IR0WDZCIGLE7E2EFFYXEFPFO" localSheetId="1" hidden="1">Kautionen - [6]securities!$A$6:$K$23</definedName>
    <definedName name="BEx7IR0WDZCIGLE7E2EFFYXEFPFO" localSheetId="4" hidden="1">Kautionen - [6]securities!$A$6:$K$23</definedName>
    <definedName name="BEx7IR0WDZCIGLE7E2EFFYXEFPFO" localSheetId="5" hidden="1">Kautionen - [6]securities!$A$6:$K$23</definedName>
    <definedName name="BEx7IR0WDZCIGLE7E2EFFYXEFPFO" hidden="1">Kautionen - [6]securities!$A$6:$K$23</definedName>
    <definedName name="BEx7IS2MBC484M8F6T84E2GFVVIW" hidden="1">'[5]detalle financieros'!$B$13:$C$31</definedName>
    <definedName name="BEx7ISO71TGJBMMO9YGTJGTGAOUB" localSheetId="1" hidden="1">Mietausläufe-lease [8]expireries!$A$19:$P$35</definedName>
    <definedName name="BEx7ISO71TGJBMMO9YGTJGTGAOUB" localSheetId="4" hidden="1">Mietausläufe-lease [8]expireries!$A$19:$P$35</definedName>
    <definedName name="BEx7ISO71TGJBMMO9YGTJGTGAOUB" localSheetId="5" hidden="1">Mietausläufe-lease [8]expireries!$A$19:$P$35</definedName>
    <definedName name="BEx7ISO71TGJBMMO9YGTJGTGAOUB" hidden="1">Mietausläufe-lease [8]expireries!$A$19:$P$35</definedName>
    <definedName name="BEx7JZ8D66B5F919XLD7HCZNCSZL" hidden="1">'[5]detalle financieros'!$B$10:$C$10</definedName>
    <definedName name="BEx7K4MJRNU357OHO0C4GHIP2D6X" hidden="1">'[5]detalle financieros'!$C$8:$C$8</definedName>
    <definedName name="BEx7KQ79WTIWBDASDBJO9F23J5ZQ" hidden="1">'[5]detalle financieros'!$C$7:$C$7</definedName>
    <definedName name="BEx7L21IFCWNV1NI5006XCK1N9I7" localSheetId="1" hidden="1">Rückstände-rent [7]arrears!$A$66:$L$832</definedName>
    <definedName name="BEx7L21IFCWNV1NI5006XCK1N9I7" localSheetId="4" hidden="1">Rückstände-rent [7]arrears!$A$66:$L$832</definedName>
    <definedName name="BEx7L21IFCWNV1NI5006XCK1N9I7" localSheetId="5" hidden="1">Rückstände-rent [7]arrears!$A$66:$L$832</definedName>
    <definedName name="BEx7L21IFCWNV1NI5006XCK1N9I7" hidden="1">Rückstände-rent [7]arrears!$A$66:$L$832</definedName>
    <definedName name="BEx7LJKM4NY5RDUWE8F5FDVKFGCF" localSheetId="5" hidden="1">#REF!</definedName>
    <definedName name="BEx7LJKM4NY5RDUWE8F5FDVKFGCF" hidden="1">#REF!</definedName>
    <definedName name="BEx7LMF7KH46IWVBWPN1QR005CYR" localSheetId="1" hidden="1">Kautionen - [6]securities!$A$6:$K$89</definedName>
    <definedName name="BEx7LMF7KH46IWVBWPN1QR005CYR" localSheetId="4" hidden="1">Kautionen - [6]securities!$A$6:$K$89</definedName>
    <definedName name="BEx7LMF7KH46IWVBWPN1QR005CYR" localSheetId="5" hidden="1">Kautionen - [6]securities!$A$6:$K$89</definedName>
    <definedName name="BEx7LMF7KH46IWVBWPN1QR005CYR" hidden="1">Kautionen - [6]securities!$A$6:$K$89</definedName>
    <definedName name="BEx901HIV4XJ8C0JM6F7GPA4STHG" localSheetId="1" hidden="1">Mietausläufe-lease [8]expireries!$A$19:$P$51</definedName>
    <definedName name="BEx901HIV4XJ8C0JM6F7GPA4STHG" localSheetId="4" hidden="1">Mietausläufe-lease [8]expireries!$A$19:$P$51</definedName>
    <definedName name="BEx901HIV4XJ8C0JM6F7GPA4STHG" localSheetId="5" hidden="1">Mietausläufe-lease [8]expireries!$A$19:$P$51</definedName>
    <definedName name="BEx901HIV4XJ8C0JM6F7GPA4STHG" hidden="1">Mietausläufe-lease [8]expireries!$A$19:$P$51</definedName>
    <definedName name="BEx90PGON97U8YMT8585DFNAJDDT" localSheetId="1" hidden="1">Mietausläufe-lease [8]expireries!$A$30:$J$116</definedName>
    <definedName name="BEx90PGON97U8YMT8585DFNAJDDT" localSheetId="4" hidden="1">Mietausläufe-lease [8]expireries!$A$30:$J$116</definedName>
    <definedName name="BEx90PGON97U8YMT8585DFNAJDDT" localSheetId="5" hidden="1">Mietausläufe-lease [8]expireries!$A$30:$J$116</definedName>
    <definedName name="BEx90PGON97U8YMT8585DFNAJDDT" hidden="1">Mietausläufe-lease [8]expireries!$A$30:$J$116</definedName>
    <definedName name="BEx931Z8RDFYHOLGD6BKG2OUUE2Q" hidden="1">'[5]detalle financieros'!$C$9:$C$9</definedName>
    <definedName name="BEx93FGQR2OAEOE3AZHJC2N4ORCS" localSheetId="1" hidden="1">MV-[3]Aktivierung!$A$10:$K$19</definedName>
    <definedName name="BEx93FGQR2OAEOE3AZHJC2N4ORCS" localSheetId="4" hidden="1">MV-[3]Aktivierung!$A$10:$K$19</definedName>
    <definedName name="BEx93FGQR2OAEOE3AZHJC2N4ORCS" localSheetId="5" hidden="1">MV-[3]Aktivierung!$A$10:$K$19</definedName>
    <definedName name="BEx93FGQR2OAEOE3AZHJC2N4ORCS" hidden="1">MV-[3]Aktivierung!$A$10:$K$19</definedName>
    <definedName name="BEx94C4U632JIKNBCSZMVL7Y74EQ" localSheetId="5" hidden="1">#REF!</definedName>
    <definedName name="BEx94C4U632JIKNBCSZMVL7Y74EQ" hidden="1">#REF!</definedName>
    <definedName name="BEx94QTIPKZQ4K8GVY396CL4QDSL" localSheetId="1" hidden="1">Kautionen - [6]securities!$A$41:$N$438</definedName>
    <definedName name="BEx94QTIPKZQ4K8GVY396CL4QDSL" localSheetId="4" hidden="1">Kautionen - [6]securities!$A$41:$N$438</definedName>
    <definedName name="BEx94QTIPKZQ4K8GVY396CL4QDSL" localSheetId="5" hidden="1">Kautionen - [6]securities!$A$41:$N$438</definedName>
    <definedName name="BEx94QTIPKZQ4K8GVY396CL4QDSL" hidden="1">Kautionen - [6]securities!$A$41:$N$438</definedName>
    <definedName name="BEx952CTEJCJF45149D2QN5TRKBG" localSheetId="1" hidden="1">Mietausläufe-lease [8]expireries!$A$30:$J$42</definedName>
    <definedName name="BEx952CTEJCJF45149D2QN5TRKBG" localSheetId="4" hidden="1">Mietausläufe-lease [8]expireries!$A$30:$J$42</definedName>
    <definedName name="BEx952CTEJCJF45149D2QN5TRKBG" localSheetId="5" hidden="1">Mietausläufe-lease [8]expireries!$A$30:$J$42</definedName>
    <definedName name="BEx952CTEJCJF45149D2QN5TRKBG" hidden="1">Mietausläufe-lease [8]expireries!$A$30:$J$42</definedName>
    <definedName name="BEx9551YV5R5BH0Q5CZBJ2BE373L" localSheetId="1" hidden="1">MV-[3]Aktivierung!$A$10:$K$17</definedName>
    <definedName name="BEx9551YV5R5BH0Q5CZBJ2BE373L" localSheetId="4" hidden="1">MV-[3]Aktivierung!$A$10:$K$17</definedName>
    <definedName name="BEx9551YV5R5BH0Q5CZBJ2BE373L" localSheetId="5" hidden="1">MV-[3]Aktivierung!$A$10:$K$17</definedName>
    <definedName name="BEx9551YV5R5BH0Q5CZBJ2BE373L" hidden="1">MV-[3]Aktivierung!$A$10:$K$17</definedName>
    <definedName name="BEx96264W0GP3WLDYLFU3IGEBC5U" localSheetId="1" hidden="1">Kautionen - [6]securities!$A$6:$K$77</definedName>
    <definedName name="BEx96264W0GP3WLDYLFU3IGEBC5U" localSheetId="4" hidden="1">Kautionen - [6]securities!$A$6:$K$77</definedName>
    <definedName name="BEx96264W0GP3WLDYLFU3IGEBC5U" localSheetId="5" hidden="1">Kautionen - [6]securities!$A$6:$K$77</definedName>
    <definedName name="BEx96264W0GP3WLDYLFU3IGEBC5U" hidden="1">Kautionen - [6]securities!$A$6:$K$77</definedName>
    <definedName name="BEx96OY54E6PMBYGMSB5ZAPGJ11S" hidden="1">'[5]detalle financieros'!$E$13:$M$27</definedName>
    <definedName name="BEx97G2HXFBOR9OSQDF710YRI8XS" localSheetId="1" hidden="1">Leerstand-[4]vacancy!$A$9:$J$18</definedName>
    <definedName name="BEx97G2HXFBOR9OSQDF710YRI8XS" localSheetId="4" hidden="1">Leerstand-[4]vacancy!$A$9:$J$18</definedName>
    <definedName name="BEx97G2HXFBOR9OSQDF710YRI8XS" localSheetId="5" hidden="1">Leerstand-[4]vacancy!$A$9:$J$18</definedName>
    <definedName name="BEx97G2HXFBOR9OSQDF710YRI8XS" hidden="1">Leerstand-[4]vacancy!$A$9:$J$18</definedName>
    <definedName name="BEx9939E2GELYW26ZWNBTMG7OW9H" localSheetId="1" hidden="1">Mietausläufe-lease [8]expireries!$A$19:$P$35</definedName>
    <definedName name="BEx9939E2GELYW26ZWNBTMG7OW9H" localSheetId="4" hidden="1">Mietausläufe-lease [8]expireries!$A$19:$P$35</definedName>
    <definedName name="BEx9939E2GELYW26ZWNBTMG7OW9H" localSheetId="5" hidden="1">Mietausläufe-lease [8]expireries!$A$19:$P$35</definedName>
    <definedName name="BEx9939E2GELYW26ZWNBTMG7OW9H" hidden="1">Mietausläufe-lease [8]expireries!$A$19:$P$35</definedName>
    <definedName name="BEx9957FLC6ARLLU8FKT7EY5ZQYC" localSheetId="1" hidden="1">Rückstände-rent [7]arrears!$A$9:$X$701</definedName>
    <definedName name="BEx9957FLC6ARLLU8FKT7EY5ZQYC" localSheetId="4" hidden="1">Rückstände-rent [7]arrears!$A$9:$X$701</definedName>
    <definedName name="BEx9957FLC6ARLLU8FKT7EY5ZQYC" localSheetId="5" hidden="1">Rückstände-rent [7]arrears!$A$9:$X$701</definedName>
    <definedName name="BEx9957FLC6ARLLU8FKT7EY5ZQYC" hidden="1">Rückstände-rent [7]arrears!$A$9:$X$701</definedName>
    <definedName name="BEx99DAQ63T6ZZQDKOJWLNKSJIJ2" localSheetId="1" hidden="1">Mietausläufe-lease [8]expireries!$A$19:$P$38</definedName>
    <definedName name="BEx99DAQ63T6ZZQDKOJWLNKSJIJ2" localSheetId="4" hidden="1">Mietausläufe-lease [8]expireries!$A$19:$P$38</definedName>
    <definedName name="BEx99DAQ63T6ZZQDKOJWLNKSJIJ2" localSheetId="5" hidden="1">Mietausläufe-lease [8]expireries!$A$19:$P$38</definedName>
    <definedName name="BEx99DAQ63T6ZZQDKOJWLNKSJIJ2" hidden="1">Mietausläufe-lease [8]expireries!$A$19:$P$38</definedName>
    <definedName name="BEx9A5X8JU1UUAKAJ6798803C3QS" localSheetId="1" hidden="1">Leerstand-[4]vacancy!$A$21:$I$46</definedName>
    <definedName name="BEx9A5X8JU1UUAKAJ6798803C3QS" localSheetId="4" hidden="1">Leerstand-[4]vacancy!$A$21:$I$46</definedName>
    <definedName name="BEx9A5X8JU1UUAKAJ6798803C3QS" localSheetId="5" hidden="1">Leerstand-[4]vacancy!$A$21:$I$46</definedName>
    <definedName name="BEx9A5X8JU1UUAKAJ6798803C3QS" hidden="1">Leerstand-[4]vacancy!$A$21:$I$46</definedName>
    <definedName name="BEx9BULX8HLDB8HH1H2L0OHI7FKG" localSheetId="5" hidden="1">#REF!</definedName>
    <definedName name="BEx9BULX8HLDB8HH1H2L0OHI7FKG" hidden="1">#REF!</definedName>
    <definedName name="BEx9CLQG41Y8RKMUZTS7VN0JMA80" localSheetId="1" hidden="1">Rückstände-rent [7]arrears!$A$9:$X$397</definedName>
    <definedName name="BEx9CLQG41Y8RKMUZTS7VN0JMA80" localSheetId="4" hidden="1">Rückstände-rent [7]arrears!$A$9:$X$397</definedName>
    <definedName name="BEx9CLQG41Y8RKMUZTS7VN0JMA80" localSheetId="5" hidden="1">Rückstände-rent [7]arrears!$A$9:$X$397</definedName>
    <definedName name="BEx9CLQG41Y8RKMUZTS7VN0JMA80" hidden="1">Rückstände-rent [7]arrears!$A$9:$X$397</definedName>
    <definedName name="BEx9DPQT6WRACQRV6T9PKQD6R2N6" localSheetId="1" hidden="1">Kautionen - [6]securities!$A$6:$K$24</definedName>
    <definedName name="BEx9DPQT6WRACQRV6T9PKQD6R2N6" localSheetId="4" hidden="1">Kautionen - [6]securities!$A$6:$K$24</definedName>
    <definedName name="BEx9DPQT6WRACQRV6T9PKQD6R2N6" localSheetId="5" hidden="1">Kautionen - [6]securities!$A$6:$K$24</definedName>
    <definedName name="BEx9DPQT6WRACQRV6T9PKQD6R2N6" hidden="1">Kautionen - [6]securities!$A$6:$K$24</definedName>
    <definedName name="BEx9FN9SX940P30FQK8Y203MT51T" localSheetId="5" hidden="1">#REF!</definedName>
    <definedName name="BEx9FN9SX940P30FQK8Y203MT51T" hidden="1">#REF!</definedName>
    <definedName name="BEx9G29C4S2OHCOCBSTR09XS9E8A" localSheetId="1" hidden="1">Kautionen - [6]securities!$A$6:$K$23</definedName>
    <definedName name="BEx9G29C4S2OHCOCBSTR09XS9E8A" localSheetId="4" hidden="1">Kautionen - [6]securities!$A$6:$K$23</definedName>
    <definedName name="BEx9G29C4S2OHCOCBSTR09XS9E8A" localSheetId="5" hidden="1">Kautionen - [6]securities!$A$6:$K$23</definedName>
    <definedName name="BEx9G29C4S2OHCOCBSTR09XS9E8A" hidden="1">Kautionen - [6]securities!$A$6:$K$23</definedName>
    <definedName name="BEx9IZAZVN7OB494OEOTJ6VIKNAI" hidden="1">'[5]detalle financieros'!$B$13:$C$31</definedName>
    <definedName name="BExAXYARQ8XJQAWYI9O71HMPYXRX" hidden="1">'[5]detalle financieros'!$B$34:$F$51</definedName>
    <definedName name="BExB03BI7ITO2N42U598U7NA8HIB" hidden="1">'[5]detalle financieros'!$B$13:$C$28</definedName>
    <definedName name="BExB14XPFRYOCHPCFL689M90UCW5" hidden="1">'[5]detalle financieros'!$C$8:$C$8</definedName>
    <definedName name="BExB1YGERX4ZA64R5AJ93HUW87KU" hidden="1">'[5]detalle financieros'!$C$9:$C$9</definedName>
    <definedName name="BExB2MQD7Y6JLPLQISM1XIDRTY49" localSheetId="1" hidden="1">Mietausläufe-lease [8]expireries!$A$19:$P$35</definedName>
    <definedName name="BExB2MQD7Y6JLPLQISM1XIDRTY49" localSheetId="4" hidden="1">Mietausläufe-lease [8]expireries!$A$19:$P$35</definedName>
    <definedName name="BExB2MQD7Y6JLPLQISM1XIDRTY49" localSheetId="5" hidden="1">Mietausläufe-lease [8]expireries!$A$19:$P$35</definedName>
    <definedName name="BExB2MQD7Y6JLPLQISM1XIDRTY49" hidden="1">Mietausläufe-lease [8]expireries!$A$19:$P$35</definedName>
    <definedName name="BExB30YT4CO724H60SZ8VDX2E3PQ" localSheetId="1" hidden="1">Rückstände-rent [7]arrears!$A$9:$X$216</definedName>
    <definedName name="BExB30YT4CO724H60SZ8VDX2E3PQ" localSheetId="4" hidden="1">Rückstände-rent [7]arrears!$A$9:$X$216</definedName>
    <definedName name="BExB30YT4CO724H60SZ8VDX2E3PQ" localSheetId="5" hidden="1">Rückstände-rent [7]arrears!$A$9:$X$216</definedName>
    <definedName name="BExB30YT4CO724H60SZ8VDX2E3PQ" hidden="1">Rückstände-rent [7]arrears!$A$9:$X$216</definedName>
    <definedName name="BExB38RB9QT6M3X6NC4YZMHSY8PW" localSheetId="1" hidden="1">Leerstand-[4]vacancy!$A$9:$J$17</definedName>
    <definedName name="BExB38RB9QT6M3X6NC4YZMHSY8PW" localSheetId="4" hidden="1">Leerstand-[4]vacancy!$A$9:$J$17</definedName>
    <definedName name="BExB38RB9QT6M3X6NC4YZMHSY8PW" localSheetId="5" hidden="1">Leerstand-[4]vacancy!$A$9:$J$17</definedName>
    <definedName name="BExB38RB9QT6M3X6NC4YZMHSY8PW" hidden="1">Leerstand-[4]vacancy!$A$9:$J$17</definedName>
    <definedName name="BExB54HML2V8HL87XBS39JY8HWVF" localSheetId="1" hidden="1">Rückstände-rent [7]arrears!$A$9:$X$1054</definedName>
    <definedName name="BExB54HML2V8HL87XBS39JY8HWVF" localSheetId="4" hidden="1">Rückstände-rent [7]arrears!$A$9:$X$1054</definedName>
    <definedName name="BExB54HML2V8HL87XBS39JY8HWVF" localSheetId="5" hidden="1">Rückstände-rent [7]arrears!$A$9:$X$1054</definedName>
    <definedName name="BExB54HML2V8HL87XBS39JY8HWVF" hidden="1">Rückstände-rent [7]arrears!$A$9:$X$1054</definedName>
    <definedName name="BExB6BHV82TLM1PQJO2WUDPFLEPP" localSheetId="5" hidden="1">#REF!</definedName>
    <definedName name="BExB6BHV82TLM1PQJO2WUDPFLEPP" hidden="1">#REF!</definedName>
    <definedName name="BExB6JFVCZNZIV58KT6B4PPBERAD" localSheetId="1" hidden="1">Rückstände-rent [7]arrears!$A$9:$X$216</definedName>
    <definedName name="BExB6JFVCZNZIV58KT6B4PPBERAD" localSheetId="4" hidden="1">Rückstände-rent [7]arrears!$A$9:$X$216</definedName>
    <definedName name="BExB6JFVCZNZIV58KT6B4PPBERAD" localSheetId="5" hidden="1">Rückstände-rent [7]arrears!$A$9:$X$216</definedName>
    <definedName name="BExB6JFVCZNZIV58KT6B4PPBERAD" hidden="1">Rückstände-rent [7]arrears!$A$9:$X$216</definedName>
    <definedName name="BExB6SA2X6BSZVDLOEK0M9WMX5NX" localSheetId="5" hidden="1">#REF!</definedName>
    <definedName name="BExB6SA2X6BSZVDLOEK0M9WMX5NX" hidden="1">#REF!</definedName>
    <definedName name="BExB7F231ADMFOEB93XLP3ZDFEJN" localSheetId="5" hidden="1">#REF!</definedName>
    <definedName name="BExB7F231ADMFOEB93XLP3ZDFEJN" hidden="1">#REF!</definedName>
    <definedName name="BExB836KLHGR6KF1ST3ZJE8EWXQX" localSheetId="1" hidden="1">Mietausläufe-lease [8]expireries!$A$19:$P$105</definedName>
    <definedName name="BExB836KLHGR6KF1ST3ZJE8EWXQX" localSheetId="4" hidden="1">Mietausläufe-lease [8]expireries!$A$19:$P$105</definedName>
    <definedName name="BExB836KLHGR6KF1ST3ZJE8EWXQX" localSheetId="5" hidden="1">Mietausläufe-lease [8]expireries!$A$19:$P$105</definedName>
    <definedName name="BExB836KLHGR6KF1ST3ZJE8EWXQX" hidden="1">Mietausläufe-lease [8]expireries!$A$19:$P$105</definedName>
    <definedName name="BExB9P0YPB3C12DY5I7O3OMD0OFP" hidden="1">'[5]detalle financieros'!$B$13:$C$20</definedName>
    <definedName name="BExBAC938ROCDL42C93MPVBCWM74" hidden="1">'[5]detalle financieros'!$B$34:$F$51</definedName>
    <definedName name="BExBADWDHVRCB4TPIDGRZPN77STC" localSheetId="5" hidden="1">#REF!</definedName>
    <definedName name="BExBADWDHVRCB4TPIDGRZPN77STC" hidden="1">#REF!</definedName>
    <definedName name="BExBAESPANXRET5LIS2JBJZSGWFM" localSheetId="1" hidden="1">MV-[3]Aktivierung!$A$10:$J$15</definedName>
    <definedName name="BExBAESPANXRET5LIS2JBJZSGWFM" localSheetId="4" hidden="1">MV-[3]Aktivierung!$A$10:$J$15</definedName>
    <definedName name="BExBAESPANXRET5LIS2JBJZSGWFM" localSheetId="5" hidden="1">MV-[3]Aktivierung!$A$10:$J$15</definedName>
    <definedName name="BExBAESPANXRET5LIS2JBJZSGWFM" hidden="1">MV-[3]Aktivierung!$A$10:$J$15</definedName>
    <definedName name="BExBBKB0Z90872AQP7L7E0EPW1ED" localSheetId="5" hidden="1">#REF!</definedName>
    <definedName name="BExBBKB0Z90872AQP7L7E0EPW1ED" hidden="1">#REF!</definedName>
    <definedName name="BExBCTPL2YF3STCL7UDG9RNHGCJA" localSheetId="1" hidden="1">Mietausläufe-lease [8]expireries!$A$19:$O$51</definedName>
    <definedName name="BExBCTPL2YF3STCL7UDG9RNHGCJA" localSheetId="4" hidden="1">Mietausläufe-lease [8]expireries!$A$19:$O$51</definedName>
    <definedName name="BExBCTPL2YF3STCL7UDG9RNHGCJA" localSheetId="5" hidden="1">Mietausläufe-lease [8]expireries!$A$19:$O$51</definedName>
    <definedName name="BExBCTPL2YF3STCL7UDG9RNHGCJA" hidden="1">Mietausläufe-lease [8]expireries!$A$19:$O$51</definedName>
    <definedName name="BExBDRFHX90K41FLJVPPA5H5SB2Z" localSheetId="1" hidden="1">Rückstände-rent [7]arrears!$A$8:$N$774</definedName>
    <definedName name="BExBDRFHX90K41FLJVPPA5H5SB2Z" localSheetId="4" hidden="1">Rückstände-rent [7]arrears!$A$8:$N$774</definedName>
    <definedName name="BExBDRFHX90K41FLJVPPA5H5SB2Z" localSheetId="5" hidden="1">Rückstände-rent [7]arrears!$A$8:$N$774</definedName>
    <definedName name="BExBDRFHX90K41FLJVPPA5H5SB2Z" hidden="1">Rückstände-rent [7]arrears!$A$8:$N$774</definedName>
    <definedName name="BExCSPZ3T14ZXIKL3Y15J71C9B4E" localSheetId="1" hidden="1">MV-[3]Aktivierung!$A$10:$K$16</definedName>
    <definedName name="BExCSPZ3T14ZXIKL3Y15J71C9B4E" localSheetId="4" hidden="1">MV-[3]Aktivierung!$A$10:$K$16</definedName>
    <definedName name="BExCSPZ3T14ZXIKL3Y15J71C9B4E" localSheetId="5" hidden="1">MV-[3]Aktivierung!$A$10:$K$16</definedName>
    <definedName name="BExCSPZ3T14ZXIKL3Y15J71C9B4E" hidden="1">MV-[3]Aktivierung!$A$10:$K$16</definedName>
    <definedName name="BExCSRX7J2MPNS0U1XESJAE3NK2U" localSheetId="1" hidden="1">Mietausläufe-lease [8]expireries!$A$19:$P$38</definedName>
    <definedName name="BExCSRX7J2MPNS0U1XESJAE3NK2U" localSheetId="4" hidden="1">Mietausläufe-lease [8]expireries!$A$19:$P$38</definedName>
    <definedName name="BExCSRX7J2MPNS0U1XESJAE3NK2U" localSheetId="5" hidden="1">Mietausläufe-lease [8]expireries!$A$19:$P$38</definedName>
    <definedName name="BExCSRX7J2MPNS0U1XESJAE3NK2U" hidden="1">Mietausläufe-lease [8]expireries!$A$19:$P$38</definedName>
    <definedName name="BExCSVO56DY0U45403ZNRLLFGXEO" localSheetId="1" hidden="1">Leerstand-[4]vacancy!$A$9:$J$17</definedName>
    <definedName name="BExCSVO56DY0U45403ZNRLLFGXEO" localSheetId="4" hidden="1">Leerstand-[4]vacancy!$A$9:$J$17</definedName>
    <definedName name="BExCSVO56DY0U45403ZNRLLFGXEO" localSheetId="5" hidden="1">Leerstand-[4]vacancy!$A$9:$J$17</definedName>
    <definedName name="BExCSVO56DY0U45403ZNRLLFGXEO" hidden="1">Leerstand-[4]vacancy!$A$9:$J$17</definedName>
    <definedName name="BExCW61WN04LYGM5NJGKRVGZ4AC0" localSheetId="1" hidden="1">Rückstände-rent [7]arrears!$A$9:$X$384</definedName>
    <definedName name="BExCW61WN04LYGM5NJGKRVGZ4AC0" localSheetId="4" hidden="1">Rückstände-rent [7]arrears!$A$9:$X$384</definedName>
    <definedName name="BExCW61WN04LYGM5NJGKRVGZ4AC0" localSheetId="5" hidden="1">Rückstände-rent [7]arrears!$A$9:$X$384</definedName>
    <definedName name="BExCW61WN04LYGM5NJGKRVGZ4AC0" hidden="1">Rückstände-rent [7]arrears!$A$9:$X$384</definedName>
    <definedName name="BExCY9FDUDBM1XL4ZRQ7IVLXK5ZJ" localSheetId="1" hidden="1">MV-[3]Aktivierung!$A$10:$K$19</definedName>
    <definedName name="BExCY9FDUDBM1XL4ZRQ7IVLXK5ZJ" localSheetId="4" hidden="1">MV-[3]Aktivierung!$A$10:$K$19</definedName>
    <definedName name="BExCY9FDUDBM1XL4ZRQ7IVLXK5ZJ" localSheetId="5" hidden="1">MV-[3]Aktivierung!$A$10:$K$19</definedName>
    <definedName name="BExCY9FDUDBM1XL4ZRQ7IVLXK5ZJ" hidden="1">MV-[3]Aktivierung!$A$10:$K$19</definedName>
    <definedName name="BExCYFKIU217WLBCXIR86V5HC6FV" localSheetId="1" hidden="1">Rückstände-rent [7]arrears!$A$9:$A$10</definedName>
    <definedName name="BExCYFKIU217WLBCXIR86V5HC6FV" localSheetId="4" hidden="1">Rückstände-rent [7]arrears!$A$9:$A$10</definedName>
    <definedName name="BExCYFKIU217WLBCXIR86V5HC6FV" localSheetId="5" hidden="1">Rückstände-rent [7]arrears!$A$9:$A$10</definedName>
    <definedName name="BExCYFKIU217WLBCXIR86V5HC6FV" hidden="1">Rückstände-rent [7]arrears!$A$9:$A$10</definedName>
    <definedName name="BExCZ09030XBQV9ZRUFCXQJ7YHNR" localSheetId="5" hidden="1">#REF!</definedName>
    <definedName name="BExCZ09030XBQV9ZRUFCXQJ7YHNR" hidden="1">#REF!</definedName>
    <definedName name="BExD17O35RCGCXQTVPUUIS1WE10E" hidden="1">'[5]detalle financieros'!$B$34:$J$50</definedName>
    <definedName name="BExD1EK8PCOMG0JGYE2TXBF5FVV6" localSheetId="1" hidden="1">Rückstände-rent [7]arrears!$A$9:$X$838</definedName>
    <definedName name="BExD1EK8PCOMG0JGYE2TXBF5FVV6" localSheetId="4" hidden="1">Rückstände-rent [7]arrears!$A$9:$X$838</definedName>
    <definedName name="BExD1EK8PCOMG0JGYE2TXBF5FVV6" localSheetId="5" hidden="1">Rückstände-rent [7]arrears!$A$9:$X$838</definedName>
    <definedName name="BExD1EK8PCOMG0JGYE2TXBF5FVV6" hidden="1">Rückstände-rent [7]arrears!$A$9:$X$838</definedName>
    <definedName name="BExD1Z8PX1J250WR7ZU6N6FCJ9WV" localSheetId="5" hidden="1">#REF!</definedName>
    <definedName name="BExD1Z8PX1J250WR7ZU6N6FCJ9WV" hidden="1">#REF!</definedName>
    <definedName name="BExD3DW00FIWW1WOS0EFM7MV93C0" localSheetId="1" hidden="1">MV-[3]Aktivierung!$A$10:$K$15</definedName>
    <definedName name="BExD3DW00FIWW1WOS0EFM7MV93C0" localSheetId="4" hidden="1">MV-[3]Aktivierung!$A$10:$K$15</definedName>
    <definedName name="BExD3DW00FIWW1WOS0EFM7MV93C0" localSheetId="5" hidden="1">MV-[3]Aktivierung!$A$10:$K$15</definedName>
    <definedName name="BExD3DW00FIWW1WOS0EFM7MV93C0" hidden="1">MV-[3]Aktivierung!$A$10:$K$15</definedName>
    <definedName name="BExD4G3MYTRGS2O0WKZ90EAK1LOU" localSheetId="5" hidden="1">#REF!</definedName>
    <definedName name="BExD4G3MYTRGS2O0WKZ90EAK1LOU" hidden="1">#REF!</definedName>
    <definedName name="BExD4ICMK967FWBYF7WEL8JCAKZB" localSheetId="1" hidden="1">Kautionen - [6]securities!$A$6:$K$77</definedName>
    <definedName name="BExD4ICMK967FWBYF7WEL8JCAKZB" localSheetId="4" hidden="1">Kautionen - [6]securities!$A$6:$K$77</definedName>
    <definedName name="BExD4ICMK967FWBYF7WEL8JCAKZB" localSheetId="5" hidden="1">Kautionen - [6]securities!$A$6:$K$77</definedName>
    <definedName name="BExD4ICMK967FWBYF7WEL8JCAKZB" hidden="1">Kautionen - [6]securities!$A$6:$K$77</definedName>
    <definedName name="BExD5CROTPZ28DYF375QCVFVCL1X" hidden="1">'[5]detalle financieros'!$B$34:$F$51</definedName>
    <definedName name="BExD5HF1N0FCAJDU8IUBQ1C2KCVA" localSheetId="1" hidden="1">MV-[3]Aktivierung!$A$10:$K$22</definedName>
    <definedName name="BExD5HF1N0FCAJDU8IUBQ1C2KCVA" localSheetId="4" hidden="1">MV-[3]Aktivierung!$A$10:$K$22</definedName>
    <definedName name="BExD5HF1N0FCAJDU8IUBQ1C2KCVA" localSheetId="5" hidden="1">MV-[3]Aktivierung!$A$10:$K$22</definedName>
    <definedName name="BExD5HF1N0FCAJDU8IUBQ1C2KCVA" hidden="1">MV-[3]Aktivierung!$A$10:$K$22</definedName>
    <definedName name="BExD5OLS2YGWGNXVOJUN6DP6FB45" hidden="1">'[5]detalle financieros'!$C$9:$C$9</definedName>
    <definedName name="BExD5ZUIBK7H01KJTPSFP8JWQMHR" localSheetId="1" hidden="1">MV-[3]Aktivierung!$A$18:$A$19</definedName>
    <definedName name="BExD5ZUIBK7H01KJTPSFP8JWQMHR" localSheetId="4" hidden="1">MV-[3]Aktivierung!$A$18:$A$19</definedName>
    <definedName name="BExD5ZUIBK7H01KJTPSFP8JWQMHR" localSheetId="5" hidden="1">MV-[3]Aktivierung!$A$18:$A$19</definedName>
    <definedName name="BExD5ZUIBK7H01KJTPSFP8JWQMHR" hidden="1">MV-[3]Aktivierung!$A$18:$A$19</definedName>
    <definedName name="BExD61SJOW8Y9XE4FV57QLBSBZKT" localSheetId="1" hidden="1">Kautionen - [6]securities!$A$43:$K$142</definedName>
    <definedName name="BExD61SJOW8Y9XE4FV57QLBSBZKT" localSheetId="4" hidden="1">Kautionen - [6]securities!$A$43:$K$142</definedName>
    <definedName name="BExD61SJOW8Y9XE4FV57QLBSBZKT" localSheetId="5" hidden="1">Kautionen - [6]securities!$A$43:$K$142</definedName>
    <definedName name="BExD61SJOW8Y9XE4FV57QLBSBZKT" hidden="1">Kautionen - [6]securities!$A$43:$K$142</definedName>
    <definedName name="BExD62ZPJQ85R11XRYO0MUFIT2M3" localSheetId="5" hidden="1">#REF!</definedName>
    <definedName name="BExD62ZPJQ85R11XRYO0MUFIT2M3" hidden="1">#REF!</definedName>
    <definedName name="BExD63FYZUD7DJ3A4ZZ7ZEU5WBTD" localSheetId="5" hidden="1">#REF!</definedName>
    <definedName name="BExD63FYZUD7DJ3A4ZZ7ZEU5WBTD" hidden="1">#REF!</definedName>
    <definedName name="BExD6LKN85XOBKAXX0Q12WFDQAGA" hidden="1">'[5]detalle financieros'!$C$9:$C$9</definedName>
    <definedName name="BExD763UQ8QN18Y29JUKYQM8AVXY" localSheetId="5" hidden="1">#REF!</definedName>
    <definedName name="BExD763UQ8QN18Y29JUKYQM8AVXY" hidden="1">#REF!</definedName>
    <definedName name="BExD9PNTNCKLSRV71D3BZCABEALZ" hidden="1">'[5]detalle financieros'!$C$8:$C$8</definedName>
    <definedName name="BExDAXV7XXE7LB5T6037ZFNUKO0I" hidden="1">'[5]detalle financieros'!$B$13:$C$27</definedName>
    <definedName name="BExDB1GQ7LTQH6UVP8UZAAX0VXTA" localSheetId="1" hidden="1">MV-[3]Aktivierung!$A$10:$J$15</definedName>
    <definedName name="BExDB1GQ7LTQH6UVP8UZAAX0VXTA" localSheetId="4" hidden="1">MV-[3]Aktivierung!$A$10:$J$15</definedName>
    <definedName name="BExDB1GQ7LTQH6UVP8UZAAX0VXTA" localSheetId="5" hidden="1">MV-[3]Aktivierung!$A$10:$J$15</definedName>
    <definedName name="BExDB1GQ7LTQH6UVP8UZAAX0VXTA" hidden="1">MV-[3]Aktivierung!$A$10:$J$15</definedName>
    <definedName name="BExDBAGE7U0AVJ3DD4IAY5PAYYFW" localSheetId="1" hidden="1">Rückstände-rent [7]arrears!$A$66:$T$749</definedName>
    <definedName name="BExDBAGE7U0AVJ3DD4IAY5PAYYFW" localSheetId="4" hidden="1">Rückstände-rent [7]arrears!$A$66:$T$749</definedName>
    <definedName name="BExDBAGE7U0AVJ3DD4IAY5PAYYFW" localSheetId="5" hidden="1">Rückstände-rent [7]arrears!$A$66:$T$749</definedName>
    <definedName name="BExDBAGE7U0AVJ3DD4IAY5PAYYFW" hidden="1">Rückstände-rent [7]arrears!$A$66:$T$749</definedName>
    <definedName name="BExEOKB6X6IJDQBEGHUYQPOPB0G7" localSheetId="1" hidden="1">Mietausläufe-lease [8]expireries!$A$19:$P$51</definedName>
    <definedName name="BExEOKB6X6IJDQBEGHUYQPOPB0G7" localSheetId="4" hidden="1">Mietausläufe-lease [8]expireries!$A$19:$P$51</definedName>
    <definedName name="BExEOKB6X6IJDQBEGHUYQPOPB0G7" localSheetId="5" hidden="1">Mietausläufe-lease [8]expireries!$A$19:$P$51</definedName>
    <definedName name="BExEOKB6X6IJDQBEGHUYQPOPB0G7" hidden="1">Mietausläufe-lease [8]expireries!$A$19:$P$51</definedName>
    <definedName name="BExEQCAQ3W2W7X2995CYC6OT1F72" hidden="1">'[5]detalle financieros'!$B$13:$C$27</definedName>
    <definedName name="BExER7X4KBRAC33Y99DSK2LR4U1A" localSheetId="5" hidden="1">#REF!</definedName>
    <definedName name="BExER7X4KBRAC33Y99DSK2LR4U1A" hidden="1">#REF!</definedName>
    <definedName name="BExES62Y6931ET5QGI97BK5RW1WA" localSheetId="5" hidden="1">'[5]detalle financieros'!#REF!</definedName>
    <definedName name="BExES62Y6931ET5QGI97BK5RW1WA" hidden="1">'[5]detalle financieros'!#REF!</definedName>
    <definedName name="BExESHRRTPTPVVYR71N55W3IPZYL" localSheetId="1" hidden="1">MV-[3]Aktivierung!$A$10:$K$22</definedName>
    <definedName name="BExESHRRTPTPVVYR71N55W3IPZYL" localSheetId="4" hidden="1">MV-[3]Aktivierung!$A$10:$K$22</definedName>
    <definedName name="BExESHRRTPTPVVYR71N55W3IPZYL" localSheetId="5" hidden="1">MV-[3]Aktivierung!$A$10:$K$22</definedName>
    <definedName name="BExESHRRTPTPVVYR71N55W3IPZYL" hidden="1">MV-[3]Aktivierung!$A$10:$K$22</definedName>
    <definedName name="BExESL7X4N7KQ6N7YGCGX22JK82T" localSheetId="1" hidden="1">Leerstand-[4]vacancy!$A$9:$J$17</definedName>
    <definedName name="BExESL7X4N7KQ6N7YGCGX22JK82T" localSheetId="4" hidden="1">Leerstand-[4]vacancy!$A$9:$J$17</definedName>
    <definedName name="BExESL7X4N7KQ6N7YGCGX22JK82T" localSheetId="5" hidden="1">Leerstand-[4]vacancy!$A$9:$J$17</definedName>
    <definedName name="BExESL7X4N7KQ6N7YGCGX22JK82T" hidden="1">Leerstand-[4]vacancy!$A$9:$J$17</definedName>
    <definedName name="BExESOIFPQNLRRYXZQPXH2VK5VUY" localSheetId="5" hidden="1">#REF!</definedName>
    <definedName name="BExESOIFPQNLRRYXZQPXH2VK5VUY" hidden="1">#REF!</definedName>
    <definedName name="BExESXCU8W2YMGYK0VIZ9Q3ZH4J5" localSheetId="5" hidden="1">#REF!</definedName>
    <definedName name="BExESXCU8W2YMGYK0VIZ9Q3ZH4J5" hidden="1">#REF!</definedName>
    <definedName name="BExET6CHF1740X330LDJVJXQEUO0" hidden="1">'[5]detalle financieros'!$C$8:$C$8</definedName>
    <definedName name="BExETB55SPXCPDZLL027QH8UKAIH" hidden="1">'[5]detalle financieros'!$C$9:$C$9</definedName>
    <definedName name="BExETO13LZUBQ81PR9EH3WDW14EW" hidden="1">'[5]detalle financieros'!$B$13:$C$31</definedName>
    <definedName name="BExETVDCSRQLY14KZUKDRV61GMRC" localSheetId="1" hidden="1">Rückstände-rent [7]arrears!$A$9:$X$175</definedName>
    <definedName name="BExETVDCSRQLY14KZUKDRV61GMRC" localSheetId="4" hidden="1">Rückstände-rent [7]arrears!$A$9:$X$175</definedName>
    <definedName name="BExETVDCSRQLY14KZUKDRV61GMRC" localSheetId="5" hidden="1">Rückstände-rent [7]arrears!$A$9:$X$175</definedName>
    <definedName name="BExETVDCSRQLY14KZUKDRV61GMRC" hidden="1">Rückstände-rent [7]arrears!$A$9:$X$175</definedName>
    <definedName name="BExEV1S0GBRDKWH89F3W8MD9EXZA" localSheetId="1" hidden="1">Mietausläufe-lease [8]expireries!$A$30:$J$129</definedName>
    <definedName name="BExEV1S0GBRDKWH89F3W8MD9EXZA" localSheetId="4" hidden="1">Mietausläufe-lease [8]expireries!$A$30:$J$129</definedName>
    <definedName name="BExEV1S0GBRDKWH89F3W8MD9EXZA" localSheetId="5" hidden="1">Mietausläufe-lease [8]expireries!$A$30:$J$129</definedName>
    <definedName name="BExEV1S0GBRDKWH89F3W8MD9EXZA" hidden="1">Mietausläufe-lease [8]expireries!$A$30:$J$129</definedName>
    <definedName name="BExEV8O5YUP9MB5DYX3NGKKAQ72V" localSheetId="1" hidden="1">Rückstände-rent [7]arrears!$A$9:$X$384</definedName>
    <definedName name="BExEV8O5YUP9MB5DYX3NGKKAQ72V" localSheetId="4" hidden="1">Rückstände-rent [7]arrears!$A$9:$X$384</definedName>
    <definedName name="BExEV8O5YUP9MB5DYX3NGKKAQ72V" localSheetId="5" hidden="1">Rückstände-rent [7]arrears!$A$9:$X$384</definedName>
    <definedName name="BExEV8O5YUP9MB5DYX3NGKKAQ72V" hidden="1">Rückstände-rent [7]arrears!$A$9:$X$384</definedName>
    <definedName name="BExEXVIWHF3XBZYO4BBRW559CEB9" localSheetId="1" hidden="1">Mietausläufe-lease [8]expireries!$A$19:$P$27</definedName>
    <definedName name="BExEXVIWHF3XBZYO4BBRW559CEB9" localSheetId="4" hidden="1">Mietausläufe-lease [8]expireries!$A$19:$P$27</definedName>
    <definedName name="BExEXVIWHF3XBZYO4BBRW559CEB9" localSheetId="5" hidden="1">Mietausläufe-lease [8]expireries!$A$19:$P$27</definedName>
    <definedName name="BExEXVIWHF3XBZYO4BBRW559CEB9" hidden="1">Mietausläufe-lease [8]expireries!$A$19:$P$27</definedName>
    <definedName name="BExEY6X0H7324X4LTBPVUHWHLF32" localSheetId="1" hidden="1">Rückstände-rent [7]arrears!$A$9:$W$173</definedName>
    <definedName name="BExEY6X0H7324X4LTBPVUHWHLF32" localSheetId="4" hidden="1">Rückstände-rent [7]arrears!$A$9:$W$173</definedName>
    <definedName name="BExEY6X0H7324X4LTBPVUHWHLF32" localSheetId="5" hidden="1">Rückstände-rent [7]arrears!$A$9:$W$173</definedName>
    <definedName name="BExEY6X0H7324X4LTBPVUHWHLF32" hidden="1">Rückstände-rent [7]arrears!$A$9:$W$173</definedName>
    <definedName name="BExEYKUOXN5P6JHAH26HO3VNRDHO" localSheetId="1" hidden="1">Mietausläufe-lease [8]expireries!$A$19:$P$131</definedName>
    <definedName name="BExEYKUOXN5P6JHAH26HO3VNRDHO" localSheetId="4" hidden="1">Mietausläufe-lease [8]expireries!$A$19:$P$131</definedName>
    <definedName name="BExEYKUOXN5P6JHAH26HO3VNRDHO" localSheetId="5" hidden="1">Mietausläufe-lease [8]expireries!$A$19:$P$131</definedName>
    <definedName name="BExEYKUOXN5P6JHAH26HO3VNRDHO" hidden="1">Mietausläufe-lease [8]expireries!$A$19:$P$131</definedName>
    <definedName name="BExEZTSYTX8CSAZ9WS5EPFBC5XHU" localSheetId="1" hidden="1">Rückstände-rent [7]arrears!$A$8:$N$627</definedName>
    <definedName name="BExEZTSYTX8CSAZ9WS5EPFBC5XHU" localSheetId="4" hidden="1">Rückstände-rent [7]arrears!$A$8:$N$627</definedName>
    <definedName name="BExEZTSYTX8CSAZ9WS5EPFBC5XHU" localSheetId="5" hidden="1">Rückstände-rent [7]arrears!$A$8:$N$627</definedName>
    <definedName name="BExEZTSYTX8CSAZ9WS5EPFBC5XHU" hidden="1">Rückstände-rent [7]arrears!$A$8:$N$627</definedName>
    <definedName name="BExF0UDBFKSPLCZ3CX030AEM27LC" localSheetId="5" hidden="1">#REF!</definedName>
    <definedName name="BExF0UDBFKSPLCZ3CX030AEM27LC" hidden="1">#REF!</definedName>
    <definedName name="BExF0WRLD0R5QBH7BPCS37PSWKND" localSheetId="5" hidden="1">#REF!</definedName>
    <definedName name="BExF0WRLD0R5QBH7BPCS37PSWKND" hidden="1">#REF!</definedName>
    <definedName name="BExF1CNGELYSTD8FI61V9KCC36KM" localSheetId="5" hidden="1">#REF!</definedName>
    <definedName name="BExF1CNGELYSTD8FI61V9KCC36KM" hidden="1">#REF!</definedName>
    <definedName name="BExF1ME1IIS26LJHAVPNLK2NAW8K" localSheetId="1" hidden="1">Mietausläufe-lease [8]expireries!$A$30:$J$116</definedName>
    <definedName name="BExF1ME1IIS26LJHAVPNLK2NAW8K" localSheetId="4" hidden="1">Mietausläufe-lease [8]expireries!$A$30:$J$116</definedName>
    <definedName name="BExF1ME1IIS26LJHAVPNLK2NAW8K" localSheetId="5" hidden="1">Mietausläufe-lease [8]expireries!$A$30:$J$116</definedName>
    <definedName name="BExF1ME1IIS26LJHAVPNLK2NAW8K" hidden="1">Mietausläufe-lease [8]expireries!$A$30:$J$116</definedName>
    <definedName name="BExF2HUY1CWTT4KYRN1KNN9BXW5Y" hidden="1">'[5]detalle financieros'!$B$34:$I$61</definedName>
    <definedName name="BExF2LLQQ94358UMVSBLCTUG6W94" localSheetId="5" hidden="1">#REF!</definedName>
    <definedName name="BExF2LLQQ94358UMVSBLCTUG6W94" hidden="1">#REF!</definedName>
    <definedName name="BExF376LLIBJJ2Y96TRIYEWAB0F0" localSheetId="1" hidden="1">MV-[3]Aktivierung!$A$20:$H$25</definedName>
    <definedName name="BExF376LLIBJJ2Y96TRIYEWAB0F0" localSheetId="4" hidden="1">MV-[3]Aktivierung!$A$20:$H$25</definedName>
    <definedName name="BExF376LLIBJJ2Y96TRIYEWAB0F0" localSheetId="5" hidden="1">MV-[3]Aktivierung!$A$20:$H$25</definedName>
    <definedName name="BExF376LLIBJJ2Y96TRIYEWAB0F0" hidden="1">MV-[3]Aktivierung!$A$20:$H$25</definedName>
    <definedName name="BExF48SLP1APFLAMPFEAVBQ7G5VL" localSheetId="1" hidden="1">Mietausläufe-lease [8]expireries!$A$19:$P$106</definedName>
    <definedName name="BExF48SLP1APFLAMPFEAVBQ7G5VL" localSheetId="4" hidden="1">Mietausläufe-lease [8]expireries!$A$19:$P$106</definedName>
    <definedName name="BExF48SLP1APFLAMPFEAVBQ7G5VL" localSheetId="5" hidden="1">Mietausläufe-lease [8]expireries!$A$19:$P$106</definedName>
    <definedName name="BExF48SLP1APFLAMPFEAVBQ7G5VL" hidden="1">Mietausläufe-lease [8]expireries!$A$19:$P$106</definedName>
    <definedName name="BExF73586K19KYCLETJH2YJSJ3GV" localSheetId="1" hidden="1">Leerstand-[4]vacancy!$A$9:$J$17</definedName>
    <definedName name="BExF73586K19KYCLETJH2YJSJ3GV" localSheetId="4" hidden="1">Leerstand-[4]vacancy!$A$9:$J$17</definedName>
    <definedName name="BExF73586K19KYCLETJH2YJSJ3GV" localSheetId="5" hidden="1">Leerstand-[4]vacancy!$A$9:$J$17</definedName>
    <definedName name="BExF73586K19KYCLETJH2YJSJ3GV" hidden="1">Leerstand-[4]vacancy!$A$9:$J$17</definedName>
    <definedName name="BExGLT5A3STK9LQJPNYBMRNH8Z3M" localSheetId="1" hidden="1">Mietausläufe-lease [8]expireries!$A$19:$O$106</definedName>
    <definedName name="BExGLT5A3STK9LQJPNYBMRNH8Z3M" localSheetId="4" hidden="1">Mietausläufe-lease [8]expireries!$A$19:$O$106</definedName>
    <definedName name="BExGLT5A3STK9LQJPNYBMRNH8Z3M" localSheetId="5" hidden="1">Mietausläufe-lease [8]expireries!$A$19:$O$106</definedName>
    <definedName name="BExGLT5A3STK9LQJPNYBMRNH8Z3M" hidden="1">Mietausläufe-lease [8]expireries!$A$19:$O$106</definedName>
    <definedName name="BExGNAHTG76WYYKG4MCDHXUIXXBY" hidden="1">'[5]detalle financieros'!$C$7:$C$7</definedName>
    <definedName name="BExGNVBM5325WLKGC3CCRWCA1SH1" localSheetId="1" hidden="1">Mietausläufe-lease [8]expireries!$A$30:$J$116</definedName>
    <definedName name="BExGNVBM5325WLKGC3CCRWCA1SH1" localSheetId="4" hidden="1">Mietausläufe-lease [8]expireries!$A$30:$J$116</definedName>
    <definedName name="BExGNVBM5325WLKGC3CCRWCA1SH1" localSheetId="5" hidden="1">Mietausläufe-lease [8]expireries!$A$30:$J$116</definedName>
    <definedName name="BExGNVBM5325WLKGC3CCRWCA1SH1" hidden="1">Mietausläufe-lease [8]expireries!$A$30:$J$116</definedName>
    <definedName name="BExGOLUKNLYTJ2ARAUCESPZMO4TL" localSheetId="1" hidden="1">Kautionen - [6]securities!$A$6:$K$77</definedName>
    <definedName name="BExGOLUKNLYTJ2ARAUCESPZMO4TL" localSheetId="4" hidden="1">Kautionen - [6]securities!$A$6:$K$77</definedName>
    <definedName name="BExGOLUKNLYTJ2ARAUCESPZMO4TL" localSheetId="5" hidden="1">Kautionen - [6]securities!$A$6:$K$77</definedName>
    <definedName name="BExGOLUKNLYTJ2ARAUCESPZMO4TL" hidden="1">Kautionen - [6]securities!$A$6:$K$77</definedName>
    <definedName name="BExGOUDZSMSRNXLH4BJOXY73BLE4" hidden="1">'[5]detalle financieros'!$C$9:$C$9</definedName>
    <definedName name="BExGQJTV1T49LSSWNZZSG29YXBXP" localSheetId="5" hidden="1">#REF!</definedName>
    <definedName name="BExGQJTV1T49LSSWNZZSG29YXBXP" hidden="1">#REF!</definedName>
    <definedName name="BExGR1IAI4K2DKCP5LRUFCIEFOLP" localSheetId="1" hidden="1">Mietausläufe-lease [8]expireries!$A$30:$J$129</definedName>
    <definedName name="BExGR1IAI4K2DKCP5LRUFCIEFOLP" localSheetId="4" hidden="1">Mietausläufe-lease [8]expireries!$A$30:$J$129</definedName>
    <definedName name="BExGR1IAI4K2DKCP5LRUFCIEFOLP" localSheetId="5" hidden="1">Mietausläufe-lease [8]expireries!$A$30:$J$129</definedName>
    <definedName name="BExGR1IAI4K2DKCP5LRUFCIEFOLP" hidden="1">Mietausläufe-lease [8]expireries!$A$30:$J$129</definedName>
    <definedName name="BExGR9QYL28R9FKR41GDKGCQUUOZ" localSheetId="1" hidden="1">Leerstand-[4]vacancy!$A$9:$J$12</definedName>
    <definedName name="BExGR9QYL28R9FKR41GDKGCQUUOZ" localSheetId="4" hidden="1">Leerstand-[4]vacancy!$A$9:$J$12</definedName>
    <definedName name="BExGR9QYL28R9FKR41GDKGCQUUOZ" localSheetId="5" hidden="1">Leerstand-[4]vacancy!$A$9:$J$12</definedName>
    <definedName name="BExGR9QYL28R9FKR41GDKGCQUUOZ" hidden="1">Leerstand-[4]vacancy!$A$9:$J$12</definedName>
    <definedName name="BExGSAB91OVE9N9S298TZQ4W6XQ6" localSheetId="1" hidden="1">Leerstand-[4]vacancy!$A$21:$A$22</definedName>
    <definedName name="BExGSAB91OVE9N9S298TZQ4W6XQ6" localSheetId="4" hidden="1">Leerstand-[4]vacancy!$A$21:$A$22</definedName>
    <definedName name="BExGSAB91OVE9N9S298TZQ4W6XQ6" localSheetId="5" hidden="1">Leerstand-[4]vacancy!$A$21:$A$22</definedName>
    <definedName name="BExGSAB91OVE9N9S298TZQ4W6XQ6" hidden="1">Leerstand-[4]vacancy!$A$21:$A$22</definedName>
    <definedName name="BExGSLJTTIVPCADA9SKL8DDFG1SH" localSheetId="1" hidden="1">Mietausläufe-lease [8]expireries!$A$19:$P$105</definedName>
    <definedName name="BExGSLJTTIVPCADA9SKL8DDFG1SH" localSheetId="4" hidden="1">Mietausläufe-lease [8]expireries!$A$19:$P$105</definedName>
    <definedName name="BExGSLJTTIVPCADA9SKL8DDFG1SH" localSheetId="5" hidden="1">Mietausläufe-lease [8]expireries!$A$19:$P$105</definedName>
    <definedName name="BExGSLJTTIVPCADA9SKL8DDFG1SH" hidden="1">Mietausläufe-lease [8]expireries!$A$19:$P$105</definedName>
    <definedName name="BExGTL2GKDVPU725L9F0TE79F2RM" hidden="1">'[5]detalle financieros'!$B$13:$C$30</definedName>
    <definedName name="BExGTQRGU9NOAGJJDPNNYW8PJ6GF" localSheetId="1" hidden="1">Mietausläufe-lease [8]expireries!$A$19:$P$38</definedName>
    <definedName name="BExGTQRGU9NOAGJJDPNNYW8PJ6GF" localSheetId="4" hidden="1">Mietausläufe-lease [8]expireries!$A$19:$P$38</definedName>
    <definedName name="BExGTQRGU9NOAGJJDPNNYW8PJ6GF" localSheetId="5" hidden="1">Mietausläufe-lease [8]expireries!$A$19:$P$38</definedName>
    <definedName name="BExGTQRGU9NOAGJJDPNNYW8PJ6GF" hidden="1">Mietausläufe-lease [8]expireries!$A$19:$P$38</definedName>
    <definedName name="BExGTUI9HO3ZXQEDIKI2Z1DPPH8C" localSheetId="1" hidden="1">Mietausläufe-lease [8]expireries!$A$32:$O$119</definedName>
    <definedName name="BExGTUI9HO3ZXQEDIKI2Z1DPPH8C" localSheetId="4" hidden="1">Mietausläufe-lease [8]expireries!$A$32:$O$119</definedName>
    <definedName name="BExGTUI9HO3ZXQEDIKI2Z1DPPH8C" localSheetId="5" hidden="1">Mietausläufe-lease [8]expireries!$A$32:$O$119</definedName>
    <definedName name="BExGTUI9HO3ZXQEDIKI2Z1DPPH8C" hidden="1">Mietausläufe-lease [8]expireries!$A$32:$O$119</definedName>
    <definedName name="BExGU8QOQDZ8ITY2X0L75520WJ2L" localSheetId="1" hidden="1">MV-[3]Aktivierung!$A$10:$J$15</definedName>
    <definedName name="BExGU8QOQDZ8ITY2X0L75520WJ2L" localSheetId="4" hidden="1">MV-[3]Aktivierung!$A$10:$J$15</definedName>
    <definedName name="BExGU8QOQDZ8ITY2X0L75520WJ2L" localSheetId="5" hidden="1">MV-[3]Aktivierung!$A$10:$J$15</definedName>
    <definedName name="BExGU8QOQDZ8ITY2X0L75520WJ2L" hidden="1">MV-[3]Aktivierung!$A$10:$J$15</definedName>
    <definedName name="BExGUEFU0TPAZERL74THITMPJHM9" localSheetId="1" hidden="1">MV-[3]Aktivierung!$A$10:$A$11</definedName>
    <definedName name="BExGUEFU0TPAZERL74THITMPJHM9" localSheetId="4" hidden="1">MV-[3]Aktivierung!$A$10:$A$11</definedName>
    <definedName name="BExGUEFU0TPAZERL74THITMPJHM9" localSheetId="5" hidden="1">MV-[3]Aktivierung!$A$10:$A$11</definedName>
    <definedName name="BExGUEFU0TPAZERL74THITMPJHM9" hidden="1">MV-[3]Aktivierung!$A$10:$A$11</definedName>
    <definedName name="BExGXFJ36EX7SOV4YXELT7NOLR1X" hidden="1">'[5]detalle financieros'!$C$8:$C$8</definedName>
    <definedName name="BExGYQKXPUIVOQ4H8HCVI97GVGEI" localSheetId="1" hidden="1">MV-[3]Aktivierung!$C$18:$J$23</definedName>
    <definedName name="BExGYQKXPUIVOQ4H8HCVI97GVGEI" localSheetId="4" hidden="1">MV-[3]Aktivierung!$C$18:$J$23</definedName>
    <definedName name="BExGYQKXPUIVOQ4H8HCVI97GVGEI" localSheetId="5" hidden="1">MV-[3]Aktivierung!$C$18:$J$23</definedName>
    <definedName name="BExGYQKXPUIVOQ4H8HCVI97GVGEI" hidden="1">MV-[3]Aktivierung!$C$18:$J$23</definedName>
    <definedName name="BExGZ1DD1MW2ZDW5LRC6PVQS3KZ0" localSheetId="1" hidden="1">Mietausläufe-lease [8]expireries!$A$19:$O$106</definedName>
    <definedName name="BExGZ1DD1MW2ZDW5LRC6PVQS3KZ0" localSheetId="4" hidden="1">Mietausläufe-lease [8]expireries!$A$19:$O$106</definedName>
    <definedName name="BExGZ1DD1MW2ZDW5LRC6PVQS3KZ0" localSheetId="5" hidden="1">Mietausläufe-lease [8]expireries!$A$19:$O$106</definedName>
    <definedName name="BExGZ1DD1MW2ZDW5LRC6PVQS3KZ0" hidden="1">Mietausläufe-lease [8]expireries!$A$19:$O$106</definedName>
    <definedName name="BExGZXFONZX1YI6T8OXFQGY081AK" localSheetId="1" hidden="1">Kautionen - [6]securities!$A$6:$K$89</definedName>
    <definedName name="BExGZXFONZX1YI6T8OXFQGY081AK" localSheetId="4" hidden="1">Kautionen - [6]securities!$A$6:$K$89</definedName>
    <definedName name="BExGZXFONZX1YI6T8OXFQGY081AK" localSheetId="5" hidden="1">Kautionen - [6]securities!$A$6:$K$89</definedName>
    <definedName name="BExGZXFONZX1YI6T8OXFQGY081AK" hidden="1">Kautionen - [6]securities!$A$6:$K$89</definedName>
    <definedName name="BExH0DX4CVA133N987PUFQN9PLXZ" localSheetId="1" hidden="1">Kautionen - [6]securities!$A$6:$K$22</definedName>
    <definedName name="BExH0DX4CVA133N987PUFQN9PLXZ" localSheetId="4" hidden="1">Kautionen - [6]securities!$A$6:$K$22</definedName>
    <definedName name="BExH0DX4CVA133N987PUFQN9PLXZ" localSheetId="5" hidden="1">Kautionen - [6]securities!$A$6:$K$22</definedName>
    <definedName name="BExH0DX4CVA133N987PUFQN9PLXZ" hidden="1">Kautionen - [6]securities!$A$6:$K$22</definedName>
    <definedName name="BExH0EDDVYXESTH1M3VK54J955LZ" localSheetId="1" hidden="1">Kautionen - [6]securities!$A$6:$K$89</definedName>
    <definedName name="BExH0EDDVYXESTH1M3VK54J955LZ" localSheetId="4" hidden="1">Kautionen - [6]securities!$A$6:$K$89</definedName>
    <definedName name="BExH0EDDVYXESTH1M3VK54J955LZ" localSheetId="5" hidden="1">Kautionen - [6]securities!$A$6:$K$89</definedName>
    <definedName name="BExH0EDDVYXESTH1M3VK54J955LZ" hidden="1">Kautionen - [6]securities!$A$6:$K$89</definedName>
    <definedName name="BExH0G63S3WDRRX5SCRVF18QGGBT" localSheetId="1" hidden="1">MV-[3]Aktivierung!$A$10:$A$11</definedName>
    <definedName name="BExH0G63S3WDRRX5SCRVF18QGGBT" localSheetId="4" hidden="1">MV-[3]Aktivierung!$A$10:$A$11</definedName>
    <definedName name="BExH0G63S3WDRRX5SCRVF18QGGBT" localSheetId="5" hidden="1">MV-[3]Aktivierung!$A$10:$A$11</definedName>
    <definedName name="BExH0G63S3WDRRX5SCRVF18QGGBT" hidden="1">MV-[3]Aktivierung!$A$10:$A$11</definedName>
    <definedName name="BExH181JOKZX0JAAMGMZFWHAJRJS" hidden="1">'[5]detalle financieros'!$C$8:$C$8</definedName>
    <definedName name="BExH1PKNX3EIBZHP9I4V917JZH42" localSheetId="5" hidden="1">#REF!</definedName>
    <definedName name="BExH1PKNX3EIBZHP9I4V917JZH42" hidden="1">#REF!</definedName>
    <definedName name="BExH2DZZDD7O8H1TVU770GYE0L2F" localSheetId="1" hidden="1">Rückstände-rent [7]arrears!$K$26:$Y$263</definedName>
    <definedName name="BExH2DZZDD7O8H1TVU770GYE0L2F" localSheetId="4" hidden="1">Rückstände-rent [7]arrears!$K$26:$Y$263</definedName>
    <definedName name="BExH2DZZDD7O8H1TVU770GYE0L2F" localSheetId="5" hidden="1">Rückstände-rent [7]arrears!$K$26:$Y$263</definedName>
    <definedName name="BExH2DZZDD7O8H1TVU770GYE0L2F" hidden="1">Rückstände-rent [7]arrears!$K$26:$Y$263</definedName>
    <definedName name="BExH2Y2UM6YZJGFD6N5YP8MA1819" localSheetId="5" hidden="1">#REF!</definedName>
    <definedName name="BExH2Y2UM6YZJGFD6N5YP8MA1819" hidden="1">#REF!</definedName>
    <definedName name="BExH3WJOJBHENBHEKMBCPV4UWULZ" hidden="1">'[5]detalle financieros'!$B$13:$C$27</definedName>
    <definedName name="BExIGCQBMO2V0JK1LLP9BSFN90ZZ" hidden="1">'[5]detalle financieros'!$C$7:$C$7</definedName>
    <definedName name="BExIH4WKD8OHXXAHP45X2M7I7H26" localSheetId="5" hidden="1">#REF!</definedName>
    <definedName name="BExIH4WKD8OHXXAHP45X2M7I7H26" hidden="1">#REF!</definedName>
    <definedName name="BExIJ3C4ET4FGO9NZ082BC350M3D" localSheetId="1" hidden="1">Rückstände-rent [7]arrears!$A$66:$L$832</definedName>
    <definedName name="BExIJ3C4ET4FGO9NZ082BC350M3D" localSheetId="4" hidden="1">Rückstände-rent [7]arrears!$A$66:$L$832</definedName>
    <definedName name="BExIJ3C4ET4FGO9NZ082BC350M3D" localSheetId="5" hidden="1">Rückstände-rent [7]arrears!$A$66:$L$832</definedName>
    <definedName name="BExIJ3C4ET4FGO9NZ082BC350M3D" hidden="1">Rückstände-rent [7]arrears!$A$66:$L$832</definedName>
    <definedName name="BExIJJYOFQ036LWSDC544QFGF1AF" hidden="1">'[5]detalle financieros'!$C$9:$C$9</definedName>
    <definedName name="BExIJLGT9J864A2EZKTBA1UWXUGT" hidden="1">'[5]detalle financieros'!$C$9:$C$9</definedName>
    <definedName name="BExIKN8C4QSGJO5VO54GMG4B2U8Q" localSheetId="1" hidden="1">Mietausläufe-lease [8]expireries!$A$19:$P$131</definedName>
    <definedName name="BExIKN8C4QSGJO5VO54GMG4B2U8Q" localSheetId="4" hidden="1">Mietausläufe-lease [8]expireries!$A$19:$P$131</definedName>
    <definedName name="BExIKN8C4QSGJO5VO54GMG4B2U8Q" localSheetId="5" hidden="1">Mietausläufe-lease [8]expireries!$A$19:$P$131</definedName>
    <definedName name="BExIKN8C4QSGJO5VO54GMG4B2U8Q" hidden="1">Mietausläufe-lease [8]expireries!$A$19:$P$131</definedName>
    <definedName name="BExILGR0FRFP1LMKS5YTAWGFP0XZ" localSheetId="1" hidden="1">Mietausläufe-lease [8]expireries!$A$19:$P$38</definedName>
    <definedName name="BExILGR0FRFP1LMKS5YTAWGFP0XZ" localSheetId="4" hidden="1">Mietausläufe-lease [8]expireries!$A$19:$P$38</definedName>
    <definedName name="BExILGR0FRFP1LMKS5YTAWGFP0XZ" localSheetId="5" hidden="1">Mietausläufe-lease [8]expireries!$A$19:$P$38</definedName>
    <definedName name="BExILGR0FRFP1LMKS5YTAWGFP0XZ" hidden="1">Mietausläufe-lease [8]expireries!$A$19:$P$38</definedName>
    <definedName name="BExILOE20MRMZDFY4TQD3I559IUU" hidden="1">'[5]detalle financieros'!$E$13:$O$110</definedName>
    <definedName name="BExIM683V1MYU43P7VDWZBDHZVSM" hidden="1">'[5]detalle financieros'!$C$8:$C$8</definedName>
    <definedName name="BExIMXXVZHVCEMSS0JPMKF5T7WC0" localSheetId="1" hidden="1">Kautionen - [6]securities!$A$6:$K$96</definedName>
    <definedName name="BExIMXXVZHVCEMSS0JPMKF5T7WC0" localSheetId="4" hidden="1">Kautionen - [6]securities!$A$6:$K$96</definedName>
    <definedName name="BExIMXXVZHVCEMSS0JPMKF5T7WC0" localSheetId="5" hidden="1">Kautionen - [6]securities!$A$6:$K$96</definedName>
    <definedName name="BExIMXXVZHVCEMSS0JPMKF5T7WC0" hidden="1">Kautionen - [6]securities!$A$6:$K$96</definedName>
    <definedName name="BExIN437253W6XK2CL2L80GQELXU" localSheetId="1" hidden="1">Leerstand-[4]vacancy!$A$9:$J$22</definedName>
    <definedName name="BExIN437253W6XK2CL2L80GQELXU" localSheetId="4" hidden="1">Leerstand-[4]vacancy!$A$9:$J$22</definedName>
    <definedName name="BExIN437253W6XK2CL2L80GQELXU" localSheetId="5" hidden="1">Leerstand-[4]vacancy!$A$9:$J$22</definedName>
    <definedName name="BExIN437253W6XK2CL2L80GQELXU" hidden="1">Leerstand-[4]vacancy!$A$9:$J$22</definedName>
    <definedName name="BExIO53M4Y1EBZRSS6CM9TYRBHKU" localSheetId="5" hidden="1">'[5]detalle financieros'!#REF!</definedName>
    <definedName name="BExIO53M4Y1EBZRSS6CM9TYRBHKU" hidden="1">'[5]detalle financieros'!#REF!</definedName>
    <definedName name="BExIPKSRITXO5JAS5N9XRZI612GC" localSheetId="1" hidden="1">Rückstände-rent [7]arrears!$A$66:$L$832</definedName>
    <definedName name="BExIPKSRITXO5JAS5N9XRZI612GC" localSheetId="4" hidden="1">Rückstände-rent [7]arrears!$A$66:$L$832</definedName>
    <definedName name="BExIPKSRITXO5JAS5N9XRZI612GC" localSheetId="5" hidden="1">Rückstände-rent [7]arrears!$A$66:$L$832</definedName>
    <definedName name="BExIPKSRITXO5JAS5N9XRZI612GC" hidden="1">Rückstände-rent [7]arrears!$A$66:$L$832</definedName>
    <definedName name="BExIPU38E80PMGVKGUTIASQEPP0N" localSheetId="1" hidden="1">Mietausläufe-lease [8]expireries!$A$19:$O$106</definedName>
    <definedName name="BExIPU38E80PMGVKGUTIASQEPP0N" localSheetId="4" hidden="1">Mietausläufe-lease [8]expireries!$A$19:$O$106</definedName>
    <definedName name="BExIPU38E80PMGVKGUTIASQEPP0N" localSheetId="5" hidden="1">Mietausläufe-lease [8]expireries!$A$19:$O$106</definedName>
    <definedName name="BExIPU38E80PMGVKGUTIASQEPP0N" hidden="1">Mietausläufe-lease [8]expireries!$A$19:$O$106</definedName>
    <definedName name="BExIQL7M98FIFPBFVVDPYWDXVHSI" localSheetId="5" hidden="1">#REF!</definedName>
    <definedName name="BExIQL7M98FIFPBFVVDPYWDXVHSI" hidden="1">#REF!</definedName>
    <definedName name="BExIR552949KME4FAHO1PLHGRDGN" localSheetId="1" hidden="1">Kautionen - [6]securities!$A$6:$K$90</definedName>
    <definedName name="BExIR552949KME4FAHO1PLHGRDGN" localSheetId="4" hidden="1">Kautionen - [6]securities!$A$6:$K$90</definedName>
    <definedName name="BExIR552949KME4FAHO1PLHGRDGN" localSheetId="5" hidden="1">Kautionen - [6]securities!$A$6:$K$90</definedName>
    <definedName name="BExIR552949KME4FAHO1PLHGRDGN" hidden="1">Kautionen - [6]securities!$A$6:$K$90</definedName>
    <definedName name="BExIRJ2UBZ6R8KBAXMY5F28YDIGY" localSheetId="5" hidden="1">'[5]detalle financieros'!#REF!</definedName>
    <definedName name="BExIRJ2UBZ6R8KBAXMY5F28YDIGY" hidden="1">'[5]detalle financieros'!#REF!</definedName>
    <definedName name="BExIRYYPCABPPXGGR2JYLOGHEHC4" hidden="1">'[5]detalle financieros'!$B$13:$C$27</definedName>
    <definedName name="BExIS1D1QPDALLRNZNOVQIRXWRHC" hidden="1">'[5]detalle financieros'!$C$9:$C$9</definedName>
    <definedName name="BExITRZV9K27T72IJQ72V9EXE01L" localSheetId="1" hidden="1">Kautionen - [6]securities!$A$6:$K$126</definedName>
    <definedName name="BExITRZV9K27T72IJQ72V9EXE01L" localSheetId="4" hidden="1">Kautionen - [6]securities!$A$6:$K$126</definedName>
    <definedName name="BExITRZV9K27T72IJQ72V9EXE01L" localSheetId="5" hidden="1">Kautionen - [6]securities!$A$6:$K$126</definedName>
    <definedName name="BExITRZV9K27T72IJQ72V9EXE01L" hidden="1">Kautionen - [6]securities!$A$6:$K$126</definedName>
    <definedName name="BExIV13OK4Z0YSKJ3R68MRFAMCU8" localSheetId="5" hidden="1">#REF!</definedName>
    <definedName name="BExIV13OK4Z0YSKJ3R68MRFAMCU8" hidden="1">#REF!</definedName>
    <definedName name="BExIVDU56P68U5WNT3B6X8U4VMQ9" localSheetId="5" hidden="1">#REF!</definedName>
    <definedName name="BExIVDU56P68U5WNT3B6X8U4VMQ9" hidden="1">#REF!</definedName>
    <definedName name="BExIVQQ9E12QB59CIXYOEUNCR6CE" localSheetId="5" hidden="1">#REF!</definedName>
    <definedName name="BExIVQQ9E12QB59CIXYOEUNCR6CE" hidden="1">#REF!</definedName>
    <definedName name="BExIW0RMUJH7MPJS93C8CFI84X2S" localSheetId="1" hidden="1">Rückstände-rent [7]arrears!$A$9:$X$701</definedName>
    <definedName name="BExIW0RMUJH7MPJS93C8CFI84X2S" localSheetId="4" hidden="1">Rückstände-rent [7]arrears!$A$9:$X$701</definedName>
    <definedName name="BExIW0RMUJH7MPJS93C8CFI84X2S" localSheetId="5" hidden="1">Rückstände-rent [7]arrears!$A$9:$X$701</definedName>
    <definedName name="BExIW0RMUJH7MPJS93C8CFI84X2S" hidden="1">Rückstände-rent [7]arrears!$A$9:$X$701</definedName>
    <definedName name="BExIWJHWAEXO3Z12CJUN00E2NK9Y" localSheetId="1" hidden="1">Mietausläufe-lease [8]expireries!$A$32:$I$118</definedName>
    <definedName name="BExIWJHWAEXO3Z12CJUN00E2NK9Y" localSheetId="4" hidden="1">Mietausläufe-lease [8]expireries!$A$32:$I$118</definedName>
    <definedName name="BExIWJHWAEXO3Z12CJUN00E2NK9Y" localSheetId="5" hidden="1">Mietausläufe-lease [8]expireries!$A$32:$I$118</definedName>
    <definedName name="BExIWJHWAEXO3Z12CJUN00E2NK9Y" hidden="1">Mietausläufe-lease [8]expireries!$A$32:$I$118</definedName>
    <definedName name="BExIX7RUFK7U9QLATJ05TE1OV3MU" hidden="1">'[5]detalle financieros'!$C$7:$C$7</definedName>
    <definedName name="BExIXAMAHDIGDBGO1FP6WA9EHZOR" localSheetId="1" hidden="1">MV-[3]Aktivierung!$A$10:$K$22</definedName>
    <definedName name="BExIXAMAHDIGDBGO1FP6WA9EHZOR" localSheetId="4" hidden="1">MV-[3]Aktivierung!$A$10:$K$22</definedName>
    <definedName name="BExIXAMAHDIGDBGO1FP6WA9EHZOR" localSheetId="5" hidden="1">MV-[3]Aktivierung!$A$10:$K$22</definedName>
    <definedName name="BExIXAMAHDIGDBGO1FP6WA9EHZOR" hidden="1">MV-[3]Aktivierung!$A$10:$K$22</definedName>
    <definedName name="BExIXFKDWQYEED89TZVX240OCV1U" localSheetId="5" hidden="1">#REF!</definedName>
    <definedName name="BExIXFKDWQYEED89TZVX240OCV1U" hidden="1">#REF!</definedName>
    <definedName name="BExIXTY9PKB7SLGLL2UFABJXXK3B" localSheetId="5" hidden="1">#REF!</definedName>
    <definedName name="BExIXTY9PKB7SLGLL2UFABJXXK3B" hidden="1">#REF!</definedName>
    <definedName name="BExIXY5CMIV3SAIRYYJBUVHR7ZTI" localSheetId="1" hidden="1">Rückstände-rent [7]arrears!$A$66:$L$388</definedName>
    <definedName name="BExIXY5CMIV3SAIRYYJBUVHR7ZTI" localSheetId="4" hidden="1">Rückstände-rent [7]arrears!$A$66:$L$388</definedName>
    <definedName name="BExIXY5CMIV3SAIRYYJBUVHR7ZTI" localSheetId="5" hidden="1">Rückstände-rent [7]arrears!$A$66:$L$388</definedName>
    <definedName name="BExIXY5CMIV3SAIRYYJBUVHR7ZTI" hidden="1">Rückstände-rent [7]arrears!$A$66:$L$388</definedName>
    <definedName name="BExIYMKMT4Y15P6KOMIJTAI06GCM" localSheetId="1" hidden="1">Kautionen - [6]securities!$A$41:$N$132</definedName>
    <definedName name="BExIYMKMT4Y15P6KOMIJTAI06GCM" localSheetId="4" hidden="1">Kautionen - [6]securities!$A$41:$N$132</definedName>
    <definedName name="BExIYMKMT4Y15P6KOMIJTAI06GCM" localSheetId="5" hidden="1">Kautionen - [6]securities!$A$41:$N$132</definedName>
    <definedName name="BExIYMKMT4Y15P6KOMIJTAI06GCM" hidden="1">Kautionen - [6]securities!$A$41:$N$132</definedName>
    <definedName name="BExKDLF2F0PCHG9CZRJ8QDGV44WB" localSheetId="5" hidden="1">#REF!</definedName>
    <definedName name="BExKDLF2F0PCHG9CZRJ8QDGV44WB" hidden="1">#REF!</definedName>
    <definedName name="BExKDV0BPSBQA1T4GKV4UEL7HXQX" localSheetId="1" hidden="1">Leerstand-[4]vacancy!$A$23:$E$31</definedName>
    <definedName name="BExKDV0BPSBQA1T4GKV4UEL7HXQX" localSheetId="4" hidden="1">Leerstand-[4]vacancy!$A$23:$E$31</definedName>
    <definedName name="BExKDV0BPSBQA1T4GKV4UEL7HXQX" localSheetId="5" hidden="1">Leerstand-[4]vacancy!$A$23:$E$31</definedName>
    <definedName name="BExKDV0BPSBQA1T4GKV4UEL7HXQX" hidden="1">Leerstand-[4]vacancy!$A$23:$E$31</definedName>
    <definedName name="BExKEY9RM6MOYJ4X9KM9O59I528L" localSheetId="1" hidden="1">Mietausläufe-lease [8]expireries!$A$30:$I$468</definedName>
    <definedName name="BExKEY9RM6MOYJ4X9KM9O59I528L" localSheetId="4" hidden="1">Mietausläufe-lease [8]expireries!$A$30:$I$468</definedName>
    <definedName name="BExKEY9RM6MOYJ4X9KM9O59I528L" localSheetId="5" hidden="1">Mietausläufe-lease [8]expireries!$A$30:$I$468</definedName>
    <definedName name="BExKEY9RM6MOYJ4X9KM9O59I528L" hidden="1">Mietausläufe-lease [8]expireries!$A$30:$I$468</definedName>
    <definedName name="BExKEZM8FV3TQV6TPYSOIRDY760M" localSheetId="1" hidden="1">MV-[3]Aktivierung!$C$18:$J$23</definedName>
    <definedName name="BExKEZM8FV3TQV6TPYSOIRDY760M" localSheetId="4" hidden="1">MV-[3]Aktivierung!$C$18:$J$23</definedName>
    <definedName name="BExKEZM8FV3TQV6TPYSOIRDY760M" localSheetId="5" hidden="1">MV-[3]Aktivierung!$C$18:$J$23</definedName>
    <definedName name="BExKEZM8FV3TQV6TPYSOIRDY760M" hidden="1">MV-[3]Aktivierung!$C$18:$J$23</definedName>
    <definedName name="BExKFOSK9UU6YY1XVWJG6BF1ZX9C" localSheetId="1" hidden="1">Rückstände-rent [7]arrears!$A$9:$X$216</definedName>
    <definedName name="BExKFOSK9UU6YY1XVWJG6BF1ZX9C" localSheetId="4" hidden="1">Rückstände-rent [7]arrears!$A$9:$X$216</definedName>
    <definedName name="BExKFOSK9UU6YY1XVWJG6BF1ZX9C" localSheetId="5" hidden="1">Rückstände-rent [7]arrears!$A$9:$X$216</definedName>
    <definedName name="BExKFOSK9UU6YY1XVWJG6BF1ZX9C" hidden="1">Rückstände-rent [7]arrears!$A$9:$X$216</definedName>
    <definedName name="BExKH0LGBZ7EXNR8V0J9ILX72B72" localSheetId="1" hidden="1">Kautionen - [6]securities!$A$41:$N$132</definedName>
    <definedName name="BExKH0LGBZ7EXNR8V0J9ILX72B72" localSheetId="4" hidden="1">Kautionen - [6]securities!$A$41:$N$132</definedName>
    <definedName name="BExKH0LGBZ7EXNR8V0J9ILX72B72" localSheetId="5" hidden="1">Kautionen - [6]securities!$A$41:$N$132</definedName>
    <definedName name="BExKH0LGBZ7EXNR8V0J9ILX72B72" hidden="1">Kautionen - [6]securities!$A$41:$N$132</definedName>
    <definedName name="BExKIWXBNRGSWYC0S6XDKEMKBVHH" hidden="1">'[5]detalle financieros'!$C$7:$C$7</definedName>
    <definedName name="BExKK6BUXLH1G1H5CEK31TQPYI0S" localSheetId="1" hidden="1">Leerstand-[4]vacancy!$A$9:$J$17</definedName>
    <definedName name="BExKK6BUXLH1G1H5CEK31TQPYI0S" localSheetId="4" hidden="1">Leerstand-[4]vacancy!$A$9:$J$17</definedName>
    <definedName name="BExKK6BUXLH1G1H5CEK31TQPYI0S" localSheetId="5" hidden="1">Leerstand-[4]vacancy!$A$9:$J$17</definedName>
    <definedName name="BExKK6BUXLH1G1H5CEK31TQPYI0S" hidden="1">Leerstand-[4]vacancy!$A$9:$J$17</definedName>
    <definedName name="BExKMAWKHMJBTZIHEOJ7K0XTQ5QC" hidden="1">'[5]detalle financieros'!$B$34:$I$61</definedName>
    <definedName name="BExKN4F9JJ0HN6IDMV9YY555CF4W" hidden="1">'[5]detalle financieros'!$C$7:$C$7</definedName>
    <definedName name="BExKN7KN8QL324FYWCBJALIGUC14" localSheetId="1" hidden="1">MV-[3]Aktivierung!$A$10:$K$16</definedName>
    <definedName name="BExKN7KN8QL324FYWCBJALIGUC14" localSheetId="4" hidden="1">MV-[3]Aktivierung!$A$10:$K$16</definedName>
    <definedName name="BExKN7KN8QL324FYWCBJALIGUC14" localSheetId="5" hidden="1">MV-[3]Aktivierung!$A$10:$K$16</definedName>
    <definedName name="BExKN7KN8QL324FYWCBJALIGUC14" hidden="1">MV-[3]Aktivierung!$A$10:$K$16</definedName>
    <definedName name="BExKNS93E0S21IPBNCGD3R2JHBQU" localSheetId="1" hidden="1">MV-[3]Aktivierung!$A$10:$A$11</definedName>
    <definedName name="BExKNS93E0S21IPBNCGD3R2JHBQU" localSheetId="4" hidden="1">MV-[3]Aktivierung!$A$10:$A$11</definedName>
    <definedName name="BExKNS93E0S21IPBNCGD3R2JHBQU" localSheetId="5" hidden="1">MV-[3]Aktivierung!$A$10:$A$11</definedName>
    <definedName name="BExKNS93E0S21IPBNCGD3R2JHBQU" hidden="1">MV-[3]Aktivierung!$A$10:$A$11</definedName>
    <definedName name="BExKPGHNOE8OV6TPIJHFS24AXR0A" localSheetId="1" hidden="1">Kautionen - [6]securities!$A$41:$H$140</definedName>
    <definedName name="BExKPGHNOE8OV6TPIJHFS24AXR0A" localSheetId="4" hidden="1">Kautionen - [6]securities!$A$41:$H$140</definedName>
    <definedName name="BExKPGHNOE8OV6TPIJHFS24AXR0A" localSheetId="5" hidden="1">Kautionen - [6]securities!$A$41:$H$140</definedName>
    <definedName name="BExKPGHNOE8OV6TPIJHFS24AXR0A" hidden="1">Kautionen - [6]securities!$A$41:$H$140</definedName>
    <definedName name="BExKPHE13UQRRJPSKUBMWXF1XAHS" localSheetId="1" hidden="1">Leerstand-[4]vacancy!$A$21:$G$29</definedName>
    <definedName name="BExKPHE13UQRRJPSKUBMWXF1XAHS" localSheetId="4" hidden="1">Leerstand-[4]vacancy!$A$21:$G$29</definedName>
    <definedName name="BExKPHE13UQRRJPSKUBMWXF1XAHS" localSheetId="5" hidden="1">Leerstand-[4]vacancy!$A$21:$G$29</definedName>
    <definedName name="BExKPHE13UQRRJPSKUBMWXF1XAHS" hidden="1">Leerstand-[4]vacancy!$A$21:$G$29</definedName>
    <definedName name="BExKPXPZ4XWGPW478R74YN4L4MMM" localSheetId="1" hidden="1">Leerstand-[4]vacancy!$A$9:$J$17</definedName>
    <definedName name="BExKPXPZ4XWGPW478R74YN4L4MMM" localSheetId="4" hidden="1">Leerstand-[4]vacancy!$A$9:$J$17</definedName>
    <definedName name="BExKPXPZ4XWGPW478R74YN4L4MMM" localSheetId="5" hidden="1">Leerstand-[4]vacancy!$A$9:$J$17</definedName>
    <definedName name="BExKPXPZ4XWGPW478R74YN4L4MMM" hidden="1">Leerstand-[4]vacancy!$A$9:$J$17</definedName>
    <definedName name="BExKQ4GU6BXDVTTKIKGRG8R4GF1N" localSheetId="1" hidden="1">Mietausläufe-lease [8]expireries!$A$19:$O$38</definedName>
    <definedName name="BExKQ4GU6BXDVTTKIKGRG8R4GF1N" localSheetId="4" hidden="1">Mietausläufe-lease [8]expireries!$A$19:$O$38</definedName>
    <definedName name="BExKQ4GU6BXDVTTKIKGRG8R4GF1N" localSheetId="5" hidden="1">Mietausläufe-lease [8]expireries!$A$19:$O$38</definedName>
    <definedName name="BExKQ4GU6BXDVTTKIKGRG8R4GF1N" hidden="1">Mietausläufe-lease [8]expireries!$A$19:$O$38</definedName>
    <definedName name="BExKQMAQFX5BGCH1VS99U08OA8B8" hidden="1">'[5]detalle financieros'!$C$7:$C$7</definedName>
    <definedName name="BExKR7A0OYO18GM3V7ULVXPG8KYO" localSheetId="1" hidden="1">Kautionen - [6]securities!$A$6:$K$34</definedName>
    <definedName name="BExKR7A0OYO18GM3V7ULVXPG8KYO" localSheetId="4" hidden="1">Kautionen - [6]securities!$A$6:$K$34</definedName>
    <definedName name="BExKR7A0OYO18GM3V7ULVXPG8KYO" localSheetId="5" hidden="1">Kautionen - [6]securities!$A$6:$K$34</definedName>
    <definedName name="BExKR7A0OYO18GM3V7ULVXPG8KYO" hidden="1">Kautionen - [6]securities!$A$6:$K$34</definedName>
    <definedName name="BExKR9OBKRAVJJFY755SL1GBBYXU" hidden="1">'[5]detalle financieros'!$C$8:$C$8</definedName>
    <definedName name="BExKSAOS2CBWTRFAJSML8IJN3598" localSheetId="1" hidden="1">Mietausläufe-lease [8]expireries!$A$30:$J$129</definedName>
    <definedName name="BExKSAOS2CBWTRFAJSML8IJN3598" localSheetId="4" hidden="1">Mietausläufe-lease [8]expireries!$A$30:$J$129</definedName>
    <definedName name="BExKSAOS2CBWTRFAJSML8IJN3598" localSheetId="5" hidden="1">Mietausläufe-lease [8]expireries!$A$30:$J$129</definedName>
    <definedName name="BExKSAOS2CBWTRFAJSML8IJN3598" hidden="1">Mietausläufe-lease [8]expireries!$A$30:$J$129</definedName>
    <definedName name="BExKT35S9Q33I4O6GY200ZPHPFL1" localSheetId="1" hidden="1">MV-[3]Aktivierung!$A$10:$K$16</definedName>
    <definedName name="BExKT35S9Q33I4O6GY200ZPHPFL1" localSheetId="4" hidden="1">MV-[3]Aktivierung!$A$10:$K$16</definedName>
    <definedName name="BExKT35S9Q33I4O6GY200ZPHPFL1" localSheetId="5" hidden="1">MV-[3]Aktivierung!$A$10:$K$16</definedName>
    <definedName name="BExKT35S9Q33I4O6GY200ZPHPFL1" hidden="1">MV-[3]Aktivierung!$A$10:$K$16</definedName>
    <definedName name="BExKTS1AKNMZP5MLNDORYCM80VSE" localSheetId="1" hidden="1">Kautionen - [6]securities!$A$6:$K$140</definedName>
    <definedName name="BExKTS1AKNMZP5MLNDORYCM80VSE" localSheetId="4" hidden="1">Kautionen - [6]securities!$A$6:$K$140</definedName>
    <definedName name="BExKTS1AKNMZP5MLNDORYCM80VSE" localSheetId="5" hidden="1">Kautionen - [6]securities!$A$6:$K$140</definedName>
    <definedName name="BExKTS1AKNMZP5MLNDORYCM80VSE" hidden="1">Kautionen - [6]securities!$A$6:$K$140</definedName>
    <definedName name="BExKTWIZCJ8XN1YTLRSSIY9GONCB" hidden="1">'[5]detalle financieros'!$C$8:$C$8</definedName>
    <definedName name="BExKUB2DZ61R74QPURV3SIGASKF2" hidden="1">'[5]detalle financieros'!$C$7:$C$7</definedName>
    <definedName name="BExMAY5CHPI2VT58NLNWF785N8NT" localSheetId="5" hidden="1">#REF!</definedName>
    <definedName name="BExMAY5CHPI2VT58NLNWF785N8NT" hidden="1">#REF!</definedName>
    <definedName name="BExMBZGSLQR6MIX8T86SZBR2GV7Y" hidden="1">'[5]detalle financieros'!$B$51:$D$51</definedName>
    <definedName name="BExMC9Y9YECCEC6RKORC3Q3ALNIA" localSheetId="1" hidden="1">MV-[3]Aktivierung!$C$18:$J$23</definedName>
    <definedName name="BExMC9Y9YECCEC6RKORC3Q3ALNIA" localSheetId="4" hidden="1">MV-[3]Aktivierung!$C$18:$J$23</definedName>
    <definedName name="BExMC9Y9YECCEC6RKORC3Q3ALNIA" localSheetId="5" hidden="1">MV-[3]Aktivierung!$C$18:$J$23</definedName>
    <definedName name="BExMC9Y9YECCEC6RKORC3Q3ALNIA" hidden="1">MV-[3]Aktivierung!$C$18:$J$23</definedName>
    <definedName name="BExMCM3A74T77907GZT6JKBTJ9KU" localSheetId="1" hidden="1">Leerstand-[4]vacancy!$A$9:$J$56</definedName>
    <definedName name="BExMCM3A74T77907GZT6JKBTJ9KU" localSheetId="4" hidden="1">Leerstand-[4]vacancy!$A$9:$J$56</definedName>
    <definedName name="BExMCM3A74T77907GZT6JKBTJ9KU" localSheetId="5" hidden="1">Leerstand-[4]vacancy!$A$9:$J$56</definedName>
    <definedName name="BExMCM3A74T77907GZT6JKBTJ9KU" hidden="1">Leerstand-[4]vacancy!$A$9:$J$56</definedName>
    <definedName name="BExMCMZOFEB1K2YN4DTUOUGMUYLU" localSheetId="1" hidden="1">Kautionen - [6]securities!$A$6:$K$126</definedName>
    <definedName name="BExMCMZOFEB1K2YN4DTUOUGMUYLU" localSheetId="4" hidden="1">Kautionen - [6]securities!$A$6:$K$126</definedName>
    <definedName name="BExMCMZOFEB1K2YN4DTUOUGMUYLU" localSheetId="5" hidden="1">Kautionen - [6]securities!$A$6:$K$126</definedName>
    <definedName name="BExMCMZOFEB1K2YN4DTUOUGMUYLU" hidden="1">Kautionen - [6]securities!$A$6:$K$126</definedName>
    <definedName name="BExMCSZGUMJWP8PWKBRU2B6E8NR2" hidden="1">'[5]detalle financieros'!$C$8:$C$8</definedName>
    <definedName name="BExMDHER4FTUFUS002D70KWTMHV2" localSheetId="1" hidden="1">Rückstände-rent [7]arrears!$A$9:$X$891</definedName>
    <definedName name="BExMDHER4FTUFUS002D70KWTMHV2" localSheetId="4" hidden="1">Rückstände-rent [7]arrears!$A$9:$X$891</definedName>
    <definedName name="BExMDHER4FTUFUS002D70KWTMHV2" localSheetId="5" hidden="1">Rückstände-rent [7]arrears!$A$9:$X$891</definedName>
    <definedName name="BExMDHER4FTUFUS002D70KWTMHV2" hidden="1">Rückstände-rent [7]arrears!$A$9:$X$891</definedName>
    <definedName name="BExMDLLSWN9JKT7GKROJPLSCL079" localSheetId="1" hidden="1">Rückstände-rent [7]arrears!$A$9:$X$680</definedName>
    <definedName name="BExMDLLSWN9JKT7GKROJPLSCL079" localSheetId="4" hidden="1">Rückstände-rent [7]arrears!$A$9:$X$680</definedName>
    <definedName name="BExMDLLSWN9JKT7GKROJPLSCL079" localSheetId="5" hidden="1">Rückstände-rent [7]arrears!$A$9:$X$680</definedName>
    <definedName name="BExMDLLSWN9JKT7GKROJPLSCL079" hidden="1">Rückstände-rent [7]arrears!$A$9:$X$680</definedName>
    <definedName name="BExMETIDOSY47N64IO1DRBIIC8HV" localSheetId="1" hidden="1">Leerstand-[4]vacancy!$A$9:$J$18</definedName>
    <definedName name="BExMETIDOSY47N64IO1DRBIIC8HV" localSheetId="4" hidden="1">Leerstand-[4]vacancy!$A$9:$J$18</definedName>
    <definedName name="BExMETIDOSY47N64IO1DRBIIC8HV" localSheetId="5" hidden="1">Leerstand-[4]vacancy!$A$9:$J$18</definedName>
    <definedName name="BExMETIDOSY47N64IO1DRBIIC8HV" hidden="1">Leerstand-[4]vacancy!$A$9:$J$18</definedName>
    <definedName name="BExMFEXRG4BM48WBJU5OPSMZNQIL" localSheetId="1" hidden="1">Rückstände-rent [7]arrears!$A$9:$X$397</definedName>
    <definedName name="BExMFEXRG4BM48WBJU5OPSMZNQIL" localSheetId="4" hidden="1">Rückstände-rent [7]arrears!$A$9:$X$397</definedName>
    <definedName name="BExMFEXRG4BM48WBJU5OPSMZNQIL" localSheetId="5" hidden="1">Rückstände-rent [7]arrears!$A$9:$X$397</definedName>
    <definedName name="BExMFEXRG4BM48WBJU5OPSMZNQIL" hidden="1">Rückstände-rent [7]arrears!$A$9:$X$397</definedName>
    <definedName name="BExMFTBOQPC6CAM0F9CH1UUHL0W5" localSheetId="1" hidden="1">Kautionen - [6]securities!$A$6:$K$53</definedName>
    <definedName name="BExMFTBOQPC6CAM0F9CH1UUHL0W5" localSheetId="4" hidden="1">Kautionen - [6]securities!$A$6:$K$53</definedName>
    <definedName name="BExMFTBOQPC6CAM0F9CH1UUHL0W5" localSheetId="5" hidden="1">Kautionen - [6]securities!$A$6:$K$53</definedName>
    <definedName name="BExMFTBOQPC6CAM0F9CH1UUHL0W5" hidden="1">Kautionen - [6]securities!$A$6:$K$53</definedName>
    <definedName name="BExMK8WY0W8P1AVYNZUSNI7ID3H4" localSheetId="1" hidden="1">MV-[3]Aktivierung!$A$10:$J$15</definedName>
    <definedName name="BExMK8WY0W8P1AVYNZUSNI7ID3H4" localSheetId="4" hidden="1">MV-[3]Aktivierung!$A$10:$J$15</definedName>
    <definedName name="BExMK8WY0W8P1AVYNZUSNI7ID3H4" localSheetId="5" hidden="1">MV-[3]Aktivierung!$A$10:$J$15</definedName>
    <definedName name="BExMK8WY0W8P1AVYNZUSNI7ID3H4" hidden="1">MV-[3]Aktivierung!$A$10:$J$15</definedName>
    <definedName name="BExMKP3JJG51MOKCXR8WLVR4GUV6" localSheetId="5" hidden="1">#REF!</definedName>
    <definedName name="BExMKP3JJG51MOKCXR8WLVR4GUV6" hidden="1">#REF!</definedName>
    <definedName name="BExMLD2RQMEE4QMTGDTRRNDCFD7E" localSheetId="1" hidden="1">Leerstand-[4]vacancy!$A$9:$J$56</definedName>
    <definedName name="BExMLD2RQMEE4QMTGDTRRNDCFD7E" localSheetId="4" hidden="1">Leerstand-[4]vacancy!$A$9:$J$56</definedName>
    <definedName name="BExMLD2RQMEE4QMTGDTRRNDCFD7E" localSheetId="5" hidden="1">Leerstand-[4]vacancy!$A$9:$J$56</definedName>
    <definedName name="BExMLD2RQMEE4QMTGDTRRNDCFD7E" hidden="1">Leerstand-[4]vacancy!$A$9:$J$56</definedName>
    <definedName name="BExMLE9W1RKYNQDHRUW6EBM9FJCG" localSheetId="1" hidden="1">Kautionen - [6]securities!$A$6:$K$14</definedName>
    <definedName name="BExMLE9W1RKYNQDHRUW6EBM9FJCG" localSheetId="4" hidden="1">Kautionen - [6]securities!$A$6:$K$14</definedName>
    <definedName name="BExMLE9W1RKYNQDHRUW6EBM9FJCG" localSheetId="5" hidden="1">Kautionen - [6]securities!$A$6:$K$14</definedName>
    <definedName name="BExMLE9W1RKYNQDHRUW6EBM9FJCG" hidden="1">Kautionen - [6]securities!$A$6:$K$14</definedName>
    <definedName name="BExMM71K1ERHRWCHIF0CLTS1WTW8" localSheetId="1" hidden="1">Mietausläufe-lease [8]expireries!$A$19:$P$67</definedName>
    <definedName name="BExMM71K1ERHRWCHIF0CLTS1WTW8" localSheetId="4" hidden="1">Mietausläufe-lease [8]expireries!$A$19:$P$67</definedName>
    <definedName name="BExMM71K1ERHRWCHIF0CLTS1WTW8" localSheetId="5" hidden="1">Mietausläufe-lease [8]expireries!$A$19:$P$67</definedName>
    <definedName name="BExMM71K1ERHRWCHIF0CLTS1WTW8" hidden="1">Mietausläufe-lease [8]expireries!$A$19:$P$67</definedName>
    <definedName name="BExMN0PP89ENRRPPU4GN3QQS0I93" localSheetId="1" hidden="1">Leerstand-[4]vacancy!$A$9:$J$17</definedName>
    <definedName name="BExMN0PP89ENRRPPU4GN3QQS0I93" localSheetId="4" hidden="1">Leerstand-[4]vacancy!$A$9:$J$17</definedName>
    <definedName name="BExMN0PP89ENRRPPU4GN3QQS0I93" localSheetId="5" hidden="1">Leerstand-[4]vacancy!$A$9:$J$17</definedName>
    <definedName name="BExMN0PP89ENRRPPU4GN3QQS0I93" hidden="1">Leerstand-[4]vacancy!$A$9:$J$17</definedName>
    <definedName name="BExMP7U0SWLF0PH1V1WSCDXCAJBM" hidden="1">'[5]detalle financieros'!$C$8:$C$8</definedName>
    <definedName name="BExMPJZ2OQSMS6IVXFMRO975M7J5" hidden="1">'[5]detalle financieros'!$B$10:$C$10</definedName>
    <definedName name="BExMQAN86WFP3WJCSEI3AZAQZWFQ" localSheetId="1" hidden="1">Mietausläufe-lease [8]expireries!$A$19:$O$38</definedName>
    <definedName name="BExMQAN86WFP3WJCSEI3AZAQZWFQ" localSheetId="4" hidden="1">Mietausläufe-lease [8]expireries!$A$19:$O$38</definedName>
    <definedName name="BExMQAN86WFP3WJCSEI3AZAQZWFQ" localSheetId="5" hidden="1">Mietausläufe-lease [8]expireries!$A$19:$O$38</definedName>
    <definedName name="BExMQAN86WFP3WJCSEI3AZAQZWFQ" hidden="1">Mietausläufe-lease [8]expireries!$A$19:$O$38</definedName>
    <definedName name="BExMQC5ADC446Q80O06EZO1BSD3L" hidden="1">'[5]detalle financieros'!$B$13:$C$20</definedName>
    <definedName name="BExMRHI51TNHGRZS3EAZJMAIE99P" localSheetId="1" hidden="1">Rückstände-rent [7]arrears!$A$66:$T$3736</definedName>
    <definedName name="BExMRHI51TNHGRZS3EAZJMAIE99P" localSheetId="4" hidden="1">Rückstände-rent [7]arrears!$A$66:$T$3736</definedName>
    <definedName name="BExMRHI51TNHGRZS3EAZJMAIE99P" localSheetId="5" hidden="1">Rückstände-rent [7]arrears!$A$66:$T$3736</definedName>
    <definedName name="BExMRHI51TNHGRZS3EAZJMAIE99P" hidden="1">Rückstände-rent [7]arrears!$A$66:$T$3736</definedName>
    <definedName name="BExO65PLAW3C30YHZ7A4SH4417I1" hidden="1">'[5]detalle financieros'!$B$34:$I$54</definedName>
    <definedName name="BExO6W333ZIGM6UFTWOECN1Y3KIE" localSheetId="5" hidden="1">'[5]detalle financieros'!#REF!</definedName>
    <definedName name="BExO6W333ZIGM6UFTWOECN1Y3KIE" hidden="1">'[5]detalle financieros'!#REF!</definedName>
    <definedName name="BExO72TRFDEVFH4UCT31T8COG435" localSheetId="1" hidden="1">Leerstand-[4]vacancy!$A$23:$J$31</definedName>
    <definedName name="BExO72TRFDEVFH4UCT31T8COG435" localSheetId="4" hidden="1">Leerstand-[4]vacancy!$A$23:$J$31</definedName>
    <definedName name="BExO72TRFDEVFH4UCT31T8COG435" localSheetId="5" hidden="1">Leerstand-[4]vacancy!$A$23:$J$31</definedName>
    <definedName name="BExO72TRFDEVFH4UCT31T8COG435" hidden="1">Leerstand-[4]vacancy!$A$23:$J$31</definedName>
    <definedName name="BExO7CV57TYUFCDLZ81XQJ3JD9HO" hidden="1">'[5]detalle financieros'!$B$13:$C$31</definedName>
    <definedName name="BExO9F1HT68RVVQHTMF9JR9V0FAU" localSheetId="1" hidden="1">Leerstand-[4]vacancy!$A$9:$J$17</definedName>
    <definedName name="BExO9F1HT68RVVQHTMF9JR9V0FAU" localSheetId="4" hidden="1">Leerstand-[4]vacancy!$A$9:$J$17</definedName>
    <definedName name="BExO9F1HT68RVVQHTMF9JR9V0FAU" localSheetId="5" hidden="1">Leerstand-[4]vacancy!$A$9:$J$17</definedName>
    <definedName name="BExO9F1HT68RVVQHTMF9JR9V0FAU" hidden="1">Leerstand-[4]vacancy!$A$9:$J$17</definedName>
    <definedName name="BExO9I6VK3918R0K0G9JT76V6ZK4" localSheetId="5" hidden="1">#REF!</definedName>
    <definedName name="BExO9I6VK3918R0K0G9JT76V6ZK4" hidden="1">#REF!</definedName>
    <definedName name="BExOAIWJ9A9BUL6RO9HNVFR2T5TN" localSheetId="1" hidden="1">Mietausläufe-lease [8]expireries!$A$19:$P$64</definedName>
    <definedName name="BExOAIWJ9A9BUL6RO9HNVFR2T5TN" localSheetId="4" hidden="1">Mietausläufe-lease [8]expireries!$A$19:$P$64</definedName>
    <definedName name="BExOAIWJ9A9BUL6RO9HNVFR2T5TN" localSheetId="5" hidden="1">Mietausläufe-lease [8]expireries!$A$19:$P$64</definedName>
    <definedName name="BExOAIWJ9A9BUL6RO9HNVFR2T5TN" hidden="1">Mietausläufe-lease [8]expireries!$A$19:$P$64</definedName>
    <definedName name="BExOAKEH8EC1KCKXW7NCBYPSPZOA" localSheetId="1" hidden="1">Leerstand-[4]vacancy!$A$9:$J$17</definedName>
    <definedName name="BExOAKEH8EC1KCKXW7NCBYPSPZOA" localSheetId="4" hidden="1">Leerstand-[4]vacancy!$A$9:$J$17</definedName>
    <definedName name="BExOAKEH8EC1KCKXW7NCBYPSPZOA" localSheetId="5" hidden="1">Leerstand-[4]vacancy!$A$9:$J$17</definedName>
    <definedName name="BExOAKEH8EC1KCKXW7NCBYPSPZOA" hidden="1">Leerstand-[4]vacancy!$A$9:$J$17</definedName>
    <definedName name="BExOAP1MI8N4XKGB90X567G5J789" localSheetId="5" hidden="1">#REF!</definedName>
    <definedName name="BExOAP1MI8N4XKGB90X567G5J789" hidden="1">#REF!</definedName>
    <definedName name="BExOB34S5EG1T9IMHYYRLY40740B" localSheetId="1" hidden="1">Kautionen - [6]securities!$A$41:$N$57</definedName>
    <definedName name="BExOB34S5EG1T9IMHYYRLY40740B" localSheetId="4" hidden="1">Kautionen - [6]securities!$A$41:$N$57</definedName>
    <definedName name="BExOB34S5EG1T9IMHYYRLY40740B" localSheetId="5" hidden="1">Kautionen - [6]securities!$A$41:$N$57</definedName>
    <definedName name="BExOB34S5EG1T9IMHYYRLY40740B" hidden="1">Kautionen - [6]securities!$A$41:$N$57</definedName>
    <definedName name="BExOB3A8DJRN6AE054LU8VMVLQL8" localSheetId="1" hidden="1">MV-[3]Aktivierung!$C$18:$J$23</definedName>
    <definedName name="BExOB3A8DJRN6AE054LU8VMVLQL8" localSheetId="4" hidden="1">MV-[3]Aktivierung!$C$18:$J$23</definedName>
    <definedName name="BExOB3A8DJRN6AE054LU8VMVLQL8" localSheetId="5" hidden="1">MV-[3]Aktivierung!$C$18:$J$23</definedName>
    <definedName name="BExOB3A8DJRN6AE054LU8VMVLQL8" hidden="1">MV-[3]Aktivierung!$C$18:$J$23</definedName>
    <definedName name="BExOCFOOEML6TJOO8UIAY73JFPY4" localSheetId="1" hidden="1">MV-[3]Aktivierung!$C$18:$J$23</definedName>
    <definedName name="BExOCFOOEML6TJOO8UIAY73JFPY4" localSheetId="4" hidden="1">MV-[3]Aktivierung!$C$18:$J$23</definedName>
    <definedName name="BExOCFOOEML6TJOO8UIAY73JFPY4" localSheetId="5" hidden="1">MV-[3]Aktivierung!$C$18:$J$23</definedName>
    <definedName name="BExOCFOOEML6TJOO8UIAY73JFPY4" hidden="1">MV-[3]Aktivierung!$C$18:$J$23</definedName>
    <definedName name="BExOCX2HAUJSZ9OK5OXTMOSS4UPD" hidden="1">'[5]detalle financieros'!$B$13:$C$31</definedName>
    <definedName name="BExODOSGZ6CX8P2HNVCGO96R52QH" localSheetId="1" hidden="1">Kautionen - [6]securities!$A$6:$K$54</definedName>
    <definedName name="BExODOSGZ6CX8P2HNVCGO96R52QH" localSheetId="4" hidden="1">Kautionen - [6]securities!$A$6:$K$54</definedName>
    <definedName name="BExODOSGZ6CX8P2HNVCGO96R52QH" localSheetId="5" hidden="1">Kautionen - [6]securities!$A$6:$K$54</definedName>
    <definedName name="BExODOSGZ6CX8P2HNVCGO96R52QH" hidden="1">Kautionen - [6]securities!$A$6:$K$54</definedName>
    <definedName name="BExOE77X7Q12ZZB9RWGWFEM1NE9A" hidden="1">'[5]detalle financieros'!$C$7:$C$7</definedName>
    <definedName name="BExOE7IPYMBT3N1Y5ZDSFJZJKN2E" hidden="1">'[5]detalle financieros'!$C$7:$C$7</definedName>
    <definedName name="BExOF4SE68VMV3ZSKUPBIQIPNCLN" localSheetId="1" hidden="1">MV-[3]Aktivierung!$C$18:$J$23</definedName>
    <definedName name="BExOF4SE68VMV3ZSKUPBIQIPNCLN" localSheetId="4" hidden="1">MV-[3]Aktivierung!$C$18:$J$23</definedName>
    <definedName name="BExOF4SE68VMV3ZSKUPBIQIPNCLN" localSheetId="5" hidden="1">MV-[3]Aktivierung!$C$18:$J$23</definedName>
    <definedName name="BExOF4SE68VMV3ZSKUPBIQIPNCLN" hidden="1">MV-[3]Aktivierung!$C$18:$J$23</definedName>
    <definedName name="BExOFCKWCA2T6CZ7TS3RRLVO1DWT" localSheetId="1" hidden="1">Mietausläufe-lease [8]expireries!$A$19:$P$106</definedName>
    <definedName name="BExOFCKWCA2T6CZ7TS3RRLVO1DWT" localSheetId="4" hidden="1">Mietausläufe-lease [8]expireries!$A$19:$P$106</definedName>
    <definedName name="BExOFCKWCA2T6CZ7TS3RRLVO1DWT" localSheetId="5" hidden="1">Mietausläufe-lease [8]expireries!$A$19:$P$106</definedName>
    <definedName name="BExOFCKWCA2T6CZ7TS3RRLVO1DWT" hidden="1">Mietausläufe-lease [8]expireries!$A$19:$P$106</definedName>
    <definedName name="BExOFFVKRDHO8P6FE6KJIBPVLHSM" hidden="1">'[5]detalle financieros'!$C$7:$C$7</definedName>
    <definedName name="BExOGUDKDU8XLZYYXBEFLURNPG0X" localSheetId="5" hidden="1">#REF!</definedName>
    <definedName name="BExOGUDKDU8XLZYYXBEFLURNPG0X" hidden="1">#REF!</definedName>
    <definedName name="BExOGWRVYLLTKH126W2656T89I6V" localSheetId="1" hidden="1">Kautionen - [6]securities!$A$6:$K$23</definedName>
    <definedName name="BExOGWRVYLLTKH126W2656T89I6V" localSheetId="4" hidden="1">Kautionen - [6]securities!$A$6:$K$23</definedName>
    <definedName name="BExOGWRVYLLTKH126W2656T89I6V" localSheetId="5" hidden="1">Kautionen - [6]securities!$A$6:$K$23</definedName>
    <definedName name="BExOGWRVYLLTKH126W2656T89I6V" hidden="1">Kautionen - [6]securities!$A$6:$K$23</definedName>
    <definedName name="BExOI486IWKV0J7AQNQ83Z4A7BKG" localSheetId="1" hidden="1">Rückstände-rent [7]arrears!$A$9:$W$155</definedName>
    <definedName name="BExOI486IWKV0J7AQNQ83Z4A7BKG" localSheetId="4" hidden="1">Rückstände-rent [7]arrears!$A$9:$W$155</definedName>
    <definedName name="BExOI486IWKV0J7AQNQ83Z4A7BKG" localSheetId="5" hidden="1">Rückstände-rent [7]arrears!$A$9:$W$155</definedName>
    <definedName name="BExOI486IWKV0J7AQNQ83Z4A7BKG" hidden="1">Rückstände-rent [7]arrears!$A$9:$W$155</definedName>
    <definedName name="BExOIWEFQZ2RNA2PQ7O51N6NNW0S" localSheetId="1" hidden="1">Mietausläufe-lease [8]expireries!$A$19:$O$106</definedName>
    <definedName name="BExOIWEFQZ2RNA2PQ7O51N6NNW0S" localSheetId="4" hidden="1">Mietausläufe-lease [8]expireries!$A$19:$O$106</definedName>
    <definedName name="BExOIWEFQZ2RNA2PQ7O51N6NNW0S" localSheetId="5" hidden="1">Mietausläufe-lease [8]expireries!$A$19:$O$106</definedName>
    <definedName name="BExOIWEFQZ2RNA2PQ7O51N6NNW0S" hidden="1">Mietausläufe-lease [8]expireries!$A$19:$O$106</definedName>
    <definedName name="BExOKE1M98CTK7056Y74WGG4V8J5" localSheetId="5" hidden="1">#REF!</definedName>
    <definedName name="BExOKE1M98CTK7056Y74WGG4V8J5" hidden="1">#REF!</definedName>
    <definedName name="BExOKEN788ZHZLJYF2A8ZLT08XQE" localSheetId="5" hidden="1">#REF!</definedName>
    <definedName name="BExOKEN788ZHZLJYF2A8ZLT08XQE" hidden="1">#REF!</definedName>
    <definedName name="BExOKT18T555XYS61HE0GWCI1EBR" localSheetId="1" hidden="1">MV-[3]Aktivierung!$A$10:$J$15</definedName>
    <definedName name="BExOKT18T555XYS61HE0GWCI1EBR" localSheetId="4" hidden="1">MV-[3]Aktivierung!$A$10:$J$15</definedName>
    <definedName name="BExOKT18T555XYS61HE0GWCI1EBR" localSheetId="5" hidden="1">MV-[3]Aktivierung!$A$10:$J$15</definedName>
    <definedName name="BExOKT18T555XYS61HE0GWCI1EBR" hidden="1">MV-[3]Aktivierung!$A$10:$J$15</definedName>
    <definedName name="BExOKWBSE328TMWUD69IGAKMDNUS" localSheetId="1" hidden="1">MV-[3]Aktivierung!$A$10:$K$16</definedName>
    <definedName name="BExOKWBSE328TMWUD69IGAKMDNUS" localSheetId="4" hidden="1">MV-[3]Aktivierung!$A$10:$K$16</definedName>
    <definedName name="BExOKWBSE328TMWUD69IGAKMDNUS" localSheetId="5" hidden="1">MV-[3]Aktivierung!$A$10:$K$16</definedName>
    <definedName name="BExOKWBSE328TMWUD69IGAKMDNUS" hidden="1">MV-[3]Aktivierung!$A$10:$K$16</definedName>
    <definedName name="BExOOT6R7A0EODPH03OL0ZDK433Q" localSheetId="5" hidden="1">#REF!</definedName>
    <definedName name="BExOOT6R7A0EODPH03OL0ZDK433Q" hidden="1">#REF!</definedName>
    <definedName name="BExOOXJAYD244EMWXX3WQNYTBASK" localSheetId="1" hidden="1">Kautionen - [6]securities!$A$6:$K$77</definedName>
    <definedName name="BExOOXJAYD244EMWXX3WQNYTBASK" localSheetId="4" hidden="1">Kautionen - [6]securities!$A$6:$K$77</definedName>
    <definedName name="BExOOXJAYD244EMWXX3WQNYTBASK" localSheetId="5" hidden="1">Kautionen - [6]securities!$A$6:$K$77</definedName>
    <definedName name="BExOOXJAYD244EMWXX3WQNYTBASK" hidden="1">Kautionen - [6]securities!$A$6:$K$77</definedName>
    <definedName name="BExOPW5EEWVGRM6TAJM39LHVS61Z" hidden="1">'[5]detalle financieros'!$B$34:$I$61</definedName>
    <definedName name="BExQ2I135NA2FIPDYHFZFMI46S70" hidden="1">'[5]detalle financieros'!$C$7:$C$7</definedName>
    <definedName name="BExQ2U0NCUJN7OU88ZI4NRW2W1B2" localSheetId="1" hidden="1">MV-[3]Aktivierung!$A$10:$K$16</definedName>
    <definedName name="BExQ2U0NCUJN7OU88ZI4NRW2W1B2" localSheetId="4" hidden="1">MV-[3]Aktivierung!$A$10:$K$16</definedName>
    <definedName name="BExQ2U0NCUJN7OU88ZI4NRW2W1B2" localSheetId="5" hidden="1">MV-[3]Aktivierung!$A$10:$K$16</definedName>
    <definedName name="BExQ2U0NCUJN7OU88ZI4NRW2W1B2" hidden="1">MV-[3]Aktivierung!$A$10:$K$16</definedName>
    <definedName name="BExQ4OUL82ZVDPL471BBM7B73OAG" localSheetId="1" hidden="1">Kautionen - [6]securities!$A$43:$K$142</definedName>
    <definedName name="BExQ4OUL82ZVDPL471BBM7B73OAG" localSheetId="4" hidden="1">Kautionen - [6]securities!$A$43:$K$142</definedName>
    <definedName name="BExQ4OUL82ZVDPL471BBM7B73OAG" localSheetId="5" hidden="1">Kautionen - [6]securities!$A$43:$K$142</definedName>
    <definedName name="BExQ4OUL82ZVDPL471BBM7B73OAG" hidden="1">Kautionen - [6]securities!$A$43:$K$142</definedName>
    <definedName name="BExQ5TB7UGT5X6SBGCGWDKAV6GM1" hidden="1">'[5]detalle financieros'!$B$10:$C$10</definedName>
    <definedName name="BExQ6XX4CFQ1Q3D2LYM95OH46T3A" localSheetId="1" hidden="1">Mietausläufe-lease [8]expireries!$A$19:$P$105</definedName>
    <definedName name="BExQ6XX4CFQ1Q3D2LYM95OH46T3A" localSheetId="4" hidden="1">Mietausläufe-lease [8]expireries!$A$19:$P$105</definedName>
    <definedName name="BExQ6XX4CFQ1Q3D2LYM95OH46T3A" localSheetId="5" hidden="1">Mietausläufe-lease [8]expireries!$A$19:$P$105</definedName>
    <definedName name="BExQ6XX4CFQ1Q3D2LYM95OH46T3A" hidden="1">Mietausläufe-lease [8]expireries!$A$19:$P$105</definedName>
    <definedName name="BExQ7SSFMFVJY4F0Y4L7C4RNJNEK" localSheetId="1" hidden="1">Kautionen - [6]securities!$A$6:$K$96</definedName>
    <definedName name="BExQ7SSFMFVJY4F0Y4L7C4RNJNEK" localSheetId="4" hidden="1">Kautionen - [6]securities!$A$6:$K$96</definedName>
    <definedName name="BExQ7SSFMFVJY4F0Y4L7C4RNJNEK" localSheetId="5" hidden="1">Kautionen - [6]securities!$A$6:$K$96</definedName>
    <definedName name="BExQ7SSFMFVJY4F0Y4L7C4RNJNEK" hidden="1">Kautionen - [6]securities!$A$6:$K$96</definedName>
    <definedName name="BExQ8PB1NWRCB6W5VPDCD6MRK3C7" localSheetId="1" hidden="1">Mietausläufe-lease [8]expireries!$A$30:$J$129</definedName>
    <definedName name="BExQ8PB1NWRCB6W5VPDCD6MRK3C7" localSheetId="4" hidden="1">Mietausläufe-lease [8]expireries!$A$30:$J$129</definedName>
    <definedName name="BExQ8PB1NWRCB6W5VPDCD6MRK3C7" localSheetId="5" hidden="1">Mietausläufe-lease [8]expireries!$A$30:$J$129</definedName>
    <definedName name="BExQ8PB1NWRCB6W5VPDCD6MRK3C7" hidden="1">Mietausläufe-lease [8]expireries!$A$30:$J$129</definedName>
    <definedName name="BExQ8VWFG8MC8DG7F7FYSHG89CMF" localSheetId="1" hidden="1">Leerstand-[4]vacancy!$A$23:$J$31</definedName>
    <definedName name="BExQ8VWFG8MC8DG7F7FYSHG89CMF" localSheetId="4" hidden="1">Leerstand-[4]vacancy!$A$23:$J$31</definedName>
    <definedName name="BExQ8VWFG8MC8DG7F7FYSHG89CMF" localSheetId="5" hidden="1">Leerstand-[4]vacancy!$A$23:$J$31</definedName>
    <definedName name="BExQ8VWFG8MC8DG7F7FYSHG89CMF" hidden="1">Leerstand-[4]vacancy!$A$23:$J$31</definedName>
    <definedName name="BExQ9CTZ3DZ0M2XJ5WEBZB5YNUKB" localSheetId="1" hidden="1">MV-[3]Aktivierung!$A$10:$K$19</definedName>
    <definedName name="BExQ9CTZ3DZ0M2XJ5WEBZB5YNUKB" localSheetId="4" hidden="1">MV-[3]Aktivierung!$A$10:$K$19</definedName>
    <definedName name="BExQ9CTZ3DZ0M2XJ5WEBZB5YNUKB" localSheetId="5" hidden="1">MV-[3]Aktivierung!$A$10:$K$19</definedName>
    <definedName name="BExQ9CTZ3DZ0M2XJ5WEBZB5YNUKB" hidden="1">MV-[3]Aktivierung!$A$10:$K$19</definedName>
    <definedName name="BExQ9TRGYIXXAKY5N38HKDS0SG2F" hidden="1">'[5]detalle financieros'!$E$13:$M$27</definedName>
    <definedName name="BExQ9WGL1NC9M3YV3XOM06NY6C4H" localSheetId="1" hidden="1">Kautionen - [6]securities!$A$6:$K$89</definedName>
    <definedName name="BExQ9WGL1NC9M3YV3XOM06NY6C4H" localSheetId="4" hidden="1">Kautionen - [6]securities!$A$6:$K$89</definedName>
    <definedName name="BExQ9WGL1NC9M3YV3XOM06NY6C4H" localSheetId="5" hidden="1">Kautionen - [6]securities!$A$6:$K$89</definedName>
    <definedName name="BExQ9WGL1NC9M3YV3XOM06NY6C4H" hidden="1">Kautionen - [6]securities!$A$6:$K$89</definedName>
    <definedName name="BExQACSOVGCXRANFJ4JC658XPPUP" hidden="1">'[5]detalle financieros'!$B$13:$B$13</definedName>
    <definedName name="BExQAYIV1XKH88V5MQVD52QL6OU3" localSheetId="5" hidden="1">#REF!</definedName>
    <definedName name="BExQAYIV1XKH88V5MQVD52QL6OU3" hidden="1">#REF!</definedName>
    <definedName name="BExQBM77QZPJVZ7POAVHNCSBEYAW" localSheetId="1" hidden="1">MV-[3]Aktivierung!$A$10:$K$16</definedName>
    <definedName name="BExQBM77QZPJVZ7POAVHNCSBEYAW" localSheetId="4" hidden="1">MV-[3]Aktivierung!$A$10:$K$16</definedName>
    <definedName name="BExQBM77QZPJVZ7POAVHNCSBEYAW" localSheetId="5" hidden="1">MV-[3]Aktivierung!$A$10:$K$16</definedName>
    <definedName name="BExQBM77QZPJVZ7POAVHNCSBEYAW" hidden="1">MV-[3]Aktivierung!$A$10:$K$16</definedName>
    <definedName name="BExQCCF8W5CYX0K1IJ4YLRR2U7NN" hidden="1">'[5]detalle financieros'!$C$7:$C$7</definedName>
    <definedName name="BExQCL9NHFKYLH87UKCMTWAEHM72" hidden="1">'[5]detalle financieros'!$C$9:$C$9</definedName>
    <definedName name="BExQCOPM49Y58B3MM6X5BWAK5ZRS" localSheetId="1" hidden="1">Leerstand-[4]vacancy!$A$9:$J$56</definedName>
    <definedName name="BExQCOPM49Y58B3MM6X5BWAK5ZRS" localSheetId="4" hidden="1">Leerstand-[4]vacancy!$A$9:$J$56</definedName>
    <definedName name="BExQCOPM49Y58B3MM6X5BWAK5ZRS" localSheetId="5" hidden="1">Leerstand-[4]vacancy!$A$9:$J$56</definedName>
    <definedName name="BExQCOPM49Y58B3MM6X5BWAK5ZRS" hidden="1">Leerstand-[4]vacancy!$A$9:$J$56</definedName>
    <definedName name="BExQD6UIT4ADF99JMUFSGOMBEQE4" localSheetId="1" hidden="1">Mietausläufe-lease [8]expireries!$A$19:$O$106</definedName>
    <definedName name="BExQD6UIT4ADF99JMUFSGOMBEQE4" localSheetId="4" hidden="1">Mietausläufe-lease [8]expireries!$A$19:$O$106</definedName>
    <definedName name="BExQD6UIT4ADF99JMUFSGOMBEQE4" localSheetId="5" hidden="1">Mietausläufe-lease [8]expireries!$A$19:$O$106</definedName>
    <definedName name="BExQD6UIT4ADF99JMUFSGOMBEQE4" hidden="1">Mietausläufe-lease [8]expireries!$A$19:$O$106</definedName>
    <definedName name="BExQDTX4UPKX9BPCB074FMAM7WV7" localSheetId="5" hidden="1">#REF!</definedName>
    <definedName name="BExQDTX4UPKX9BPCB074FMAM7WV7" hidden="1">#REF!</definedName>
    <definedName name="BExQEDJR9EDPIF9XQCNQJR4PD1AG" hidden="1">'[5]detalle financieros'!$C$7:$C$7</definedName>
    <definedName name="BExQGJ0U9BBQLDNEJM5N5QVD04KH" localSheetId="1" hidden="1">Mietausläufe-lease [8]expireries!$A$19:$P$131</definedName>
    <definedName name="BExQGJ0U9BBQLDNEJM5N5QVD04KH" localSheetId="4" hidden="1">Mietausläufe-lease [8]expireries!$A$19:$P$131</definedName>
    <definedName name="BExQGJ0U9BBQLDNEJM5N5QVD04KH" localSheetId="5" hidden="1">Mietausläufe-lease [8]expireries!$A$19:$P$131</definedName>
    <definedName name="BExQGJ0U9BBQLDNEJM5N5QVD04KH" hidden="1">Mietausläufe-lease [8]expireries!$A$19:$P$131</definedName>
    <definedName name="BExQH2I4KTVYZE23KD2BMQEM4BDG" localSheetId="5" hidden="1">#REF!</definedName>
    <definedName name="BExQH2I4KTVYZE23KD2BMQEM4BDG" hidden="1">#REF!</definedName>
    <definedName name="BExQH81TESQN6EEF37FSBVNTIQMW" localSheetId="1" hidden="1">Leerstand-[4]vacancy!$A$9:$J$22</definedName>
    <definedName name="BExQH81TESQN6EEF37FSBVNTIQMW" localSheetId="4" hidden="1">Leerstand-[4]vacancy!$A$9:$J$22</definedName>
    <definedName name="BExQH81TESQN6EEF37FSBVNTIQMW" localSheetId="5" hidden="1">Leerstand-[4]vacancy!$A$9:$J$22</definedName>
    <definedName name="BExQH81TESQN6EEF37FSBVNTIQMW" hidden="1">Leerstand-[4]vacancy!$A$9:$J$22</definedName>
    <definedName name="BExQHU2T699AJ45IMAT0T6FKJXFK" localSheetId="1" hidden="1">MV-[3]Aktivierung!$A$18:$H$23</definedName>
    <definedName name="BExQHU2T699AJ45IMAT0T6FKJXFK" localSheetId="4" hidden="1">MV-[3]Aktivierung!$A$18:$H$23</definedName>
    <definedName name="BExQHU2T699AJ45IMAT0T6FKJXFK" localSheetId="5" hidden="1">MV-[3]Aktivierung!$A$18:$H$23</definedName>
    <definedName name="BExQHU2T699AJ45IMAT0T6FKJXFK" hidden="1">MV-[3]Aktivierung!$A$18:$H$23</definedName>
    <definedName name="BExQHY9V6SAW7W23AUWAOKMTD8BX" localSheetId="1" hidden="1">Kautionen - [6]securities!$A$6:$K$23</definedName>
    <definedName name="BExQHY9V6SAW7W23AUWAOKMTD8BX" localSheetId="4" hidden="1">Kautionen - [6]securities!$A$6:$K$23</definedName>
    <definedName name="BExQHY9V6SAW7W23AUWAOKMTD8BX" localSheetId="5" hidden="1">Kautionen - [6]securities!$A$6:$K$23</definedName>
    <definedName name="BExQHY9V6SAW7W23AUWAOKMTD8BX" hidden="1">Kautionen - [6]securities!$A$6:$K$23</definedName>
    <definedName name="BExQI9ICH5PDUUCUBE2KZ8CGPA9G" localSheetId="5" hidden="1">#REF!</definedName>
    <definedName name="BExQI9ICH5PDUUCUBE2KZ8CGPA9G" hidden="1">#REF!</definedName>
    <definedName name="BExRZU5TUI2FBHSLA8EG4UOPXR2F" localSheetId="5" hidden="1">#REF!</definedName>
    <definedName name="BExRZU5TUI2FBHSLA8EG4UOPXR2F" hidden="1">#REF!</definedName>
    <definedName name="BExS06020G8H7UWOQ7O8EKLYZPB0" localSheetId="1" hidden="1">Leerstand-[4]vacancy!$A$9:$J$17</definedName>
    <definedName name="BExS06020G8H7UWOQ7O8EKLYZPB0" localSheetId="4" hidden="1">Leerstand-[4]vacancy!$A$9:$J$17</definedName>
    <definedName name="BExS06020G8H7UWOQ7O8EKLYZPB0" localSheetId="5" hidden="1">Leerstand-[4]vacancy!$A$9:$J$17</definedName>
    <definedName name="BExS06020G8H7UWOQ7O8EKLYZPB0" hidden="1">Leerstand-[4]vacancy!$A$9:$J$17</definedName>
    <definedName name="BExS0DXY82HFBM5E7SQFUPKCHO7G" localSheetId="1" hidden="1">Leerstand-[4]vacancy!$A$21:$I$46</definedName>
    <definedName name="BExS0DXY82HFBM5E7SQFUPKCHO7G" localSheetId="4" hidden="1">Leerstand-[4]vacancy!$A$21:$I$46</definedName>
    <definedName name="BExS0DXY82HFBM5E7SQFUPKCHO7G" localSheetId="5" hidden="1">Leerstand-[4]vacancy!$A$21:$I$46</definedName>
    <definedName name="BExS0DXY82HFBM5E7SQFUPKCHO7G" hidden="1">Leerstand-[4]vacancy!$A$21:$I$46</definedName>
    <definedName name="BExS0LFOCT5OWHGYSH1T2F64MRF3" localSheetId="1" hidden="1">Leerstand-[4]vacancy!$A$9:$J$17</definedName>
    <definedName name="BExS0LFOCT5OWHGYSH1T2F64MRF3" localSheetId="4" hidden="1">Leerstand-[4]vacancy!$A$9:$J$17</definedName>
    <definedName name="BExS0LFOCT5OWHGYSH1T2F64MRF3" localSheetId="5" hidden="1">Leerstand-[4]vacancy!$A$9:$J$17</definedName>
    <definedName name="BExS0LFOCT5OWHGYSH1T2F64MRF3" hidden="1">Leerstand-[4]vacancy!$A$9:$J$17</definedName>
    <definedName name="BExS21FLCMJQYIT9KG4YAT10JQCX" hidden="1">'[5]detalle financieros'!$C$9:$C$9</definedName>
    <definedName name="BExS3XWY852302HMMRGN0FNRTZJT" hidden="1">'[5]detalle financieros'!$C$7:$C$7</definedName>
    <definedName name="BExS6FODP310I3530DK7GLFEEFN8" localSheetId="1" hidden="1">Mietausläufe-lease [8]expireries!$A$32:$I$118</definedName>
    <definedName name="BExS6FODP310I3530DK7GLFEEFN8" localSheetId="4" hidden="1">Mietausläufe-lease [8]expireries!$A$32:$I$118</definedName>
    <definedName name="BExS6FODP310I3530DK7GLFEEFN8" localSheetId="5" hidden="1">Mietausläufe-lease [8]expireries!$A$32:$I$118</definedName>
    <definedName name="BExS6FODP310I3530DK7GLFEEFN8" hidden="1">Mietausläufe-lease [8]expireries!$A$32:$I$118</definedName>
    <definedName name="BExS6KMAWDL1833HSS4JVQCP4IKV" localSheetId="1" hidden="1">Mietausläufe-lease [8]expireries!$A$30:$J$129</definedName>
    <definedName name="BExS6KMAWDL1833HSS4JVQCP4IKV" localSheetId="4" hidden="1">Mietausläufe-lease [8]expireries!$A$30:$J$129</definedName>
    <definedName name="BExS6KMAWDL1833HSS4JVQCP4IKV" localSheetId="5" hidden="1">Mietausläufe-lease [8]expireries!$A$30:$J$129</definedName>
    <definedName name="BExS6KMAWDL1833HSS4JVQCP4IKV" hidden="1">Mietausläufe-lease [8]expireries!$A$30:$J$129</definedName>
    <definedName name="BExS79XY8F4M0JUS8R81KOE1QJVW" localSheetId="1" hidden="1">Mietausläufe-lease [8]expireries!$A$32:$O$119</definedName>
    <definedName name="BExS79XY8F4M0JUS8R81KOE1QJVW" localSheetId="4" hidden="1">Mietausläufe-lease [8]expireries!$A$32:$O$119</definedName>
    <definedName name="BExS79XY8F4M0JUS8R81KOE1QJVW" localSheetId="5" hidden="1">Mietausläufe-lease [8]expireries!$A$32:$O$119</definedName>
    <definedName name="BExS79XY8F4M0JUS8R81KOE1QJVW" hidden="1">Mietausläufe-lease [8]expireries!$A$32:$O$119</definedName>
    <definedName name="BExS8EUMROK5A988NOALSOXUBXKF" localSheetId="1" hidden="1">Rückstände-rent [7]arrears!$A$9:$W$94</definedName>
    <definedName name="BExS8EUMROK5A988NOALSOXUBXKF" localSheetId="4" hidden="1">Rückstände-rent [7]arrears!$A$9:$W$94</definedName>
    <definedName name="BExS8EUMROK5A988NOALSOXUBXKF" localSheetId="5" hidden="1">Rückstände-rent [7]arrears!$A$9:$W$94</definedName>
    <definedName name="BExS8EUMROK5A988NOALSOXUBXKF" hidden="1">Rückstände-rent [7]arrears!$A$9:$W$94</definedName>
    <definedName name="BExSAI85P506FI0YTAKRTFY6LFQ3" localSheetId="1" hidden="1">Rückstände-rent [7]arrears!$A$9:$W$173</definedName>
    <definedName name="BExSAI85P506FI0YTAKRTFY6LFQ3" localSheetId="4" hidden="1">Rückstände-rent [7]arrears!$A$9:$W$173</definedName>
    <definedName name="BExSAI85P506FI0YTAKRTFY6LFQ3" localSheetId="5" hidden="1">Rückstände-rent [7]arrears!$A$9:$W$173</definedName>
    <definedName name="BExSAI85P506FI0YTAKRTFY6LFQ3" hidden="1">Rückstände-rent [7]arrears!$A$9:$W$173</definedName>
    <definedName name="BExSBCCH9YN0I42H6676NDQP032C" localSheetId="5" hidden="1">#REF!</definedName>
    <definedName name="BExSBCCH9YN0I42H6676NDQP032C" hidden="1">#REF!</definedName>
    <definedName name="BExSBX0WSUACPNDH9MCK3C3GDD9L" hidden="1">'[5]detalle financieros'!$C$9:$C$9</definedName>
    <definedName name="BExSCWJFMEP2PW9IP1UV498YKYZY" hidden="1">'[5]detalle financieros'!$B$33:$J$49</definedName>
    <definedName name="BExSDO42RZIBI8UAQIGVDHB53IB6" localSheetId="5" hidden="1">#REF!</definedName>
    <definedName name="BExSDO42RZIBI8UAQIGVDHB53IB6" hidden="1">#REF!</definedName>
    <definedName name="BExSE4AQFCO5KNUDP01BBFYU0XMQ" localSheetId="1" hidden="1">Rückstände-rent [7]arrears!$A$9:$X$701</definedName>
    <definedName name="BExSE4AQFCO5KNUDP01BBFYU0XMQ" localSheetId="4" hidden="1">Rückstände-rent [7]arrears!$A$9:$X$701</definedName>
    <definedName name="BExSE4AQFCO5KNUDP01BBFYU0XMQ" localSheetId="5" hidden="1">Rückstände-rent [7]arrears!$A$9:$X$701</definedName>
    <definedName name="BExSE4AQFCO5KNUDP01BBFYU0XMQ" hidden="1">Rückstände-rent [7]arrears!$A$9:$X$701</definedName>
    <definedName name="BExSE7LFAVKJ4RPQSU9M296VDHC9" localSheetId="1" hidden="1">Leerstand-[4]vacancy!$A$9:$J$56</definedName>
    <definedName name="BExSE7LFAVKJ4RPQSU9M296VDHC9" localSheetId="4" hidden="1">Leerstand-[4]vacancy!$A$9:$J$56</definedName>
    <definedName name="BExSE7LFAVKJ4RPQSU9M296VDHC9" localSheetId="5" hidden="1">Leerstand-[4]vacancy!$A$9:$J$56</definedName>
    <definedName name="BExSE7LFAVKJ4RPQSU9M296VDHC9" hidden="1">Leerstand-[4]vacancy!$A$9:$J$56</definedName>
    <definedName name="BExSEQH63V4WYRRAHYR5YLHCRQWR" hidden="1">'[5]detalle financieros'!$B$34:$I$61</definedName>
    <definedName name="BExSETRUXGUQK12DMTP37H8XHAIZ" localSheetId="1" hidden="1">Kautionen - [6]securities!$A$6:$K$77</definedName>
    <definedName name="BExSETRUXGUQK12DMTP37H8XHAIZ" localSheetId="4" hidden="1">Kautionen - [6]securities!$A$6:$K$77</definedName>
    <definedName name="BExSETRUXGUQK12DMTP37H8XHAIZ" localSheetId="5" hidden="1">Kautionen - [6]securities!$A$6:$K$77</definedName>
    <definedName name="BExSETRUXGUQK12DMTP37H8XHAIZ" hidden="1">Kautionen - [6]securities!$A$6:$K$77</definedName>
    <definedName name="BExTUCUIQAED09B7B816AWEA4K2Y" localSheetId="1" hidden="1">Mietausläufe-lease [8]expireries!$A$19:$P$38</definedName>
    <definedName name="BExTUCUIQAED09B7B816AWEA4K2Y" localSheetId="4" hidden="1">Mietausläufe-lease [8]expireries!$A$19:$P$38</definedName>
    <definedName name="BExTUCUIQAED09B7B816AWEA4K2Y" localSheetId="5" hidden="1">Mietausläufe-lease [8]expireries!$A$19:$P$38</definedName>
    <definedName name="BExTUCUIQAED09B7B816AWEA4K2Y" hidden="1">Mietausläufe-lease [8]expireries!$A$19:$P$38</definedName>
    <definedName name="BExTVMEJS69A85K64THLDE0K0F5E" hidden="1">'[5]detalle financieros'!$C$7:$C$7</definedName>
    <definedName name="BExTXVMCTTHUMUXC3H3ENUAAOU6P" hidden="1">'[5]detalle financieros'!$B$13:$C$27</definedName>
    <definedName name="BExTZJPLHNW429SJIZISBMLWA914" localSheetId="1" hidden="1">Leerstand-[4]vacancy!$A$9:$J$22</definedName>
    <definedName name="BExTZJPLHNW429SJIZISBMLWA914" localSheetId="4" hidden="1">Leerstand-[4]vacancy!$A$9:$J$22</definedName>
    <definedName name="BExTZJPLHNW429SJIZISBMLWA914" localSheetId="5" hidden="1">Leerstand-[4]vacancy!$A$9:$J$22</definedName>
    <definedName name="BExTZJPLHNW429SJIZISBMLWA914" hidden="1">Leerstand-[4]vacancy!$A$9:$J$22</definedName>
    <definedName name="BExU05QKDRA98GKYNOTB80OV4E9C" localSheetId="1" hidden="1">Leerstand-[4]vacancy!$A$9:$J$22</definedName>
    <definedName name="BExU05QKDRA98GKYNOTB80OV4E9C" localSheetId="4" hidden="1">Leerstand-[4]vacancy!$A$9:$J$22</definedName>
    <definedName name="BExU05QKDRA98GKYNOTB80OV4E9C" localSheetId="5" hidden="1">Leerstand-[4]vacancy!$A$9:$J$22</definedName>
    <definedName name="BExU05QKDRA98GKYNOTB80OV4E9C" hidden="1">Leerstand-[4]vacancy!$A$9:$J$22</definedName>
    <definedName name="BExU0J82SE7QRIKLYTVRHJDC3RX8" localSheetId="1" hidden="1">MV-[3]Aktivierung!$A$10:$K$17</definedName>
    <definedName name="BExU0J82SE7QRIKLYTVRHJDC3RX8" localSheetId="4" hidden="1">MV-[3]Aktivierung!$A$10:$K$17</definedName>
    <definedName name="BExU0J82SE7QRIKLYTVRHJDC3RX8" localSheetId="5" hidden="1">MV-[3]Aktivierung!$A$10:$K$17</definedName>
    <definedName name="BExU0J82SE7QRIKLYTVRHJDC3RX8" hidden="1">MV-[3]Aktivierung!$A$10:$K$17</definedName>
    <definedName name="BExU171SVKH3L2T1ESTETLFN64PX" localSheetId="1" hidden="1">Rückstände-rent [7]arrears!$A$9:$W$155</definedName>
    <definedName name="BExU171SVKH3L2T1ESTETLFN64PX" localSheetId="4" hidden="1">Rückstände-rent [7]arrears!$A$9:$W$155</definedName>
    <definedName name="BExU171SVKH3L2T1ESTETLFN64PX" localSheetId="5" hidden="1">Rückstände-rent [7]arrears!$A$9:$W$155</definedName>
    <definedName name="BExU171SVKH3L2T1ESTETLFN64PX" hidden="1">Rückstände-rent [7]arrears!$A$9:$W$155</definedName>
    <definedName name="BExU21RMJ2INS5IR0KC4XADZ2IG7" localSheetId="1" hidden="1">Kautionen - [6]securities!$A$6:$K$23</definedName>
    <definedName name="BExU21RMJ2INS5IR0KC4XADZ2IG7" localSheetId="4" hidden="1">Kautionen - [6]securities!$A$6:$K$23</definedName>
    <definedName name="BExU21RMJ2INS5IR0KC4XADZ2IG7" localSheetId="5" hidden="1">Kautionen - [6]securities!$A$6:$K$23</definedName>
    <definedName name="BExU21RMJ2INS5IR0KC4XADZ2IG7" hidden="1">Kautionen - [6]securities!$A$6:$K$23</definedName>
    <definedName name="BExU2H1WYG02Y29X3SF8JJFOFYIK" localSheetId="1" hidden="1">Kautionen - [6]securities!$A$6:$K$22</definedName>
    <definedName name="BExU2H1WYG02Y29X3SF8JJFOFYIK" localSheetId="4" hidden="1">Kautionen - [6]securities!$A$6:$K$22</definedName>
    <definedName name="BExU2H1WYG02Y29X3SF8JJFOFYIK" localSheetId="5" hidden="1">Kautionen - [6]securities!$A$6:$K$22</definedName>
    <definedName name="BExU2H1WYG02Y29X3SF8JJFOFYIK" hidden="1">Kautionen - [6]securities!$A$6:$K$22</definedName>
    <definedName name="BExU3BMG1LYF8S3ENLAAHDTCHZWW" localSheetId="1" hidden="1">Leerstand-[4]vacancy!$A$9:$J$17</definedName>
    <definedName name="BExU3BMG1LYF8S3ENLAAHDTCHZWW" localSheetId="4" hidden="1">Leerstand-[4]vacancy!$A$9:$J$17</definedName>
    <definedName name="BExU3BMG1LYF8S3ENLAAHDTCHZWW" localSheetId="5" hidden="1">Leerstand-[4]vacancy!$A$9:$J$17</definedName>
    <definedName name="BExU3BMG1LYF8S3ENLAAHDTCHZWW" hidden="1">Leerstand-[4]vacancy!$A$9:$J$17</definedName>
    <definedName name="BExU45FYNUQH9P83XJ8H3J4NTJPL" localSheetId="5" hidden="1">#REF!</definedName>
    <definedName name="BExU45FYNUQH9P83XJ8H3J4NTJPL" hidden="1">#REF!</definedName>
    <definedName name="BExU4YIJLI5VDBCVJJD3EUIC0RRR" localSheetId="5" hidden="1">#REF!</definedName>
    <definedName name="BExU4YIJLI5VDBCVJJD3EUIC0RRR" hidden="1">#REF!</definedName>
    <definedName name="BExU5Q30NHE6AUGU0QYZN3UTAOLF" hidden="1">'[5]detalle financieros'!$C$8:$C$8</definedName>
    <definedName name="BExU6E2CDNKCD0CM34GZL9L6UUN6" localSheetId="5" hidden="1">#REF!</definedName>
    <definedName name="BExU6E2CDNKCD0CM34GZL9L6UUN6" hidden="1">#REF!</definedName>
    <definedName name="BExU76J8Z9GUDIFUGJ0HG2KQF1N2" hidden="1">'[5]detalle financieros'!$B$13:$C$27</definedName>
    <definedName name="BExU7F2U2JWLEFO4HZOF9WUXHYBC" localSheetId="1" hidden="1">Rückstände-rent [7]arrears!$A$9:$X$822</definedName>
    <definedName name="BExU7F2U2JWLEFO4HZOF9WUXHYBC" localSheetId="4" hidden="1">Rückstände-rent [7]arrears!$A$9:$X$822</definedName>
    <definedName name="BExU7F2U2JWLEFO4HZOF9WUXHYBC" localSheetId="5" hidden="1">Rückstände-rent [7]arrears!$A$9:$X$822</definedName>
    <definedName name="BExU7F2U2JWLEFO4HZOF9WUXHYBC" hidden="1">Rückstände-rent [7]arrears!$A$9:$X$822</definedName>
    <definedName name="BExU7FTOM26SYFH1F9ZIINII7BK1" localSheetId="5" hidden="1">#REF!</definedName>
    <definedName name="BExU7FTOM26SYFH1F9ZIINII7BK1" hidden="1">#REF!</definedName>
    <definedName name="BExU88QUEEADLEFZ22ZM5RAF4IYT" hidden="1">'[5]detalle financieros'!$C$9:$C$9</definedName>
    <definedName name="BExU8R0Z9SUZSJESFSOX4UF9NOEW" localSheetId="1" hidden="1">Kautionen - [6]securities!$A$6:$K$89</definedName>
    <definedName name="BExU8R0Z9SUZSJESFSOX4UF9NOEW" localSheetId="4" hidden="1">Kautionen - [6]securities!$A$6:$K$89</definedName>
    <definedName name="BExU8R0Z9SUZSJESFSOX4UF9NOEW" localSheetId="5" hidden="1">Kautionen - [6]securities!$A$6:$K$89</definedName>
    <definedName name="BExU8R0Z9SUZSJESFSOX4UF9NOEW" hidden="1">Kautionen - [6]securities!$A$6:$K$89</definedName>
    <definedName name="BExUATSWY7OXSGSE83ZLAZ6IMOPD" localSheetId="1" hidden="1">Rückstände-rent [7]arrears!$A$9:$X$1144</definedName>
    <definedName name="BExUATSWY7OXSGSE83ZLAZ6IMOPD" localSheetId="4" hidden="1">Rückstände-rent [7]arrears!$A$9:$X$1144</definedName>
    <definedName name="BExUATSWY7OXSGSE83ZLAZ6IMOPD" localSheetId="5" hidden="1">Rückstände-rent [7]arrears!$A$9:$X$1144</definedName>
    <definedName name="BExUATSWY7OXSGSE83ZLAZ6IMOPD" hidden="1">Rückstände-rent [7]arrears!$A$9:$X$1144</definedName>
    <definedName name="BExUBDL0TFJWJS5654XA5OLJYWIO" hidden="1">'[5]detalle financieros'!$C$8:$C$8</definedName>
    <definedName name="BExVTDTKA7N4OZFEMA1WYOVNC6TV" localSheetId="5" hidden="1">#REF!</definedName>
    <definedName name="BExVTDTKA7N4OZFEMA1WYOVNC6TV" hidden="1">#REF!</definedName>
    <definedName name="BExVU8DWKT9VWYSQTAQAT54O84GA" localSheetId="5" hidden="1">#REF!</definedName>
    <definedName name="BExVU8DWKT9VWYSQTAQAT54O84GA" hidden="1">#REF!</definedName>
    <definedName name="BExVVI3F5SAOE0OODK553RK9BD83" localSheetId="1" hidden="1">Leerstand-[4]vacancy!$A$9:$J$17</definedName>
    <definedName name="BExVVI3F5SAOE0OODK553RK9BD83" localSheetId="4" hidden="1">Leerstand-[4]vacancy!$A$9:$J$17</definedName>
    <definedName name="BExVVI3F5SAOE0OODK553RK9BD83" localSheetId="5" hidden="1">Leerstand-[4]vacancy!$A$9:$J$17</definedName>
    <definedName name="BExVVI3F5SAOE0OODK553RK9BD83" hidden="1">Leerstand-[4]vacancy!$A$9:$J$17</definedName>
    <definedName name="BExVVOU4PZ94E8OKVQ23MZKWEKP7" localSheetId="1" hidden="1">Mietausläufe-lease [8]expireries!$A$19:$P$105</definedName>
    <definedName name="BExVVOU4PZ94E8OKVQ23MZKWEKP7" localSheetId="4" hidden="1">Mietausläufe-lease [8]expireries!$A$19:$P$105</definedName>
    <definedName name="BExVVOU4PZ94E8OKVQ23MZKWEKP7" localSheetId="5" hidden="1">Mietausläufe-lease [8]expireries!$A$19:$P$105</definedName>
    <definedName name="BExVVOU4PZ94E8OKVQ23MZKWEKP7" hidden="1">Mietausläufe-lease [8]expireries!$A$19:$P$105</definedName>
    <definedName name="BExVVYQ4SL9D1QMVLUXTN95QV3DI" localSheetId="1" hidden="1">Rückstände-rent [7]arrears!$A$9:$X$1144</definedName>
    <definedName name="BExVVYQ4SL9D1QMVLUXTN95QV3DI" localSheetId="4" hidden="1">Rückstände-rent [7]arrears!$A$9:$X$1144</definedName>
    <definedName name="BExVVYQ4SL9D1QMVLUXTN95QV3DI" localSheetId="5" hidden="1">Rückstände-rent [7]arrears!$A$9:$X$1144</definedName>
    <definedName name="BExVVYQ4SL9D1QMVLUXTN95QV3DI" hidden="1">Rückstände-rent [7]arrears!$A$9:$X$1144</definedName>
    <definedName name="BExVW62G29BHVVSI9HFWOQ1C7ABL" localSheetId="1" hidden="1">Leerstand-[4]vacancy!$A$9:$J$56</definedName>
    <definedName name="BExVW62G29BHVVSI9HFWOQ1C7ABL" localSheetId="4" hidden="1">Leerstand-[4]vacancy!$A$9:$J$56</definedName>
    <definedName name="BExVW62G29BHVVSI9HFWOQ1C7ABL" localSheetId="5" hidden="1">Leerstand-[4]vacancy!$A$9:$J$56</definedName>
    <definedName name="BExVW62G29BHVVSI9HFWOQ1C7ABL" hidden="1">Leerstand-[4]vacancy!$A$9:$J$56</definedName>
    <definedName name="BExVX7TW8LKPG6Y28EVP61SEYOZI" localSheetId="1" hidden="1">Kautionen - [6]securities!$A$6:$K$126</definedName>
    <definedName name="BExVX7TW8LKPG6Y28EVP61SEYOZI" localSheetId="4" hidden="1">Kautionen - [6]securities!$A$6:$K$126</definedName>
    <definedName name="BExVX7TW8LKPG6Y28EVP61SEYOZI" localSheetId="5" hidden="1">Kautionen - [6]securities!$A$6:$K$126</definedName>
    <definedName name="BExVX7TW8LKPG6Y28EVP61SEYOZI" hidden="1">Kautionen - [6]securities!$A$6:$K$126</definedName>
    <definedName name="BExVXD83SNI285VGKN1BQR4WPGML" localSheetId="5" hidden="1">#REF!</definedName>
    <definedName name="BExVXD83SNI285VGKN1BQR4WPGML" hidden="1">#REF!</definedName>
    <definedName name="BExVXSCXEBUYINL8PSSXF7DKKXUF" localSheetId="1" hidden="1">MV-[3]Aktivierung!$A$10:$K$19</definedName>
    <definedName name="BExVXSCXEBUYINL8PSSXF7DKKXUF" localSheetId="4" hidden="1">MV-[3]Aktivierung!$A$10:$K$19</definedName>
    <definedName name="BExVXSCXEBUYINL8PSSXF7DKKXUF" localSheetId="5" hidden="1">MV-[3]Aktivierung!$A$10:$K$19</definedName>
    <definedName name="BExVXSCXEBUYINL8PSSXF7DKKXUF" hidden="1">MV-[3]Aktivierung!$A$10:$K$19</definedName>
    <definedName name="BExVXZEL8BM24RHFIRBD7UWL7YQR" localSheetId="1" hidden="1">MV-[3]Aktivierung!$A$10:$K$19</definedName>
    <definedName name="BExVXZEL8BM24RHFIRBD7UWL7YQR" localSheetId="4" hidden="1">MV-[3]Aktivierung!$A$10:$K$19</definedName>
    <definedName name="BExVXZEL8BM24RHFIRBD7UWL7YQR" localSheetId="5" hidden="1">MV-[3]Aktivierung!$A$10:$K$19</definedName>
    <definedName name="BExVXZEL8BM24RHFIRBD7UWL7YQR" hidden="1">MV-[3]Aktivierung!$A$10:$K$19</definedName>
    <definedName name="BExVY0LQHLTBHLTZDG9SYBMKTP8E" hidden="1">'[5]detalle financieros'!$B$34:$I$54</definedName>
    <definedName name="BExVYPRWPHTRR1LCPDWYCRMRR0VE" localSheetId="1" hidden="1">Kautionen - [6]securities!$A$6:$K$53</definedName>
    <definedName name="BExVYPRWPHTRR1LCPDWYCRMRR0VE" localSheetId="4" hidden="1">Kautionen - [6]securities!$A$6:$K$53</definedName>
    <definedName name="BExVYPRWPHTRR1LCPDWYCRMRR0VE" localSheetId="5" hidden="1">Kautionen - [6]securities!$A$6:$K$53</definedName>
    <definedName name="BExVYPRWPHTRR1LCPDWYCRMRR0VE" hidden="1">Kautionen - [6]securities!$A$6:$K$53</definedName>
    <definedName name="BExW01VKR7A8I7ED12GNNNGLY7N8" localSheetId="5" hidden="1">#REF!</definedName>
    <definedName name="BExW01VKR7A8I7ED12GNNNGLY7N8" hidden="1">#REF!</definedName>
    <definedName name="BExW0BRQQL1XMFRRSTVRGJIHQ46Y" localSheetId="1" hidden="1">Rückstände-rent [7]arrears!$A$9:$X$701</definedName>
    <definedName name="BExW0BRQQL1XMFRRSTVRGJIHQ46Y" localSheetId="4" hidden="1">Rückstände-rent [7]arrears!$A$9:$X$701</definedName>
    <definedName name="BExW0BRQQL1XMFRRSTVRGJIHQ46Y" localSheetId="5" hidden="1">Rückstände-rent [7]arrears!$A$9:$X$701</definedName>
    <definedName name="BExW0BRQQL1XMFRRSTVRGJIHQ46Y" hidden="1">Rückstände-rent [7]arrears!$A$9:$X$701</definedName>
    <definedName name="BExW101JYLAOKKZ93GRNZORT7BTH" hidden="1">'[5]detalle financieros'!$B$34:$F$52</definedName>
    <definedName name="BExW15AAZ6RPKP0DCL2DYP3JUZWT" hidden="1">'[5]detalle financieros'!$B$13:$C$20</definedName>
    <definedName name="BExW1GTSW2ID5EGV4J15TDQ412VF" hidden="1">'[5]detalle financieros'!$C$7:$C$7</definedName>
    <definedName name="BExW22EN8JRTUZF2VYXBANNUBVYM" hidden="1">'[5]detalle financieros'!$C$7:$C$7</definedName>
    <definedName name="BExW5HA3RHZNC74UD8L5IO5CEEDD" hidden="1">'[5]detalle financieros'!$C$9:$C$9</definedName>
    <definedName name="BExW5KFGEXXO5Z00BMSLFMO83H0J" hidden="1">'[5]detalle financieros'!$B$13:$C$31</definedName>
    <definedName name="BExW5QQ12AJQ54IOM4CETS8WT5F5" localSheetId="1" hidden="1">Leerstand-[4]vacancy!$A$21:$I$46</definedName>
    <definedName name="BExW5QQ12AJQ54IOM4CETS8WT5F5" localSheetId="4" hidden="1">Leerstand-[4]vacancy!$A$21:$I$46</definedName>
    <definedName name="BExW5QQ12AJQ54IOM4CETS8WT5F5" localSheetId="5" hidden="1">Leerstand-[4]vacancy!$A$21:$I$46</definedName>
    <definedName name="BExW5QQ12AJQ54IOM4CETS8WT5F5" hidden="1">Leerstand-[4]vacancy!$A$21:$I$46</definedName>
    <definedName name="BExW6JN66QBT1TGZEI76G9ANKGQ0" localSheetId="1" hidden="1">MV-[3]Aktivierung!$A$10:$J$15</definedName>
    <definedName name="BExW6JN66QBT1TGZEI76G9ANKGQ0" localSheetId="4" hidden="1">MV-[3]Aktivierung!$A$10:$J$15</definedName>
    <definedName name="BExW6JN66QBT1TGZEI76G9ANKGQ0" localSheetId="5" hidden="1">MV-[3]Aktivierung!$A$10:$J$15</definedName>
    <definedName name="BExW6JN66QBT1TGZEI76G9ANKGQ0" hidden="1">MV-[3]Aktivierung!$A$10:$J$15</definedName>
    <definedName name="BExW7CV7LA09O2LQE08Y8SNB6GK0" localSheetId="1" hidden="1">Kautionen - [6]securities!$A$6:$K$22</definedName>
    <definedName name="BExW7CV7LA09O2LQE08Y8SNB6GK0" localSheetId="4" hidden="1">Kautionen - [6]securities!$A$6:$K$22</definedName>
    <definedName name="BExW7CV7LA09O2LQE08Y8SNB6GK0" localSheetId="5" hidden="1">Kautionen - [6]securities!$A$6:$K$22</definedName>
    <definedName name="BExW7CV7LA09O2LQE08Y8SNB6GK0" hidden="1">Kautionen - [6]securities!$A$6:$K$22</definedName>
    <definedName name="BExW7KT3XLA52L45WOM409GZLBIW" localSheetId="5" hidden="1">#REF!</definedName>
    <definedName name="BExW7KT3XLA52L45WOM409GZLBIW" hidden="1">#REF!</definedName>
    <definedName name="BExW7WN7IK8WHVG9EPWTJAY932LP" localSheetId="1" hidden="1">Leerstand-[4]vacancy!$A$9:$J$56</definedName>
    <definedName name="BExW7WN7IK8WHVG9EPWTJAY932LP" localSheetId="4" hidden="1">Leerstand-[4]vacancy!$A$9:$J$56</definedName>
    <definedName name="BExW7WN7IK8WHVG9EPWTJAY932LP" localSheetId="5" hidden="1">Leerstand-[4]vacancy!$A$9:$J$56</definedName>
    <definedName name="BExW7WN7IK8WHVG9EPWTJAY932LP" hidden="1">Leerstand-[4]vacancy!$A$9:$J$56</definedName>
    <definedName name="BExXM36476WB65YWCCMPADLU4QCN" localSheetId="1" hidden="1">Mietausläufe-lease [8]expireries!$A$19:$P$105</definedName>
    <definedName name="BExXM36476WB65YWCCMPADLU4QCN" localSheetId="4" hidden="1">Mietausläufe-lease [8]expireries!$A$19:$P$105</definedName>
    <definedName name="BExXM36476WB65YWCCMPADLU4QCN" localSheetId="5" hidden="1">Mietausläufe-lease [8]expireries!$A$19:$P$105</definedName>
    <definedName name="BExXM36476WB65YWCCMPADLU4QCN" hidden="1">Mietausläufe-lease [8]expireries!$A$19:$P$105</definedName>
    <definedName name="BExXNFKI60M09QHQV8E8354O1SY0" hidden="1">'[5]detalle financieros'!$C$9:$C$9</definedName>
    <definedName name="BExXO9DZWW8ILFBGJ2KVJSXLTPPG" localSheetId="1" hidden="1">Rückstände-rent [7]arrears!$A$9:$W$155</definedName>
    <definedName name="BExXO9DZWW8ILFBGJ2KVJSXLTPPG" localSheetId="4" hidden="1">Rückstände-rent [7]arrears!$A$9:$W$155</definedName>
    <definedName name="BExXO9DZWW8ILFBGJ2KVJSXLTPPG" localSheetId="5" hidden="1">Rückstände-rent [7]arrears!$A$9:$W$155</definedName>
    <definedName name="BExXO9DZWW8ILFBGJ2KVJSXLTPPG" hidden="1">Rückstände-rent [7]arrears!$A$9:$W$155</definedName>
    <definedName name="BExXPGJPII1RTBDI30KR720IAYP5" localSheetId="1" hidden="1">MV-[3]Aktivierung!$A$18:$N$109</definedName>
    <definedName name="BExXPGJPII1RTBDI30KR720IAYP5" localSheetId="4" hidden="1">MV-[3]Aktivierung!$A$18:$N$109</definedName>
    <definedName name="BExXPGJPII1RTBDI30KR720IAYP5" localSheetId="5" hidden="1">MV-[3]Aktivierung!$A$18:$N$109</definedName>
    <definedName name="BExXPGJPII1RTBDI30KR720IAYP5" hidden="1">MV-[3]Aktivierung!$A$18:$N$109</definedName>
    <definedName name="BExXPGZU5YFOGO4SAO4XD5D60H5I" localSheetId="1" hidden="1">Rückstände-rent [7]arrears!$A$66:$O$303</definedName>
    <definedName name="BExXPGZU5YFOGO4SAO4XD5D60H5I" localSheetId="4" hidden="1">Rückstände-rent [7]arrears!$A$66:$O$303</definedName>
    <definedName name="BExXPGZU5YFOGO4SAO4XD5D60H5I" localSheetId="5" hidden="1">Rückstände-rent [7]arrears!$A$66:$O$303</definedName>
    <definedName name="BExXPGZU5YFOGO4SAO4XD5D60H5I" hidden="1">Rückstände-rent [7]arrears!$A$66:$O$303</definedName>
    <definedName name="BExXPY89X8KHPREBS8NQZU65VG4X" localSheetId="1" hidden="1">Leerstand-[4]vacancy!$A$21:$I$46</definedName>
    <definedName name="BExXPY89X8KHPREBS8NQZU65VG4X" localSheetId="4" hidden="1">Leerstand-[4]vacancy!$A$21:$I$46</definedName>
    <definedName name="BExXPY89X8KHPREBS8NQZU65VG4X" localSheetId="5" hidden="1">Leerstand-[4]vacancy!$A$21:$I$46</definedName>
    <definedName name="BExXPY89X8KHPREBS8NQZU65VG4X" hidden="1">Leerstand-[4]vacancy!$A$21:$I$46</definedName>
    <definedName name="BExXQI0FU2I1ZHQOY3J8N5SHMWVB" localSheetId="5" hidden="1">#REF!</definedName>
    <definedName name="BExXQI0FU2I1ZHQOY3J8N5SHMWVB" hidden="1">#REF!</definedName>
    <definedName name="BExXQTUINIK678BYO1UANAKENW6U" localSheetId="5" hidden="1">#REF!</definedName>
    <definedName name="BExXQTUINIK678BYO1UANAKENW6U" hidden="1">#REF!</definedName>
    <definedName name="BExXRG0ZGZUZ3RSRCERU1F8FPN7M" hidden="1">'[5]detalle financieros'!$C$8:$C$8</definedName>
    <definedName name="BExXSGL6EETXW6B9PSCAOKA79R53" localSheetId="1" hidden="1">Leerstand-[4]vacancy!$A$9:$J$18</definedName>
    <definedName name="BExXSGL6EETXW6B9PSCAOKA79R53" localSheetId="4" hidden="1">Leerstand-[4]vacancy!$A$9:$J$18</definedName>
    <definedName name="BExXSGL6EETXW6B9PSCAOKA79R53" localSheetId="5" hidden="1">Leerstand-[4]vacancy!$A$9:$J$18</definedName>
    <definedName name="BExXSGL6EETXW6B9PSCAOKA79R53" hidden="1">Leerstand-[4]vacancy!$A$9:$J$18</definedName>
    <definedName name="BExXUAIWGXJV6O8YAWZJ9HPMJFOP" localSheetId="1" hidden="1">Mietausläufe-lease [8]expireries!$A$30:$J$129</definedName>
    <definedName name="BExXUAIWGXJV6O8YAWZJ9HPMJFOP" localSheetId="4" hidden="1">Mietausläufe-lease [8]expireries!$A$30:$J$129</definedName>
    <definedName name="BExXUAIWGXJV6O8YAWZJ9HPMJFOP" localSheetId="5" hidden="1">Mietausläufe-lease [8]expireries!$A$30:$J$129</definedName>
    <definedName name="BExXUAIWGXJV6O8YAWZJ9HPMJFOP" hidden="1">Mietausläufe-lease [8]expireries!$A$30:$J$129</definedName>
    <definedName name="BExXWSQEC1CI4RF98EWBLAQ2V78A" localSheetId="1" hidden="1">MV-[3]Aktivierung!$A$10:$K$19</definedName>
    <definedName name="BExXWSQEC1CI4RF98EWBLAQ2V78A" localSheetId="4" hidden="1">MV-[3]Aktivierung!$A$10:$K$19</definedName>
    <definedName name="BExXWSQEC1CI4RF98EWBLAQ2V78A" localSheetId="5" hidden="1">MV-[3]Aktivierung!$A$10:$K$19</definedName>
    <definedName name="BExXWSQEC1CI4RF98EWBLAQ2V78A" hidden="1">MV-[3]Aktivierung!$A$10:$K$19</definedName>
    <definedName name="BExXYURA31FBOL3B7LHG07B6GHXY" localSheetId="5" hidden="1">#REF!</definedName>
    <definedName name="BExXYURA31FBOL3B7LHG07B6GHXY" hidden="1">#REF!</definedName>
    <definedName name="BExY15XBBNG98XLFXR209S2TN5HI" localSheetId="5" hidden="1">'[9]Rückstände-rent arrears'!#REF!</definedName>
    <definedName name="BExY15XBBNG98XLFXR209S2TN5HI" hidden="1">'[9]Rückstände-rent arrears'!#REF!</definedName>
    <definedName name="BExY2O0S1RFNIJI4Z2QOZI3P0OGJ" localSheetId="1" hidden="1">Mietausläufe-lease [8]expireries!$A$19:$P$105</definedName>
    <definedName name="BExY2O0S1RFNIJI4Z2QOZI3P0OGJ" localSheetId="4" hidden="1">Mietausläufe-lease [8]expireries!$A$19:$P$105</definedName>
    <definedName name="BExY2O0S1RFNIJI4Z2QOZI3P0OGJ" localSheetId="5" hidden="1">Mietausläufe-lease [8]expireries!$A$19:$P$105</definedName>
    <definedName name="BExY2O0S1RFNIJI4Z2QOZI3P0OGJ" hidden="1">Mietausläufe-lease [8]expireries!$A$19:$P$105</definedName>
    <definedName name="BExY2T47PFHS68CBCCEK3W93UCAO" hidden="1">'[5]detalle financieros'!$C$7:$C$7</definedName>
    <definedName name="BExY2URFPW37AZWNJNYZ9P1AMU4G" localSheetId="1" hidden="1">Leerstand-[4]vacancy!$A$9:$J$56</definedName>
    <definedName name="BExY2URFPW37AZWNJNYZ9P1AMU4G" localSheetId="4" hidden="1">Leerstand-[4]vacancy!$A$9:$J$56</definedName>
    <definedName name="BExY2URFPW37AZWNJNYZ9P1AMU4G" localSheetId="5" hidden="1">Leerstand-[4]vacancy!$A$9:$J$56</definedName>
    <definedName name="BExY2URFPW37AZWNJNYZ9P1AMU4G" hidden="1">Leerstand-[4]vacancy!$A$9:$J$56</definedName>
    <definedName name="BExY3JHOSHSCI3GMHQZE80NDV13F" localSheetId="5" hidden="1">#REF!</definedName>
    <definedName name="BExY3JHOSHSCI3GMHQZE80NDV13F" hidden="1">#REF!</definedName>
    <definedName name="BExY3YH66AX179O4226EOXKY9H05" localSheetId="5" hidden="1">#REF!</definedName>
    <definedName name="BExY3YH66AX179O4226EOXKY9H05" hidden="1">#REF!</definedName>
    <definedName name="BExY5TWOT3591HDUJG3HY6XG43SS" localSheetId="5" hidden="1">#REF!</definedName>
    <definedName name="BExY5TWOT3591HDUJG3HY6XG43SS" hidden="1">#REF!</definedName>
    <definedName name="BExY5VENMPO206UVRTJGO80CP7WA" hidden="1">'[5]detalle financieros'!$C$7:$C$7</definedName>
    <definedName name="BExY5YPB13VF8KJAV36XOD11RZCI" localSheetId="5" hidden="1">#REF!</definedName>
    <definedName name="BExY5YPB13VF8KJAV36XOD11RZCI" hidden="1">#REF!</definedName>
    <definedName name="BExZJ1YS5ACXKDCU805DFHPPU4OX" hidden="1">'[5]detalle financieros'!$B$13:$C$27</definedName>
    <definedName name="BExZM3216E98AMGWVXDFBW6VFBRS" hidden="1">'[5]detalle financieros'!$C$8:$C$8</definedName>
    <definedName name="BExZMD8V2Y74UGTXR16U5UIDO4BK" localSheetId="5" hidden="1">#REF!</definedName>
    <definedName name="BExZMD8V2Y74UGTXR16U5UIDO4BK" hidden="1">#REF!</definedName>
    <definedName name="BExZMPJA0YDWW6X8VHL8QUTWW760" hidden="1">'[5]detalle financieros'!$C$9:$C$9</definedName>
    <definedName name="BExZN89JC4TK6CI1IPZJPM7VK7XU" hidden="1">'[5]detalle financieros'!$B$13:$C$30</definedName>
    <definedName name="BExZNO5E1ZJRDRKG3ZZNC43GM5AW" localSheetId="1" hidden="1">Kautionen - [6]securities!$A$6:$K$53</definedName>
    <definedName name="BExZNO5E1ZJRDRKG3ZZNC43GM5AW" localSheetId="4" hidden="1">Kautionen - [6]securities!$A$6:$K$53</definedName>
    <definedName name="BExZNO5E1ZJRDRKG3ZZNC43GM5AW" localSheetId="5" hidden="1">Kautionen - [6]securities!$A$6:$K$53</definedName>
    <definedName name="BExZNO5E1ZJRDRKG3ZZNC43GM5AW" hidden="1">Kautionen - [6]securities!$A$6:$K$53</definedName>
    <definedName name="BExZOB86S39CA8LOCPTG4DGSTYJI" localSheetId="1" hidden="1">Rückstände-rent [7]arrears!$M$26:$AA$263</definedName>
    <definedName name="BExZOB86S39CA8LOCPTG4DGSTYJI" localSheetId="4" hidden="1">Rückstände-rent [7]arrears!$M$26:$AA$263</definedName>
    <definedName name="BExZOB86S39CA8LOCPTG4DGSTYJI" localSheetId="5" hidden="1">Rückstände-rent [7]arrears!$M$26:$AA$263</definedName>
    <definedName name="BExZOB86S39CA8LOCPTG4DGSTYJI" hidden="1">Rückstände-rent [7]arrears!$M$26:$AA$263</definedName>
    <definedName name="BExZPFJAXVVH3C4FU8I0C2TSJ8B9" hidden="1">'[5]detalle financieros'!$C$9:$C$9</definedName>
    <definedName name="BExZQ79A5CUDUM2VPRPO1AG44PW5" localSheetId="1" hidden="1">Leerstand-[4]vacancy!$A$9:$J$17</definedName>
    <definedName name="BExZQ79A5CUDUM2VPRPO1AG44PW5" localSheetId="4" hidden="1">Leerstand-[4]vacancy!$A$9:$J$17</definedName>
    <definedName name="BExZQ79A5CUDUM2VPRPO1AG44PW5" localSheetId="5" hidden="1">Leerstand-[4]vacancy!$A$9:$J$17</definedName>
    <definedName name="BExZQ79A5CUDUM2VPRPO1AG44PW5" hidden="1">Leerstand-[4]vacancy!$A$9:$J$17</definedName>
    <definedName name="BExZQKQT8BENUADOIB073MKQ80TR" localSheetId="1" hidden="1">Mietausläufe-lease [8]expireries!$A$30:$J$129</definedName>
    <definedName name="BExZQKQT8BENUADOIB073MKQ80TR" localSheetId="4" hidden="1">Mietausläufe-lease [8]expireries!$A$30:$J$129</definedName>
    <definedName name="BExZQKQT8BENUADOIB073MKQ80TR" localSheetId="5" hidden="1">Mietausläufe-lease [8]expireries!$A$30:$J$129</definedName>
    <definedName name="BExZQKQT8BENUADOIB073MKQ80TR" hidden="1">Mietausläufe-lease [8]expireries!$A$30:$J$129</definedName>
    <definedName name="BExZQMUBZEN3WSVHBPGVXOWCMRH1" localSheetId="1" hidden="1">Rückstände-rent [7]arrears!$A$9:$X$207</definedName>
    <definedName name="BExZQMUBZEN3WSVHBPGVXOWCMRH1" localSheetId="4" hidden="1">Rückstände-rent [7]arrears!$A$9:$X$207</definedName>
    <definedName name="BExZQMUBZEN3WSVHBPGVXOWCMRH1" localSheetId="5" hidden="1">Rückstände-rent [7]arrears!$A$9:$X$207</definedName>
    <definedName name="BExZQMUBZEN3WSVHBPGVXOWCMRH1" hidden="1">Rückstände-rent [7]arrears!$A$9:$X$207</definedName>
    <definedName name="BExZS16TZKYYO5F2G6HWVIPUH72P" hidden="1">'[5]detalle financieros'!$C$8:$C$8</definedName>
    <definedName name="BExZS3VYPJ8P1XG0P97L1UN4C47H" localSheetId="1" hidden="1">MV-[3]Aktivierung!$A$20:$J$25</definedName>
    <definedName name="BExZS3VYPJ8P1XG0P97L1UN4C47H" localSheetId="4" hidden="1">MV-[3]Aktivierung!$A$20:$J$25</definedName>
    <definedName name="BExZS3VYPJ8P1XG0P97L1UN4C47H" localSheetId="5" hidden="1">MV-[3]Aktivierung!$A$20:$J$25</definedName>
    <definedName name="BExZS3VYPJ8P1XG0P97L1UN4C47H" hidden="1">MV-[3]Aktivierung!$A$20:$J$25</definedName>
    <definedName name="BExZS4HNZPPI0OFE8HA81KL0NY40" localSheetId="1" hidden="1">MV-[3]Aktivierung!$A$20:$J$25</definedName>
    <definedName name="BExZS4HNZPPI0OFE8HA81KL0NY40" localSheetId="4" hidden="1">MV-[3]Aktivierung!$A$20:$J$25</definedName>
    <definedName name="BExZS4HNZPPI0OFE8HA81KL0NY40" localSheetId="5" hidden="1">MV-[3]Aktivierung!$A$20:$J$25</definedName>
    <definedName name="BExZS4HNZPPI0OFE8HA81KL0NY40" hidden="1">MV-[3]Aktivierung!$A$20:$J$25</definedName>
    <definedName name="BExZS8J8JACHGF2UAUFZXXCLQEDL" localSheetId="1" hidden="1">Mietausläufe-lease [8]expireries!$A$19:$O$38</definedName>
    <definedName name="BExZS8J8JACHGF2UAUFZXXCLQEDL" localSheetId="4" hidden="1">Mietausläufe-lease [8]expireries!$A$19:$O$38</definedName>
    <definedName name="BExZS8J8JACHGF2UAUFZXXCLQEDL" localSheetId="5" hidden="1">Mietausläufe-lease [8]expireries!$A$19:$O$38</definedName>
    <definedName name="BExZS8J8JACHGF2UAUFZXXCLQEDL" hidden="1">Mietausläufe-lease [8]expireries!$A$19:$O$38</definedName>
    <definedName name="BExZTZ648NR3OEI43W458F1OFWZ8" hidden="1">'[5]detalle financieros'!$C$9:$C$9</definedName>
    <definedName name="BExZUF7GON6UC8I4WI7QW7ZUIN9Z" localSheetId="1" hidden="1">MV-[3]Aktivierung!$A$10:$K$17</definedName>
    <definedName name="BExZUF7GON6UC8I4WI7QW7ZUIN9Z" localSheetId="4" hidden="1">MV-[3]Aktivierung!$A$10:$K$17</definedName>
    <definedName name="BExZUF7GON6UC8I4WI7QW7ZUIN9Z" localSheetId="5" hidden="1">MV-[3]Aktivierung!$A$10:$K$17</definedName>
    <definedName name="BExZUF7GON6UC8I4WI7QW7ZUIN9Z" hidden="1">MV-[3]Aktivierung!$A$10:$K$17</definedName>
    <definedName name="BExZXDQYKBD0Z3OQIJFOLU50AS54" localSheetId="1" hidden="1">MV-[3]Aktivierung!$A$10:$K$16</definedName>
    <definedName name="BExZXDQYKBD0Z3OQIJFOLU50AS54" localSheetId="4" hidden="1">MV-[3]Aktivierung!$A$10:$K$16</definedName>
    <definedName name="BExZXDQYKBD0Z3OQIJFOLU50AS54" localSheetId="5" hidden="1">MV-[3]Aktivierung!$A$10:$K$16</definedName>
    <definedName name="BExZXDQYKBD0Z3OQIJFOLU50AS54" hidden="1">MV-[3]Aktivierung!$A$10:$K$16</definedName>
    <definedName name="BExZXIE8X233NOJ36L2XOUGKOAQ6" localSheetId="1" hidden="1">Rückstände-rent [7]arrears!$A$66:$T$749</definedName>
    <definedName name="BExZXIE8X233NOJ36L2XOUGKOAQ6" localSheetId="4" hidden="1">Rückstände-rent [7]arrears!$A$66:$T$749</definedName>
    <definedName name="BExZXIE8X233NOJ36L2XOUGKOAQ6" localSheetId="5" hidden="1">Rückstände-rent [7]arrears!$A$66:$T$749</definedName>
    <definedName name="BExZXIE8X233NOJ36L2XOUGKOAQ6" hidden="1">Rückstände-rent [7]arrears!$A$66:$T$749</definedName>
    <definedName name="BExZXU8DOHNIA972Q8GKPDTGVBO3" localSheetId="1" hidden="1">Leerstand-[4]vacancy!$A$9:$J$56</definedName>
    <definedName name="BExZXU8DOHNIA972Q8GKPDTGVBO3" localSheetId="4" hidden="1">Leerstand-[4]vacancy!$A$9:$J$56</definedName>
    <definedName name="BExZXU8DOHNIA972Q8GKPDTGVBO3" localSheetId="5" hidden="1">Leerstand-[4]vacancy!$A$9:$J$56</definedName>
    <definedName name="BExZXU8DOHNIA972Q8GKPDTGVBO3" hidden="1">Leerstand-[4]vacancy!$A$9:$J$56</definedName>
    <definedName name="BExZXYFE83P7Q0OABJP9LTBGDT5F" hidden="1">'[5]detalle financieros'!$C$8:$C$8</definedName>
    <definedName name="BExZY4VB9I95LG47I7YSGXB5RQM0" hidden="1">'[5]detalle financieros'!$C$7:$C$7</definedName>
    <definedName name="BExZYF26F2Z4OINPJOO7X9N7UZ5M" localSheetId="1" hidden="1">Leerstand-[4]vacancy!$A$9:$J$17</definedName>
    <definedName name="BExZYF26F2Z4OINPJOO7X9N7UZ5M" localSheetId="4" hidden="1">Leerstand-[4]vacancy!$A$9:$J$17</definedName>
    <definedName name="BExZYF26F2Z4OINPJOO7X9N7UZ5M" localSheetId="5" hidden="1">Leerstand-[4]vacancy!$A$9:$J$17</definedName>
    <definedName name="BExZYF26F2Z4OINPJOO7X9N7UZ5M" hidden="1">Leerstand-[4]vacancy!$A$9:$J$17</definedName>
    <definedName name="BExZZ3XPRCQRW8D2HXCJZ0NOPVOO" hidden="1">'[5]detalle financieros'!$B$34:$J$50</definedName>
    <definedName name="BFRT_hsaocnryapfgkrbys17g" localSheetId="1" hidden="1">Summary [10]Sheets!$A$1</definedName>
    <definedName name="BFRT_hsaocnryapfgkrbys17g" localSheetId="4" hidden="1">Summary [10]Sheets!$A$1</definedName>
    <definedName name="BFRT_hsaocnryapfgkrbys17g" localSheetId="5" hidden="1">Summary [10]Sheets!$A$1</definedName>
    <definedName name="BFRT_hsaocnryapfgkrbys17g" hidden="1">Summary [10]Sheets!$A$1</definedName>
    <definedName name="Caixilharias">[2]Drops!$AF$3:$AF$14</definedName>
    <definedName name="Caracterização_da_envolvente">[2]Drops!$J$3:$J$17</definedName>
    <definedName name="Condicionalismos">[2]Drops!$B$58:$B$73</definedName>
    <definedName name="Contrato_de_arrendamento">[2]Drops!$G$15:$G$17</definedName>
    <definedName name="CustosExploraçãoParâmetros" localSheetId="5" hidden="1">#REF!</definedName>
    <definedName name="CustosExploraçãoParâmetros" localSheetId="3" hidden="1">#REF!</definedName>
    <definedName name="CustosExploraçãoParâmetros" localSheetId="6" hidden="1">#REF!</definedName>
    <definedName name="CustosExploraçãoParâmetros" hidden="1">#REF!</definedName>
    <definedName name="CustosExploraçãoValores" localSheetId="5" hidden="1">#REF!</definedName>
    <definedName name="CustosExploraçãoValores" localSheetId="3" hidden="1">#REF!</definedName>
    <definedName name="CustosExploraçãoValores" localSheetId="6" hidden="1">#REF!</definedName>
    <definedName name="CustosExploraçãoValores" hidden="1">#REF!</definedName>
    <definedName name="DataCessãoExploração" localSheetId="5" hidden="1">#REF!</definedName>
    <definedName name="DataCessãoExploração" localSheetId="3" hidden="1">#REF!</definedName>
    <definedName name="DataCessãoExploração" localSheetId="6" hidden="1">#REF!</definedName>
    <definedName name="DataCessãoExploração" hidden="1">#REF!</definedName>
    <definedName name="dd" localSheetId="1" hidden="1">Kautionen - [6]securities!$A$6:$K$53</definedName>
    <definedName name="dd" localSheetId="4" hidden="1">Kautionen - [6]securities!$A$6:$K$53</definedName>
    <definedName name="dd" localSheetId="5" hidden="1">Kautionen - [6]securities!$A$6:$K$53</definedName>
    <definedName name="dd" hidden="1">Kautionen - [6]securities!$A$6:$K$53</definedName>
    <definedName name="dddd" localSheetId="1" hidden="1">Rückstände-rent [7]arrears!$A$9:$X$397</definedName>
    <definedName name="dddd" localSheetId="4" hidden="1">Rückstände-rent [7]arrears!$A$9:$X$397</definedName>
    <definedName name="dddd" localSheetId="5" hidden="1">Rückstände-rent [7]arrears!$A$9:$X$397</definedName>
    <definedName name="dddd" hidden="1">Rückstände-rent [7]arrears!$A$9:$X$397</definedName>
    <definedName name="Desenvolvimento_urbanístico">[2]Drops!$L$3:$L$8</definedName>
    <definedName name="dgd" localSheetId="1" hidden="1">Summary [10]Sheets!$A$1</definedName>
    <definedName name="dgd" localSheetId="4" hidden="1">Summary [10]Sheets!$A$1</definedName>
    <definedName name="dgd" localSheetId="5" hidden="1">Summary [10]Sheets!$A$1</definedName>
    <definedName name="dgd" hidden="1">Summary [10]Sheets!$A$1</definedName>
    <definedName name="Dias_Ab" localSheetId="5" hidden="1">#REF!</definedName>
    <definedName name="Dias_Ab" localSheetId="3" hidden="1">#REF!</definedName>
    <definedName name="Dias_Ab" localSheetId="6" hidden="1">#REF!</definedName>
    <definedName name="Dias_Ab" hidden="1">#REF!</definedName>
    <definedName name="Dias_Enc" localSheetId="5" hidden="1">#REF!</definedName>
    <definedName name="Dias_Enc" localSheetId="3" hidden="1">#REF!</definedName>
    <definedName name="Dias_Enc" localSheetId="6" hidden="1">#REF!</definedName>
    <definedName name="Dias_Enc" hidden="1">#REF!</definedName>
    <definedName name="Distritos">[2]Relatorio!$BC$1:$BZ$1</definedName>
    <definedName name="DividaAcrJuros" localSheetId="5" hidden="1">#REF!</definedName>
    <definedName name="DividaAcrJuros" localSheetId="3" hidden="1">#REF!</definedName>
    <definedName name="DividaAcrJuros" localSheetId="6" hidden="1">#REF!</definedName>
    <definedName name="DividaAcrJuros" hidden="1">#REF!</definedName>
    <definedName name="DividaAlocação" localSheetId="5" hidden="1">#REF!</definedName>
    <definedName name="DividaAlocação" localSheetId="3" hidden="1">#REF!</definedName>
    <definedName name="DividaAlocação" localSheetId="6" hidden="1">#REF!</definedName>
    <definedName name="DividaAlocação" hidden="1">#REF!</definedName>
    <definedName name="DividaCom" localSheetId="5" hidden="1">#REF!</definedName>
    <definedName name="DividaCom" localSheetId="3" hidden="1">#REF!</definedName>
    <definedName name="DividaCom" localSheetId="6" hidden="1">#REF!</definedName>
    <definedName name="DividaCom" hidden="1">#REF!</definedName>
    <definedName name="DividaCP" localSheetId="5" hidden="1">#REF!</definedName>
    <definedName name="DividaCP" localSheetId="3" hidden="1">#REF!</definedName>
    <definedName name="DividaCP" localSheetId="6" hidden="1">#REF!</definedName>
    <definedName name="DividaCP" hidden="1">#REF!</definedName>
    <definedName name="DividaJurCapitaliz" localSheetId="5" hidden="1">#REF!</definedName>
    <definedName name="DividaJurCapitaliz" localSheetId="3" hidden="1">#REF!</definedName>
    <definedName name="DividaJurCapitaliz" localSheetId="6" hidden="1">#REF!</definedName>
    <definedName name="DividaJurCapitaliz" hidden="1">#REF!</definedName>
    <definedName name="DividaJuros" localSheetId="5" hidden="1">#REF!</definedName>
    <definedName name="DividaJuros" localSheetId="3" hidden="1">#REF!</definedName>
    <definedName name="DividaJuros" localSheetId="6" hidden="1">#REF!</definedName>
    <definedName name="DividaJuros" hidden="1">#REF!</definedName>
    <definedName name="DividaMLP" localSheetId="5" hidden="1">#REF!</definedName>
    <definedName name="DividaMLP" localSheetId="3" hidden="1">#REF!</definedName>
    <definedName name="DividaMLP" localSheetId="6" hidden="1">#REF!</definedName>
    <definedName name="DividaMLP" hidden="1">#REF!</definedName>
    <definedName name="DividaTaxasJuro" localSheetId="5" hidden="1">#REF!</definedName>
    <definedName name="DividaTaxasJuro" localSheetId="3" hidden="1">#REF!</definedName>
    <definedName name="DividaTaxasJuro" localSheetId="6" hidden="1">#REF!</definedName>
    <definedName name="DividaTaxasJuro" hidden="1">#REF!</definedName>
    <definedName name="Documentação_consultada">[2]Drops!$I$3:$I$26</definedName>
    <definedName name="Estado_do_imóvel">[2]Drops!$F$3:$F$8</definedName>
    <definedName name="Extensão" localSheetId="5" hidden="1">#REF!</definedName>
    <definedName name="Extensão" localSheetId="3" hidden="1">#REF!</definedName>
    <definedName name="Extensão" localSheetId="6" hidden="1">#REF!</definedName>
    <definedName name="Extensão" hidden="1">#REF!</definedName>
    <definedName name="ExtensãoObras" localSheetId="5" hidden="1">#REF!</definedName>
    <definedName name="ExtensãoObras" localSheetId="3" hidden="1">#REF!</definedName>
    <definedName name="ExtensãoObras" localSheetId="6" hidden="1">#REF!</definedName>
    <definedName name="ExtensãoObras" hidden="1">#REF!</definedName>
    <definedName name="f" localSheetId="1" hidden="1">Summary [10]Sheets!$A$1</definedName>
    <definedName name="f" localSheetId="4" hidden="1">Summary [10]Sheets!$A$1</definedName>
    <definedName name="f" localSheetId="5" hidden="1">Summary [10]Sheets!$A$1</definedName>
    <definedName name="f" hidden="1">Summary [10]Sheets!$A$1</definedName>
    <definedName name="Facilidade_de_parqueamento">[2]Drops!$R$3:$R$9</definedName>
    <definedName name="fffffffff" localSheetId="5" hidden="1">'[5]detalle financieros'!#REF!</definedName>
    <definedName name="fffffffff" hidden="1">'[5]detalle financieros'!#REF!</definedName>
    <definedName name="FIFO" localSheetId="5" hidden="1">{#N/A,#N/A,FALSE,"Aging Summary";#N/A,#N/A,FALSE,"Ratio Analysis";#N/A,#N/A,FALSE,"Test 120 Day Accts";#N/A,#N/A,FALSE,"Tickmarks"}</definedName>
    <definedName name="FIFO" hidden="1">{#N/A,#N/A,FALSE,"Aging Summary";#N/A,#N/A,FALSE,"Ratio Analysis";#N/A,#N/A,FALSE,"Test 120 Day Accts";#N/A,#N/A,FALSE,"Tickmarks"}</definedName>
    <definedName name="Finalidade">[2]Drops!$H$3:$H$9</definedName>
    <definedName name="ii" localSheetId="5" hidden="1">{"Pressup",#N/A,TRUE,"Sheet1";"Resumo",#N/A,TRUE,"Cond";"Bal",#N/A,TRUE,"DR";"DR",#N/A,TRUE,"DR";"Anexos",#N/A,TRUE,"Anexo";"Tes1",#N/A,TRUE,"Proj";"Tes2",#N/A,TRUE,"Proj";"Tes3",#N/A,TRUE,"Proj";"Lojas",#N/A,TRUE,"Cond"}</definedName>
    <definedName name="ii" hidden="1">{"Pressup",#N/A,TRUE,"Sheet1";"Resumo",#N/A,TRUE,"Cond";"Bal",#N/A,TRUE,"DR";"DR",#N/A,TRUE,"DR";"Anexos",#N/A,TRUE,"Anexo";"Tes1",#N/A,TRUE,"Proj";"Tes2",#N/A,TRUE,"Proj";"Tes3",#N/A,TRUE,"Proj";"Lojas",#N/A,TRUE,"Cond"}</definedName>
    <definedName name="IMOB_AmortizaçõesAcumuladas" localSheetId="5" hidden="1">#REF!</definedName>
    <definedName name="IMOB_AmortizaçõesAcumuladas" localSheetId="3" hidden="1">#REF!</definedName>
    <definedName name="IMOB_AmortizaçõesAcumuladas" localSheetId="6" hidden="1">#REF!</definedName>
    <definedName name="IMOB_AmortizaçõesAcumuladas" hidden="1">#REF!</definedName>
    <definedName name="IMOB_AmortizaçõesExercício" localSheetId="5" hidden="1">#REF!</definedName>
    <definedName name="IMOB_AmortizaçõesExercício" localSheetId="3" hidden="1">#REF!</definedName>
    <definedName name="IMOB_AmortizaçõesExercício" localSheetId="6" hidden="1">#REF!</definedName>
    <definedName name="IMOB_AmortizaçõesExercício" hidden="1">#REF!</definedName>
    <definedName name="IMOB_ImobilizadoBruto" localSheetId="5" hidden="1">#REF!</definedName>
    <definedName name="IMOB_ImobilizadoBruto" localSheetId="3" hidden="1">#REF!</definedName>
    <definedName name="IMOB_ImobilizadoBruto" localSheetId="6" hidden="1">#REF!</definedName>
    <definedName name="IMOB_ImobilizadoBruto" hidden="1">#REF!</definedName>
    <definedName name="IMOB_tppe" localSheetId="5" hidden="1">#REF!</definedName>
    <definedName name="IMOB_tppe" localSheetId="3" hidden="1">#REF!</definedName>
    <definedName name="IMOB_tppe" localSheetId="6" hidden="1">#REF!</definedName>
    <definedName name="IMOB_tppe" hidden="1">#REF!</definedName>
    <definedName name="IMOB_Transferências" localSheetId="5" hidden="1">#REF!</definedName>
    <definedName name="IMOB_Transferências" localSheetId="3" hidden="1">#REF!</definedName>
    <definedName name="IMOB_Transferências" localSheetId="6" hidden="1">#REF!</definedName>
    <definedName name="IMOB_Transferências" hidden="1">#REF!</definedName>
    <definedName name="IMOBConta" localSheetId="5" hidden="1">#REF!</definedName>
    <definedName name="IMOBConta" localSheetId="3" hidden="1">#REF!</definedName>
    <definedName name="IMOBConta" localSheetId="6" hidden="1">#REF!</definedName>
    <definedName name="IMOBConta" hidden="1">#REF!</definedName>
    <definedName name="IMOBInvest_v" localSheetId="5" hidden="1">#REF!</definedName>
    <definedName name="IMOBInvest_v" localSheetId="3" hidden="1">#REF!</definedName>
    <definedName name="IMOBInvest_v" localSheetId="6" hidden="1">#REF!</definedName>
    <definedName name="IMOBInvest_v" hidden="1">#REF!</definedName>
    <definedName name="IMOBTransf_v" localSheetId="5" hidden="1">#REF!</definedName>
    <definedName name="IMOBTransf_v" localSheetId="3" hidden="1">#REF!</definedName>
    <definedName name="IMOBTransf_v" localSheetId="6" hidden="1">#REF!</definedName>
    <definedName name="IMOBTransf_v" hidden="1">#REF!</definedName>
    <definedName name="IMOBTransf_vduod" localSheetId="5" hidden="1">#REF!</definedName>
    <definedName name="IMOBTransf_vduod" localSheetId="3" hidden="1">#REF!</definedName>
    <definedName name="IMOBTransf_vduod" localSheetId="6" hidden="1">#REF!</definedName>
    <definedName name="IMOBTransf_vduod" hidden="1">#REF!</definedName>
    <definedName name="Imóvel">[2]Drops!$D$3:$D$37</definedName>
    <definedName name="infpte" localSheetId="5" hidden="1">#REF!</definedName>
    <definedName name="infpte" localSheetId="3" hidden="1">#REF!</definedName>
    <definedName name="infpte" localSheetId="6" hidden="1">#REF!</definedName>
    <definedName name="infpte" hidden="1">#REF!</definedName>
    <definedName name="Infraestruturas_urbanísticas">[2]Drops!$K$3:$K$9</definedName>
    <definedName name="Investimentos" localSheetId="5" hidden="1">#REF!</definedName>
    <definedName name="Investimentos" localSheetId="3" hidden="1">#REF!</definedName>
    <definedName name="Investimentos" localSheetId="6" hidden="1">#REF!</definedName>
    <definedName name="Investimentos" hidden="1">#REF!</definedName>
    <definedName name="Investimentos_Areas" localSheetId="5" hidden="1">#REF!</definedName>
    <definedName name="Investimentos_Areas" localSheetId="3" hidden="1">#REF!</definedName>
    <definedName name="Investimentos_Areas" localSheetId="6" hidden="1">#REF!</definedName>
    <definedName name="Investimentos_Areas" hidden="1">#REF!</definedName>
    <definedName name="Investimentos_fc" localSheetId="5" hidden="1">#REF!</definedName>
    <definedName name="Investimentos_fc" localSheetId="3" hidden="1">#REF!</definedName>
    <definedName name="Investimentos_fc" localSheetId="6" hidden="1">#REF!</definedName>
    <definedName name="Investimentos_fc" hidden="1">#REF!</definedName>
    <definedName name="Investimentos_Sublanços" localSheetId="5" hidden="1">#REF!</definedName>
    <definedName name="Investimentos_Sublanços" localSheetId="3" hidden="1">#REF!</definedName>
    <definedName name="Investimentos_Sublanços" localSheetId="6" hidden="1">#REF!</definedName>
    <definedName name="Investimentos_Sublanços" hidden="1">#REF!</definedName>
    <definedName name="IPC_Mensal" localSheetId="5" hidden="1">#REF!</definedName>
    <definedName name="IPC_Mensal" localSheetId="3" hidden="1">#REF!</definedName>
    <definedName name="IPC_Mensal" localSheetId="6" hidden="1">#REF!</definedName>
    <definedName name="IPC_Mensal" hidden="1">#REF!</definedName>
    <definedName name="IVA">1.16</definedName>
    <definedName name="IVA_Areas_SErviço" localSheetId="5" hidden="1">#REF!</definedName>
    <definedName name="IVA_Areas_SErviço" localSheetId="3" hidden="1">#REF!</definedName>
    <definedName name="IVA_Areas_SErviço" localSheetId="6" hidden="1">#REF!</definedName>
    <definedName name="IVA_Areas_SErviço" hidden="1">#REF!</definedName>
    <definedName name="IVA_Invest" localSheetId="5" hidden="1">#REF!</definedName>
    <definedName name="IVA_Invest" localSheetId="3" hidden="1">#REF!</definedName>
    <definedName name="IVA_Invest" localSheetId="6" hidden="1">#REF!</definedName>
    <definedName name="IVA_Invest" hidden="1">#REF!</definedName>
    <definedName name="Iva_Outros_Proveitos" localSheetId="5" hidden="1">#REF!</definedName>
    <definedName name="Iva_Outros_Proveitos" localSheetId="3" hidden="1">#REF!</definedName>
    <definedName name="Iva_Outros_Proveitos" localSheetId="6" hidden="1">#REF!</definedName>
    <definedName name="Iva_Outros_Proveitos" hidden="1">#REF!</definedName>
    <definedName name="IVA_Portagens" localSheetId="5" hidden="1">#REF!</definedName>
    <definedName name="IVA_Portagens" localSheetId="3" hidden="1">#REF!</definedName>
    <definedName name="IVA_Portagens" localSheetId="6" hidden="1">#REF!</definedName>
    <definedName name="IVA_Portagens" hidden="1">#REF!</definedName>
    <definedName name="jjjuj"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jjjuj"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Legais">[2]Drops!$AF$28:$AF$33</definedName>
    <definedName name="Lista_Prospeccao">#REF!</definedName>
    <definedName name="LL" localSheetId="5" hidden="1">{"Pressup",#N/A,TRUE,"Sheet1";"Resumo",#N/A,TRUE,"Cond";"Bal",#N/A,TRUE,"DR";"DR",#N/A,TRUE,"DR";"Anexos",#N/A,TRUE,"Anexo";"Tes1",#N/A,TRUE,"Proj";"Tes2",#N/A,TRUE,"Proj";"Tes3",#N/A,TRUE,"Proj";"Lojas",#N/A,TRUE,"Cond"}</definedName>
    <definedName name="LL" hidden="1">{"Pressup",#N/A,TRUE,"Sheet1";"Resumo",#N/A,TRUE,"Cond";"Bal",#N/A,TRUE,"DR";"DR",#N/A,TRUE,"DR";"Anexos",#N/A,TRUE,"Anexo";"Tes1",#N/A,TRUE,"Proj";"Tes2",#N/A,TRUE,"Proj";"Tes3",#N/A,TRUE,"Proj";"Lojas",#N/A,TRUE,"Cond"}</definedName>
    <definedName name="Mapa_01" localSheetId="1">'Capa.Vist'!$AS$8</definedName>
    <definedName name="Mapa_01" localSheetId="5">[2]Capa!$AS$8</definedName>
    <definedName name="Mapa_01" localSheetId="18">[11]Capa!$AS$8</definedName>
    <definedName name="Mapa_01">Capa!$AS$8</definedName>
    <definedName name="Mapa_02" localSheetId="1">'Capa.Vist'!$AS$15</definedName>
    <definedName name="Mapa_02" localSheetId="5">[2]Capa!$AS$15</definedName>
    <definedName name="Mapa_02" localSheetId="18">[11]Capa!$AS$15</definedName>
    <definedName name="Mapa_02">Capa!$AS$15</definedName>
    <definedName name="Métodos_Escolha">[2]Drops!$E$78:$E$82</definedName>
    <definedName name="mmm" localSheetId="5" hidden="1">#REF!</definedName>
    <definedName name="mmm" hidden="1">#REF!</definedName>
    <definedName name="Nome_Interno">[12]RA!#REF!</definedName>
    <definedName name="o" localSheetId="5" hidden="1">{TRUE,TRUE,-1.25,-15.5,484.5,276.75,FALSE,TRUE,TRUE,TRUE,0,1,#N/A,5,#N/A,11.5762711864407,20.5384615384615,1,FALSE,FALSE,3,TRUE,1,FALSE,75,"Swvu.activo.","ACwvu.activo.",#N/A,FALSE,FALSE,0,0,0,0,1,"&amp;A","Página &amp;P",TRUE,TRUE,FALSE,FALSE,1,80,#N/A,#N/A,"=R5C1:R66C12",FALSE,#N/A,#N/A,FALSE,FALSE,TRUE,9,300,300,FALSE,FALSE,TRUE,TRUE,TRUE}</definedName>
    <definedName name="o" hidden="1">{TRUE,TRUE,-1.25,-15.5,484.5,276.75,FALSE,TRUE,TRUE,TRUE,0,1,#N/A,5,#N/A,11.5762711864407,20.5384615384615,1,FALSE,FALSE,3,TRUE,1,FALSE,75,"Swvu.activo.","ACwvu.activo.",#N/A,FALSE,FALSE,0,0,0,0,1,"&amp;A","Página &amp;P",TRUE,TRUE,FALSE,FALSE,1,80,#N/A,#N/A,"=R5C1:R66C12",FALSE,#N/A,#N/A,FALSE,FALSE,TRUE,9,300,300,FALSE,FALSE,TRUE,TRUE,TRUE}</definedName>
    <definedName name="Objetivo">#REF!</definedName>
    <definedName name="Observações_relativas_às_áreas">[2]Drops!$N$23:$N$34</definedName>
    <definedName name="Ocupação">[2]Drops!$G$3:$G$8</definedName>
    <definedName name="Oferta_mercado">[2]Drops!$AJ$3:$AJ$9</definedName>
    <definedName name="Oferta_tendência">[2]Drops!$AJ$22:$AJ$24</definedName>
    <definedName name="Outros_Activos" localSheetId="5" hidden="1">#REF!</definedName>
    <definedName name="Outros_Activos" localSheetId="3" hidden="1">#REF!</definedName>
    <definedName name="Outros_Activos" localSheetId="6" hidden="1">#REF!</definedName>
    <definedName name="Outros_Activos" hidden="1">#REF!</definedName>
    <definedName name="Paredes">[2]Drops!$AC$3:$AC$9</definedName>
    <definedName name="Pavimento">[2]Drops!$AB$3:$AB$11</definedName>
    <definedName name="Portagem_Receitas" localSheetId="5" hidden="1">#REF!</definedName>
    <definedName name="Portagem_Receitas" localSheetId="3" hidden="1">#REF!</definedName>
    <definedName name="Portagem_Receitas" localSheetId="6" hidden="1">#REF!</definedName>
    <definedName name="Portagem_Receitas" hidden="1">#REF!</definedName>
    <definedName name="Portagem_Receitas_Estrutura" localSheetId="5" hidden="1">#REF!</definedName>
    <definedName name="Portagem_Receitas_Estrutura" localSheetId="3" hidden="1">#REF!</definedName>
    <definedName name="Portagem_Receitas_Estrutura" localSheetId="6" hidden="1">#REF!</definedName>
    <definedName name="Portagem_Receitas_Estrutura" hidden="1">#REF!</definedName>
    <definedName name="Portagem_Receitascl1" localSheetId="5" hidden="1">#REF!</definedName>
    <definedName name="Portagem_Receitascl1" localSheetId="3" hidden="1">#REF!</definedName>
    <definedName name="Portagem_Receitascl1" localSheetId="6" hidden="1">#REF!</definedName>
    <definedName name="Portagem_Receitascl1" hidden="1">#REF!</definedName>
    <definedName name="Portagem_Receitascl2" localSheetId="5" hidden="1">#REF!</definedName>
    <definedName name="Portagem_Receitascl2" localSheetId="3" hidden="1">#REF!</definedName>
    <definedName name="Portagem_Receitascl2" localSheetId="6" hidden="1">#REF!</definedName>
    <definedName name="Portagem_Receitascl2" hidden="1">#REF!</definedName>
    <definedName name="Portagem_Receitascl3" localSheetId="5" hidden="1">#REF!</definedName>
    <definedName name="Portagem_Receitascl3" localSheetId="3" hidden="1">#REF!</definedName>
    <definedName name="Portagem_Receitascl3" localSheetId="6" hidden="1">#REF!</definedName>
    <definedName name="Portagem_Receitascl3" hidden="1">#REF!</definedName>
    <definedName name="Portagem_Receitascl4" localSheetId="5" hidden="1">#REF!</definedName>
    <definedName name="Portagem_Receitascl4" localSheetId="3" hidden="1">#REF!</definedName>
    <definedName name="Portagem_Receitascl4" localSheetId="6" hidden="1">#REF!</definedName>
    <definedName name="Portagem_Receitascl4" hidden="1">#REF!</definedName>
    <definedName name="Portagem_Taxascl1" localSheetId="5" hidden="1">#REF!</definedName>
    <definedName name="Portagem_Taxascl1" localSheetId="3" hidden="1">#REF!</definedName>
    <definedName name="Portagem_Taxascl1" localSheetId="6" hidden="1">#REF!</definedName>
    <definedName name="Portagem_Taxascl1" hidden="1">#REF!</definedName>
    <definedName name="Portagem_Taxascl2" localSheetId="5" hidden="1">#REF!</definedName>
    <definedName name="Portagem_Taxascl2" localSheetId="3" hidden="1">#REF!</definedName>
    <definedName name="Portagem_Taxascl2" localSheetId="6" hidden="1">#REF!</definedName>
    <definedName name="Portagem_Taxascl2" hidden="1">#REF!</definedName>
    <definedName name="Portagem_Taxascl3" localSheetId="5" hidden="1">#REF!</definedName>
    <definedName name="Portagem_Taxascl3" localSheetId="3" hidden="1">#REF!</definedName>
    <definedName name="Portagem_Taxascl3" localSheetId="6" hidden="1">#REF!</definedName>
    <definedName name="Portagem_Taxascl3" hidden="1">#REF!</definedName>
    <definedName name="Portagem_Taxascl4" localSheetId="5" hidden="1">#REF!</definedName>
    <definedName name="Portagem_Taxascl4" localSheetId="3" hidden="1">#REF!</definedName>
    <definedName name="Portagem_Taxascl4" localSheetId="6" hidden="1">#REF!</definedName>
    <definedName name="Portagem_Taxascl4" hidden="1">#REF!</definedName>
    <definedName name="Portas"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ortas"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pp"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Procura_mercado">[2]Drops!$AJ$29:$AJ$32</definedName>
    <definedName name="Proximidade_ao_aeroporto">[2]Drops!$U$3:$U$6</definedName>
    <definedName name="QD_Balanços" localSheetId="5" hidden="1">#REF!</definedName>
    <definedName name="QD_Balanços" localSheetId="3" hidden="1">#REF!</definedName>
    <definedName name="QD_Balanços" localSheetId="6" hidden="1">#REF!</definedName>
    <definedName name="QD_Balanços" hidden="1">#REF!</definedName>
    <definedName name="QD_DemonstraçãoFluxosCaixa" localSheetId="5" hidden="1">#REF!</definedName>
    <definedName name="QD_DemonstraçãoFluxosCaixa" localSheetId="3" hidden="1">#REF!</definedName>
    <definedName name="QD_DemonstraçãoFluxosCaixa" localSheetId="6" hidden="1">#REF!</definedName>
    <definedName name="QD_DemonstraçãoFluxosCaixa" hidden="1">#REF!</definedName>
    <definedName name="QD_DemonstraçãoResultados" localSheetId="5" hidden="1">#REF!</definedName>
    <definedName name="QD_DemonstraçãoResultados" localSheetId="3" hidden="1">#REF!</definedName>
    <definedName name="QD_DemonstraçãoResultados" localSheetId="6" hidden="1">#REF!</definedName>
    <definedName name="QD_DemonstraçãoResultados" hidden="1">#REF!</definedName>
    <definedName name="QD_FundosPróprios" localSheetId="5" hidden="1">#REF!</definedName>
    <definedName name="QD_FundosPróprios" localSheetId="3" hidden="1">#REF!</definedName>
    <definedName name="QD_FundosPróprios" localSheetId="6" hidden="1">#REF!</definedName>
    <definedName name="QD_FundosPróprios" hidden="1">#REF!</definedName>
    <definedName name="QD_MOAF" localSheetId="5" hidden="1">#REF!</definedName>
    <definedName name="QD_MOAF" localSheetId="3" hidden="1">#REF!</definedName>
    <definedName name="QD_MOAF" localSheetId="6" hidden="1">#REF!</definedName>
    <definedName name="QD_MOAF" hidden="1">#REF!</definedName>
    <definedName name="QuadroDividaModelo" localSheetId="5" hidden="1">#REF!</definedName>
    <definedName name="QuadroDividaModelo" localSheetId="3" hidden="1">#REF!</definedName>
    <definedName name="QuadroDividaModelo" localSheetId="6" hidden="1">#REF!</definedName>
    <definedName name="QuadroDividaModelo" hidden="1">#REF!</definedName>
    <definedName name="QuadroDividaUtilizador" localSheetId="5" hidden="1">#REF!</definedName>
    <definedName name="QuadroDividaUtilizador" localSheetId="3" hidden="1">#REF!</definedName>
    <definedName name="QuadroDividaUtilizador" localSheetId="6" hidden="1">#REF!</definedName>
    <definedName name="QuadroDividaUtilizador" hidden="1">#REF!</definedName>
    <definedName name="Qualidade_de_Acabamentos">[2]Drops!$V$28:$V$33</definedName>
    <definedName name="Qualidade_geral_do_edifício">[2]Drops!$V$3:$V$13</definedName>
    <definedName name="Qualidade_zonas_comuns">[2]Drops!$W$3:$W$17</definedName>
    <definedName name="qwe"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qwe"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Renovação">[2]Drops!$G$20:$G$23</definedName>
    <definedName name="Revestimento_de_fachada">[2]Drops!$Z$3:$Z$14</definedName>
    <definedName name="s" localSheetId="5"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SAPBEXdnldView" hidden="1">"4CQCAINXKCCPMLIH2BNTG4NCG"</definedName>
    <definedName name="SAPBEXrevision" hidden="1">48</definedName>
    <definedName name="SAPBEXsysID" localSheetId="5" hidden="1">"EW1"</definedName>
    <definedName name="SAPBEXsysID" hidden="1">"PB0"</definedName>
    <definedName name="SAPBEXwbID" hidden="1">"46Y5F4WFUNHQJ1DW9CWXKRXGQ"</definedName>
    <definedName name="Serviços_e_equipamentos">[2]Drops!$N$3:$N$8</definedName>
    <definedName name="sgasgas" localSheetId="1" hidden="1">Summary [10]Sheets!$A$1</definedName>
    <definedName name="sgasgas" localSheetId="4" hidden="1">Summary [10]Sheets!$A$1</definedName>
    <definedName name="sgasgas" localSheetId="5" hidden="1">Summary [10]Sheets!$A$1</definedName>
    <definedName name="sgasgas" hidden="1">Summary [10]Sheets!$A$1</definedName>
    <definedName name="sss" localSheetId="1" hidden="1">MV-[3]Aktivierung!$A$10:$J$15</definedName>
    <definedName name="sss" localSheetId="4" hidden="1">MV-[3]Aktivierung!$A$10:$J$15</definedName>
    <definedName name="sss" localSheetId="5" hidden="1">MV-[3]Aktivierung!$A$10:$J$15</definedName>
    <definedName name="sss" hidden="1">MV-[3]Aktivierung!$A$10:$J$15</definedName>
    <definedName name="Sublanços_a" localSheetId="5" hidden="1">#REF!</definedName>
    <definedName name="Sublanços_a" localSheetId="3" hidden="1">#REF!</definedName>
    <definedName name="Sublanços_a" localSheetId="6" hidden="1">#REF!</definedName>
    <definedName name="Sublanços_a" hidden="1">#REF!</definedName>
    <definedName name="Subs_Calculados_v" localSheetId="5" hidden="1">#REF!</definedName>
    <definedName name="Subs_Calculados_v" localSheetId="3" hidden="1">#REF!</definedName>
    <definedName name="Subs_Calculados_v" localSheetId="6" hidden="1">#REF!</definedName>
    <definedName name="Subs_Calculados_v" hidden="1">#REF!</definedName>
    <definedName name="Subs_Exploração" localSheetId="5" hidden="1">#REF!</definedName>
    <definedName name="Subs_Exploração" localSheetId="3" hidden="1">#REF!</definedName>
    <definedName name="Subs_Exploração" localSheetId="6" hidden="1">#REF!</definedName>
    <definedName name="Subs_Exploração" hidden="1">#REF!</definedName>
    <definedName name="Subs_Recebidos_v" localSheetId="5" hidden="1">#REF!</definedName>
    <definedName name="Subs_Recebidos_v" localSheetId="3" hidden="1">#REF!</definedName>
    <definedName name="Subs_Recebidos_v" localSheetId="6" hidden="1">#REF!</definedName>
    <definedName name="Subs_Recebidos_v" hidden="1">#REF!</definedName>
    <definedName name="Subs_Taxas_v" localSheetId="5" hidden="1">#REF!</definedName>
    <definedName name="Subs_Taxas_v" localSheetId="3" hidden="1">#REF!</definedName>
    <definedName name="Subs_Taxas_v" localSheetId="6" hidden="1">#REF!</definedName>
    <definedName name="Subs_Taxas_v" hidden="1">#REF!</definedName>
    <definedName name="Swvu.activo." hidden="1">[1]camdnac!$F$13</definedName>
    <definedName name="Swvu.ingresos." hidden="1">[1]camdnac!$N$7:$AY$100</definedName>
    <definedName name="Tabela_Areas_Serviço_Downpayment" localSheetId="5" hidden="1">#REF!</definedName>
    <definedName name="Tabela_Areas_Serviço_Downpayment" localSheetId="3" hidden="1">#REF!</definedName>
    <definedName name="Tabela_Areas_Serviço_Downpayment" localSheetId="6" hidden="1">#REF!</definedName>
    <definedName name="Tabela_Areas_Serviço_Downpayment" hidden="1">#REF!</definedName>
    <definedName name="Tabela_Areas_Serviço_Fixas" localSheetId="5" hidden="1">#REF!</definedName>
    <definedName name="Tabela_Areas_Serviço_Fixas" localSheetId="3" hidden="1">#REF!</definedName>
    <definedName name="Tabela_Areas_Serviço_Fixas" localSheetId="6" hidden="1">#REF!</definedName>
    <definedName name="Tabela_Areas_Serviço_Fixas" hidden="1">#REF!</definedName>
    <definedName name="Tabela_Areas_Serviço_Proveitos_Diferidos" localSheetId="5" hidden="1">#REF!</definedName>
    <definedName name="Tabela_Areas_Serviço_Proveitos_Diferidos" localSheetId="3" hidden="1">#REF!</definedName>
    <definedName name="Tabela_Areas_Serviço_Proveitos_Diferidos" localSheetId="6" hidden="1">#REF!</definedName>
    <definedName name="Tabela_Areas_Serviço_Proveitos_Diferidos" hidden="1">#REF!</definedName>
    <definedName name="Tabela_Areas_Serviço_Proveitos_Exercício" localSheetId="5" hidden="1">#REF!</definedName>
    <definedName name="Tabela_Areas_Serviço_Proveitos_Exercício" localSheetId="3" hidden="1">#REF!</definedName>
    <definedName name="Tabela_Areas_Serviço_Proveitos_Exercício" localSheetId="6" hidden="1">#REF!</definedName>
    <definedName name="Tabela_Areas_Serviço_Proveitos_Exercício" hidden="1">#REF!</definedName>
    <definedName name="Tabela_Custos_Exploração_Resumo" localSheetId="5" hidden="1">#REF!</definedName>
    <definedName name="Tabela_Custos_Exploração_Resumo" localSheetId="3" hidden="1">#REF!</definedName>
    <definedName name="Tabela_Custos_Exploração_Resumo" localSheetId="6" hidden="1">#REF!</definedName>
    <definedName name="Tabela_Custos_Exploração_Resumo" hidden="1">#REF!</definedName>
    <definedName name="Tabela_IVA" localSheetId="5" hidden="1">#REF!</definedName>
    <definedName name="Tabela_IVA" localSheetId="3" hidden="1">#REF!</definedName>
    <definedName name="Tabela_IVA" localSheetId="6" hidden="1">#REF!</definedName>
    <definedName name="Tabela_IVA" hidden="1">#REF!</definedName>
    <definedName name="Tabela_Lanços" localSheetId="5" hidden="1">#REF!</definedName>
    <definedName name="Tabela_Lanços" localSheetId="3" hidden="1">#REF!</definedName>
    <definedName name="Tabela_Lanços" localSheetId="6" hidden="1">#REF!</definedName>
    <definedName name="Tabela_Lanços" hidden="1">#REF!</definedName>
    <definedName name="Tabela_Outros_Proveitos" localSheetId="5" hidden="1">#REF!</definedName>
    <definedName name="Tabela_Outros_Proveitos" localSheetId="3" hidden="1">#REF!</definedName>
    <definedName name="Tabela_Outros_Proveitos" localSheetId="6" hidden="1">#REF!</definedName>
    <definedName name="Tabela_Outros_Proveitos" hidden="1">#REF!</definedName>
    <definedName name="Tabela_Prazos_Médios" localSheetId="5" hidden="1">#REF!</definedName>
    <definedName name="Tabela_Prazos_Médios" localSheetId="3" hidden="1">#REF!</definedName>
    <definedName name="Tabela_Prazos_Médios" localSheetId="6" hidden="1">#REF!</definedName>
    <definedName name="Tabela_Prazos_Médios" hidden="1">#REF!</definedName>
    <definedName name="TabelaActualizaçãoTarifária" localSheetId="5" hidden="1">#REF!</definedName>
    <definedName name="TabelaActualizaçãoTarifária" localSheetId="3" hidden="1">#REF!</definedName>
    <definedName name="TabelaActualizaçãoTarifária" localSheetId="6" hidden="1">#REF!</definedName>
    <definedName name="TabelaActualizaçãoTarifária" hidden="1">#REF!</definedName>
    <definedName name="Tectos">[2]Drops!$AD$3:$AD$9</definedName>
    <definedName name="temporary_lettings" localSheetId="1" hidden="1">Summary [10]Sheets!$A$1</definedName>
    <definedName name="temporary_lettings" localSheetId="4" hidden="1">Summary [10]Sheets!$A$1</definedName>
    <definedName name="temporary_lettings" localSheetId="5" hidden="1">Summary [10]Sheets!$A$1</definedName>
    <definedName name="temporary_lettings" hidden="1">Summary [10]Sheets!$A$1</definedName>
    <definedName name="Tendência_de_cresciment">[2]Drops!$M$3:$M$5</definedName>
    <definedName name="teste" localSheetId="1" hidden="1">Summary [10]Sheets!$A$1</definedName>
    <definedName name="teste" localSheetId="4" hidden="1">Summary [10]Sheets!$A$1</definedName>
    <definedName name="teste" localSheetId="5" hidden="1">Summary [10]Sheets!$A$1</definedName>
    <definedName name="teste" hidden="1">Summary [10]Sheets!$A$1</definedName>
    <definedName name="TextRefCopyRangeCount" hidden="1">87</definedName>
    <definedName name="Tipo_de_Áreas">[2]Drops!$B$28:$B$34</definedName>
    <definedName name="Tipo_de_Avaliação">[2]Drops!$B$3:$B$8</definedName>
    <definedName name="Tipo_de_cliente">[2]Drops!$I$31:$I$36</definedName>
    <definedName name="Tipo_de_cobertura">[2]Drops!$AA$3:$AA$10</definedName>
    <definedName name="Tipo_de_estrutura_construção">[2]Drops!$Y$3:$Y$14</definedName>
    <definedName name="Tipo_de_Prédio">[2]Drops!$C$3:$C$5</definedName>
    <definedName name="Tipologia">[2]Drops!$E$3:$E$16</definedName>
    <definedName name="Tipologia_de_edifício">[2]Drops!$X$3:$X$28</definedName>
    <definedName name="_xlnm.Print_Titles" localSheetId="14">'%obra_Orçamento'!$4:$9</definedName>
    <definedName name="_xlnm.Print_Titles" localSheetId="12">Def!$1:$7</definedName>
    <definedName name="_xlnm.Print_Titles" localSheetId="11">Estudos!$1:$6</definedName>
    <definedName name="_xlnm.Print_Titles" localSheetId="5">M.ResidualEstatico!#REF!</definedName>
    <definedName name="_xlnm.Print_Titles" localSheetId="6">'Q+Fracoes'!$5:$12</definedName>
    <definedName name="TMDA" localSheetId="5" hidden="1">#REF!</definedName>
    <definedName name="TMDA" localSheetId="3" hidden="1">#REF!</definedName>
    <definedName name="TMDA" localSheetId="6" hidden="1">#REF!</definedName>
    <definedName name="TMDA" hidden="1">#REF!</definedName>
    <definedName name="TMDA_kms_Exploração" localSheetId="5" hidden="1">#REF!</definedName>
    <definedName name="TMDA_kms_Exploração" localSheetId="3" hidden="1">#REF!</definedName>
    <definedName name="TMDA_kms_Exploração" localSheetId="6" hidden="1">#REF!</definedName>
    <definedName name="TMDA_kms_Exploração" hidden="1">#REF!</definedName>
    <definedName name="TMDA_Kms_Exploração_média" localSheetId="5" hidden="1">#REF!</definedName>
    <definedName name="TMDA_Kms_Exploração_média" localSheetId="3" hidden="1">#REF!</definedName>
    <definedName name="TMDA_Kms_Exploração_média" localSheetId="6" hidden="1">#REF!</definedName>
    <definedName name="TMDA_Kms_Exploração_média" hidden="1">#REF!</definedName>
    <definedName name="TMDA_kms_Percorridos_Lanços" localSheetId="5" hidden="1">#REF!</definedName>
    <definedName name="TMDA_kms_Percorridos_Lanços" localSheetId="3" hidden="1">#REF!</definedName>
    <definedName name="TMDA_kms_Percorridos_Lanços" localSheetId="6" hidden="1">#REF!</definedName>
    <definedName name="TMDA_kms_Percorridos_Lanços" hidden="1">#REF!</definedName>
    <definedName name="TMDA_Receitas" localSheetId="5" hidden="1">#REF!</definedName>
    <definedName name="TMDA_Receitas" localSheetId="3" hidden="1">#REF!</definedName>
    <definedName name="TMDA_Receitas" localSheetId="6" hidden="1">#REF!</definedName>
    <definedName name="TMDA_Receitas" hidden="1">#REF!</definedName>
    <definedName name="TMDA_Receitascl1" localSheetId="5" hidden="1">#REF!</definedName>
    <definedName name="TMDA_Receitascl1" localSheetId="3" hidden="1">#REF!</definedName>
    <definedName name="TMDA_Receitascl1" localSheetId="6" hidden="1">#REF!</definedName>
    <definedName name="TMDA_Receitascl1" hidden="1">#REF!</definedName>
    <definedName name="TMDA_Receitascl2" localSheetId="5" hidden="1">#REF!</definedName>
    <definedName name="TMDA_Receitascl2" localSheetId="3" hidden="1">#REF!</definedName>
    <definedName name="TMDA_Receitascl2" localSheetId="6" hidden="1">#REF!</definedName>
    <definedName name="TMDA_Receitascl2" hidden="1">#REF!</definedName>
    <definedName name="TMDA_Receitascl3" localSheetId="5" hidden="1">#REF!</definedName>
    <definedName name="TMDA_Receitascl3" localSheetId="3" hidden="1">#REF!</definedName>
    <definedName name="TMDA_Receitascl3" localSheetId="6" hidden="1">#REF!</definedName>
    <definedName name="TMDA_Receitascl3" hidden="1">#REF!</definedName>
    <definedName name="TMDA_Receitascl4" localSheetId="5" hidden="1">#REF!</definedName>
    <definedName name="TMDA_Receitascl4" localSheetId="3" hidden="1">#REF!</definedName>
    <definedName name="TMDA_Receitascl4" localSheetId="6" hidden="1">#REF!</definedName>
    <definedName name="TMDA_Receitascl4" hidden="1">#REF!</definedName>
    <definedName name="TMDA_ViasLanços" localSheetId="5" hidden="1">#REF!</definedName>
    <definedName name="TMDA_ViasLanços" localSheetId="3" hidden="1">#REF!</definedName>
    <definedName name="TMDA_ViasLanços" localSheetId="6" hidden="1">#REF!</definedName>
    <definedName name="TMDA_ViasLanços" hidden="1">#REF!</definedName>
    <definedName name="TMDAcl1" localSheetId="5" hidden="1">#REF!</definedName>
    <definedName name="TMDAcl1" localSheetId="3" hidden="1">#REF!</definedName>
    <definedName name="TMDAcl1" localSheetId="6" hidden="1">#REF!</definedName>
    <definedName name="TMDAcl1" hidden="1">#REF!</definedName>
    <definedName name="TMDAcl2" localSheetId="5" hidden="1">#REF!</definedName>
    <definedName name="TMDAcl2" localSheetId="3" hidden="1">#REF!</definedName>
    <definedName name="TMDAcl2" localSheetId="6" hidden="1">#REF!</definedName>
    <definedName name="TMDAcl2" hidden="1">#REF!</definedName>
    <definedName name="TMDAcl3" localSheetId="5" hidden="1">#REF!</definedName>
    <definedName name="TMDAcl3" localSheetId="3" hidden="1">#REF!</definedName>
    <definedName name="TMDAcl3" localSheetId="6" hidden="1">#REF!</definedName>
    <definedName name="TMDAcl3" hidden="1">#REF!</definedName>
    <definedName name="TMDAcl4" localSheetId="5" hidden="1">#REF!</definedName>
    <definedName name="TMDAcl4" localSheetId="3" hidden="1">#REF!</definedName>
    <definedName name="TMDAcl4" localSheetId="6" hidden="1">#REF!</definedName>
    <definedName name="TMDAcl4" hidden="1">#REF!</definedName>
    <definedName name="Total_Nós_média" localSheetId="5" hidden="1">#REF!</definedName>
    <definedName name="Total_Nós_média" localSheetId="3" hidden="1">#REF!</definedName>
    <definedName name="Total_Nós_média" localSheetId="6" hidden="1">#REF!</definedName>
    <definedName name="Total_Nós_média" hidden="1">#REF!</definedName>
    <definedName name="Total_Portagens_média" localSheetId="5" hidden="1">#REF!</definedName>
    <definedName name="Total_Portagens_média" localSheetId="3" hidden="1">#REF!</definedName>
    <definedName name="Total_Portagens_média" localSheetId="6" hidden="1">#REF!</definedName>
    <definedName name="Total_Portagens_média" hidden="1">#REF!</definedName>
    <definedName name="TOTALREL.">[12]RA!#REF!</definedName>
    <definedName name="Tráfego_de_veículos">[2]Drops!$Q$3:$Q$7</definedName>
    <definedName name="Transações_efectivas">[2]Drops!$AJ$15:$AJ$17</definedName>
    <definedName name="Trânsito_Pedonal">[2]Drops!$S$3:$S$7</definedName>
    <definedName name="Transportes_Públicos">[2]Drops!$O$3:$O$10</definedName>
    <definedName name="Uso">'[2]III_DCF_LoteEdifício(&gt;1 fogo)'!$C$112:$C$118</definedName>
    <definedName name="Vias_de_acesso">[2]Drops!$P$3:$P$7</definedName>
    <definedName name="Vidros">[2]Drops!$AG$3:$AG$6</definedName>
    <definedName name="W" localSheetId="5"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r" localSheetId="5" hidden="1">{"Pressup",#N/A,TRUE,"Sheet1";"Resumo",#N/A,TRUE,"Cond";"Bal",#N/A,TRUE,"DR";"DR",#N/A,TRUE,"DR";"Anexos",#N/A,TRUE,"Anexo";"Tes1",#N/A,TRUE,"Proj";"Tes2",#N/A,TRUE,"Proj";"Tes3",#N/A,TRUE,"Proj";"Lojas",#N/A,TRUE,"Cond"}</definedName>
    <definedName name="wr" hidden="1">{"Pressup",#N/A,TRUE,"Sheet1";"Resumo",#N/A,TRUE,"Cond";"Bal",#N/A,TRUE,"DR";"DR",#N/A,TRUE,"DR";"Anexos",#N/A,TRUE,"Anexo";"Tes1",#N/A,TRUE,"Proj";"Tes2",#N/A,TRUE,"Proj";"Tes3",#N/A,TRUE,"Proj";"Lojas",#N/A,TRUE,"Cond"}</definedName>
    <definedName name="wrn.Aging._.and._.Trend._.Analysis." localSheetId="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etar."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etar."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wrn.Impressão." localSheetId="5" hidden="1">{"Pressup",#N/A,TRUE,"Sheet1";"Resumo",#N/A,TRUE,"Cond";"Bal",#N/A,TRUE,"DR";"DR",#N/A,TRUE,"DR";"Anexos",#N/A,TRUE,"Anexo";"Tes1",#N/A,TRUE,"Proj";"Tes2",#N/A,TRUE,"Proj";"Tes3",#N/A,TRUE,"Proj";"Lojas",#N/A,TRUE,"Cond"}</definedName>
    <definedName name="wrn.Impressão." hidden="1">{"Pressup",#N/A,TRUE,"Sheet1";"Resumo",#N/A,TRUE,"Cond";"Bal",#N/A,TRUE,"DR";"DR",#N/A,TRUE,"DR";"Anexos",#N/A,TRUE,"Anexo";"Tes1",#N/A,TRUE,"Proj";"Tes2",#N/A,TRUE,"Proj";"Tes3",#N/A,TRUE,"Proj";"Lojas",#N/A,TRUE,"Cond"}</definedName>
    <definedName name="wrn.kathys." localSheetId="5" hidden="1">{"page1",#N/A,FALSE,"Cashflow";"page2",#N/A,FALSE,"Cashflow"}</definedName>
    <definedName name="wrn.kathys." hidden="1">{"page1",#N/A,FALSE,"Cashflow";"page2",#N/A,FALSE,"Cashflow"}</definedName>
    <definedName name="wvu.activo." localSheetId="5"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activo." hidden="1">{TRUE,TRUE,-1.25,-15.5,484.5,276.75,FALSE,TRUE,TRUE,TRUE,0,1,#N/A,5,#N/A,11.5762711864407,20.5384615384615,1,FALSE,FALSE,3,TRUE,1,FALSE,75,"Swvu.activo.","ACwvu.activo.",#N/A,FALSE,FALSE,0,0,0,0,1,"&amp;A","Página &amp;P",TRUE,TRUE,FALSE,FALSE,1,80,#N/A,#N/A,"=R5C1:R66C12",FALSE,#N/A,#N/A,FALSE,FALSE,TRUE,9,300,300,FALSE,FALSE,TRUE,TRUE,TRUE}</definedName>
    <definedName name="wvu.ingresos." localSheetId="5"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wvu.ingresos." hidden="1">{TRUE,TRUE,-1.25,-15.5,484.5,276.75,FALSE,TRUE,TRUE,TRUE,0,15,#N/A,1,#N/A,11.3880597014925,19.6153846153846,1,FALSE,FALSE,3,TRUE,1,FALSE,75,"Swvu.ingresos.","ACwvu.ingresos.",#N/A,FALSE,FALSE,0,0,0,0,2,"&amp;A","Página &amp;P",TRUE,TRUE,FALSE,FALSE,1,47,#N/A,#N/A,"=R7C14:R90C51","=C14:C23",#N/A,#N/A,FALSE,FALSE,TRUE,9,300,300,FALSE,FALSE,TRUE,TRUE,TRUE}</definedName>
    <definedName name="x" localSheetId="1" hidden="1">Summary [10]Sheets!$A$1</definedName>
    <definedName name="x" localSheetId="4" hidden="1">Summary [10]Sheets!$A$1</definedName>
    <definedName name="x" localSheetId="5" hidden="1">Summary [10]Sheets!$A$1</definedName>
    <definedName name="x" hidden="1">Summary [10]Sheets!$A$1</definedName>
    <definedName name="XREF_COLUMN_1" localSheetId="5" hidden="1">#REF!</definedName>
    <definedName name="XREF_COLUMN_1" hidden="1">#REF!</definedName>
    <definedName name="XRefActiveRow" localSheetId="5" hidden="1">#REF!</definedName>
    <definedName name="XRefActiveRow" hidden="1">#REF!</definedName>
    <definedName name="XRefColumnsCount" hidden="1">1</definedName>
    <definedName name="XRefCopy1" localSheetId="5" hidden="1">#REF!</definedName>
    <definedName name="XRefCopy1" hidden="1">#REF!</definedName>
    <definedName name="XRefCopy1Row" localSheetId="5" hidden="1">#REF!</definedName>
    <definedName name="XRefCopy1Row" hidden="1">#REF!</definedName>
    <definedName name="XRefCopyRangeCount" hidden="1">1</definedName>
    <definedName name="XRefPaste1" localSheetId="5" hidden="1">#REF!</definedName>
    <definedName name="XRefPaste1" hidden="1">#REF!</definedName>
    <definedName name="XRefPaste1Row" localSheetId="5" hidden="1">#REF!</definedName>
    <definedName name="XRefPaste1Row" hidden="1">#REF!</definedName>
    <definedName name="XRefPasteRangeCount" hidden="1">1</definedName>
    <definedName name="xxx" localSheetId="5"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xxx" hidden="1">{#N/A,#N/A,FALSE,"Edificio cloragem";#N/A,#N/A,FALSE,"Aço Edif. Cloragem";#N/A,#N/A,FALSE,"Edificio exploracao";#N/A,#N/A,FALSE,"AÇO Edif. Explora.";#N/A,#N/A,FALSE,"Decantador Secundario";#N/A,#N/A,FALSE,"AÇO -Decantador Secundario";#N/A,#N/A,FALSE,"Recirculação de Lamas";#N/A,#N/A,FALSE,"AÇO Recirculação de Lamas";#N/A,#N/A,FALSE,"Tanque de regularização";#N/A,#N/A,FALSE,"AÇO Tanque Regularização";#N/A,#N/A,FALSE,"Tanque de Contacto";#N/A,#N/A,FALSE,"AÇO Tanque de Contacto";#N/A,#N/A,FALSE,"Desarenador - Desengordurador";#N/A,#N/A,FALSE,"AÇO Desarenador";#N/A,#N/A,FALSE,"Tanque de Arejamento";#N/A,#N/A,FALSE,"AÇO Tanque Arejamento";#N/A,#N/A,FALSE,"Entrada Elevação inicial";#N/A,#N/A,FALSE,"AÇO Elevação inicial"}</definedName>
    <definedName name="y" localSheetId="1" hidden="1">Summary [10]Sheets!$A$1</definedName>
    <definedName name="y" localSheetId="4" hidden="1">Summary [10]Sheets!$A$1</definedName>
    <definedName name="y" localSheetId="5" hidden="1">Summary [10]Sheets!$A$1</definedName>
    <definedName name="y" hidden="1">Summary [10]Sheets!$A$1</definedName>
    <definedName name="Z_45B15D42_AD22_11D1_BBC3_444553540000_.wvu.Rows" hidden="1">[1]RAMISHEET!$A$4:$IV$24</definedName>
    <definedName name="Z_45B15D43_AD22_11D1_BBC3_444553540000_.wvu.Rows" hidden="1">[1]RAMISHEET!$A$4:$IV$24</definedName>
    <definedName name="Z_88C269E0_AAB5_11D1_BBC3_444553540000_.wvu.PrintTitles" hidden="1">[1]camdnac!$N$1:$W$65536</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P412" i="1" l="1"/>
  <c r="AP413" i="1"/>
  <c r="AP414" i="1"/>
  <c r="AP415" i="1"/>
  <c r="AP416" i="1"/>
  <c r="AP417" i="1"/>
  <c r="AP411" i="1"/>
  <c r="AP356" i="29"/>
  <c r="AP357" i="29"/>
  <c r="AP358" i="29"/>
  <c r="AP359" i="29"/>
  <c r="AP360" i="29"/>
  <c r="AP361" i="29"/>
  <c r="AP355" i="29"/>
  <c r="AP361" i="1"/>
  <c r="AP356" i="1"/>
  <c r="AP357" i="1"/>
  <c r="AP358" i="1"/>
  <c r="AP359" i="1"/>
  <c r="AP360" i="1"/>
  <c r="AP355" i="1"/>
  <c r="Z13" i="31"/>
  <c r="W15" i="31"/>
  <c r="W7" i="31"/>
  <c r="W8" i="31"/>
  <c r="W9" i="31"/>
  <c r="W10" i="31"/>
  <c r="W24" i="31" s="1"/>
  <c r="AE24" i="31" s="1"/>
  <c r="W11" i="31"/>
  <c r="AE11" i="31" s="1"/>
  <c r="W12" i="31"/>
  <c r="W26" i="31" s="1"/>
  <c r="AE26" i="31" s="1"/>
  <c r="W6" i="31"/>
  <c r="W20" i="31" s="1"/>
  <c r="AE20" i="31" s="1"/>
  <c r="Z7" i="31"/>
  <c r="Z8" i="31"/>
  <c r="Z9" i="31"/>
  <c r="Z10" i="31"/>
  <c r="Z11" i="31"/>
  <c r="Z12" i="31"/>
  <c r="Z14" i="31"/>
  <c r="Z6" i="31"/>
  <c r="Z33" i="31"/>
  <c r="W23" i="31"/>
  <c r="AE23" i="31" s="1"/>
  <c r="W22" i="31"/>
  <c r="AE22" i="31" s="1"/>
  <c r="AE7" i="31"/>
  <c r="AP13" i="31" l="1"/>
  <c r="AP14" i="31"/>
  <c r="AE8" i="31"/>
  <c r="AP8" i="31"/>
  <c r="AP10" i="31"/>
  <c r="AP12" i="31"/>
  <c r="AP7" i="31"/>
  <c r="AP9" i="31"/>
  <c r="AP11" i="31"/>
  <c r="AE12" i="31"/>
  <c r="AE10" i="31"/>
  <c r="W21" i="31"/>
  <c r="AE21" i="31" s="1"/>
  <c r="AE6" i="31"/>
  <c r="AE9" i="31"/>
  <c r="W25" i="31"/>
  <c r="AE25" i="31" s="1"/>
  <c r="P444" i="1" l="1"/>
  <c r="F444" i="1"/>
  <c r="K444" i="1"/>
  <c r="L7" i="30" l="1"/>
  <c r="L6" i="30"/>
  <c r="L5" i="30"/>
  <c r="G17" i="30"/>
  <c r="G16" i="30"/>
  <c r="G15" i="30"/>
  <c r="G14" i="30"/>
  <c r="G13" i="30"/>
  <c r="G11" i="30"/>
  <c r="G10" i="30"/>
  <c r="G9" i="30"/>
  <c r="G8" i="30"/>
  <c r="W4" i="30"/>
  <c r="AS3" i="30"/>
  <c r="AS2" i="30"/>
  <c r="AS4" i="30" s="1"/>
  <c r="AS8" i="30" s="1"/>
  <c r="AS9" i="30" s="1"/>
  <c r="AS11" i="30" l="1"/>
  <c r="AS15" i="30" s="1"/>
  <c r="AS16" i="30" s="1"/>
  <c r="AM272" i="29"/>
  <c r="AI272" i="29"/>
  <c r="AM270" i="29"/>
  <c r="AI270" i="29"/>
  <c r="AM268" i="29"/>
  <c r="AI268" i="29"/>
  <c r="AO635" i="29" l="1"/>
  <c r="AO633" i="29"/>
  <c r="AT631" i="29"/>
  <c r="AS631" i="29"/>
  <c r="AR631" i="29"/>
  <c r="AO631" i="29"/>
  <c r="AT629" i="29"/>
  <c r="AQ629" i="29"/>
  <c r="AO629" i="29"/>
  <c r="AT627" i="29"/>
  <c r="AS627" i="29"/>
  <c r="AR627" i="29"/>
  <c r="AQ627" i="29"/>
  <c r="AO627" i="29"/>
  <c r="AT625" i="29"/>
  <c r="AQ625" i="29"/>
  <c r="AO625" i="29"/>
  <c r="AY615" i="29"/>
  <c r="AX615" i="29"/>
  <c r="AW615" i="29"/>
  <c r="AT615" i="29"/>
  <c r="AS615" i="29"/>
  <c r="AR615" i="29"/>
  <c r="AT613" i="29"/>
  <c r="AS613" i="29"/>
  <c r="AR613" i="29"/>
  <c r="AY611" i="29"/>
  <c r="AX611" i="29"/>
  <c r="AW611" i="29"/>
  <c r="AT611" i="29"/>
  <c r="AS611" i="29"/>
  <c r="AR611" i="29"/>
  <c r="AY609" i="29"/>
  <c r="AX609" i="29"/>
  <c r="AW609" i="29"/>
  <c r="AT609" i="29"/>
  <c r="AS609" i="29"/>
  <c r="AR609" i="29"/>
  <c r="AY601" i="29"/>
  <c r="AX601" i="29"/>
  <c r="AW601" i="29"/>
  <c r="AT601" i="29"/>
  <c r="AS601" i="29"/>
  <c r="AR601" i="29"/>
  <c r="AY599" i="29"/>
  <c r="AX599" i="29"/>
  <c r="AW599" i="29"/>
  <c r="AT599" i="29"/>
  <c r="AY597" i="29"/>
  <c r="AX597" i="29"/>
  <c r="AW597" i="29"/>
  <c r="AT597" i="29"/>
  <c r="AS597" i="29"/>
  <c r="AR597" i="29"/>
  <c r="AY595" i="29"/>
  <c r="AX595" i="29"/>
  <c r="AW595" i="29"/>
  <c r="AT595" i="29"/>
  <c r="M595" i="29"/>
  <c r="AR625" i="29" s="1"/>
  <c r="AP593" i="29"/>
  <c r="B574" i="29"/>
  <c r="B572" i="29"/>
  <c r="AP567" i="29"/>
  <c r="B569" i="29" s="1"/>
  <c r="AP563" i="29"/>
  <c r="AE555" i="29"/>
  <c r="AD555" i="29"/>
  <c r="K555" i="29"/>
  <c r="J555" i="29"/>
  <c r="AE553" i="29"/>
  <c r="AD553" i="29"/>
  <c r="K553" i="29"/>
  <c r="J553" i="29"/>
  <c r="B545" i="29"/>
  <c r="AG543" i="29"/>
  <c r="AD543" i="29"/>
  <c r="V543" i="29"/>
  <c r="P543" i="29"/>
  <c r="J543" i="29"/>
  <c r="B543" i="29"/>
  <c r="AG541" i="29"/>
  <c r="AD541" i="29"/>
  <c r="V541" i="29"/>
  <c r="P541" i="29"/>
  <c r="J541" i="29"/>
  <c r="B541" i="29"/>
  <c r="AD540" i="29"/>
  <c r="V540" i="29"/>
  <c r="P540" i="29"/>
  <c r="J540" i="29"/>
  <c r="B540" i="29"/>
  <c r="AP530" i="29" a="1"/>
  <c r="AP530" i="29" s="1"/>
  <c r="V525" i="29"/>
  <c r="P525" i="29"/>
  <c r="J525" i="29"/>
  <c r="B522" i="29"/>
  <c r="G508" i="29"/>
  <c r="B508" i="29"/>
  <c r="AQ506" i="29"/>
  <c r="AP506" i="29"/>
  <c r="Y501" i="29"/>
  <c r="H499" i="29"/>
  <c r="AQ489" i="29"/>
  <c r="AP489" i="29"/>
  <c r="BG478" i="29"/>
  <c r="BC477" i="29"/>
  <c r="BG477" i="29" s="1"/>
  <c r="AP476" i="29"/>
  <c r="B478" i="29" s="1"/>
  <c r="AI455" i="29"/>
  <c r="AC455" i="29"/>
  <c r="Q455" i="29"/>
  <c r="E455" i="29"/>
  <c r="AE448" i="29"/>
  <c r="AJ448" i="29" s="1"/>
  <c r="K455" i="29" s="1"/>
  <c r="AJ443" i="29"/>
  <c r="AE443" i="29"/>
  <c r="P443" i="29"/>
  <c r="AI435" i="29"/>
  <c r="AI433" i="29"/>
  <c r="W432" i="29"/>
  <c r="S432" i="29"/>
  <c r="Z432" i="29" s="1"/>
  <c r="AR427" i="29"/>
  <c r="AR428" i="29" s="1"/>
  <c r="BG476" i="29" s="1"/>
  <c r="BG475" i="29" s="1"/>
  <c r="W417" i="29"/>
  <c r="AE417" i="29" s="1"/>
  <c r="C416" i="29"/>
  <c r="AQ416" i="29" s="1"/>
  <c r="W415" i="29"/>
  <c r="AE415" i="29" s="1"/>
  <c r="C415" i="29"/>
  <c r="AQ415" i="29" s="1"/>
  <c r="AQ414" i="29"/>
  <c r="W414" i="29"/>
  <c r="AE414" i="29" s="1"/>
  <c r="C414" i="29"/>
  <c r="AQ413" i="29"/>
  <c r="W413" i="29"/>
  <c r="AE413" i="29" s="1"/>
  <c r="C413" i="29"/>
  <c r="W412" i="29"/>
  <c r="AE412" i="29" s="1"/>
  <c r="C412" i="29"/>
  <c r="AQ412" i="29" s="1"/>
  <c r="W411" i="29"/>
  <c r="AE411" i="29" s="1"/>
  <c r="C411" i="29"/>
  <c r="AQ411" i="29" s="1"/>
  <c r="AQ410" i="29"/>
  <c r="W410" i="29"/>
  <c r="AE410" i="29" s="1"/>
  <c r="C410" i="29"/>
  <c r="AE409" i="29"/>
  <c r="W409" i="29"/>
  <c r="AQ408" i="29"/>
  <c r="W399" i="29"/>
  <c r="AC397" i="29"/>
  <c r="W384" i="29"/>
  <c r="W383" i="29"/>
  <c r="W382" i="29"/>
  <c r="W381" i="29"/>
  <c r="W380" i="29"/>
  <c r="S380" i="29"/>
  <c r="AI380" i="29" s="1"/>
  <c r="W379" i="29"/>
  <c r="W378" i="29"/>
  <c r="AD370" i="29"/>
  <c r="R370" i="29"/>
  <c r="AI370" i="29" s="1"/>
  <c r="AD369" i="29"/>
  <c r="AP368" i="29"/>
  <c r="W362" i="29"/>
  <c r="AE362" i="29" s="1"/>
  <c r="C362" i="29"/>
  <c r="AQ362" i="29" s="1"/>
  <c r="W361" i="29"/>
  <c r="W385" i="29" s="1"/>
  <c r="C361" i="29"/>
  <c r="AQ361" i="29" s="1"/>
  <c r="AE360" i="29"/>
  <c r="AE384" i="29" s="1"/>
  <c r="S360" i="29"/>
  <c r="S384" i="29" s="1"/>
  <c r="AI384" i="29" s="1"/>
  <c r="C360" i="29"/>
  <c r="C384" i="29" s="1"/>
  <c r="AE359" i="29"/>
  <c r="AE383" i="29" s="1"/>
  <c r="S359" i="29"/>
  <c r="C359" i="29"/>
  <c r="C383" i="29" s="1"/>
  <c r="AQ358" i="29"/>
  <c r="AE358" i="29"/>
  <c r="AE382" i="29" s="1"/>
  <c r="S358" i="29"/>
  <c r="AI358" i="29" s="1"/>
  <c r="C358" i="29"/>
  <c r="C382" i="29" s="1"/>
  <c r="AI357" i="29"/>
  <c r="AE357" i="29"/>
  <c r="AE381" i="29" s="1"/>
  <c r="S357" i="29"/>
  <c r="S381" i="29" s="1"/>
  <c r="AI381" i="29" s="1"/>
  <c r="C357" i="29"/>
  <c r="C381" i="29" s="1"/>
  <c r="AE356" i="29"/>
  <c r="AE380" i="29" s="1"/>
  <c r="S356" i="29"/>
  <c r="C356" i="29"/>
  <c r="C380" i="29" s="1"/>
  <c r="AI355" i="29"/>
  <c r="AE355" i="29"/>
  <c r="AE379" i="29" s="1"/>
  <c r="S355" i="29"/>
  <c r="C355" i="29"/>
  <c r="C379" i="29" s="1"/>
  <c r="AE354" i="29"/>
  <c r="AE378" i="29" s="1"/>
  <c r="S354" i="29"/>
  <c r="AQ352" i="29"/>
  <c r="AH333" i="29"/>
  <c r="S362" i="29" s="1"/>
  <c r="L333" i="29"/>
  <c r="C417" i="29" s="1"/>
  <c r="AQ417" i="29" s="1"/>
  <c r="L319" i="29"/>
  <c r="C409" i="29" s="1"/>
  <c r="AQ409" i="29" s="1"/>
  <c r="AH310" i="29"/>
  <c r="AH312" i="29" s="1"/>
  <c r="AH308" i="29"/>
  <c r="AH306" i="29"/>
  <c r="AH332" i="29" s="1"/>
  <c r="S361" i="29" s="1"/>
  <c r="S385" i="29" s="1"/>
  <c r="AI385" i="29" s="1"/>
  <c r="AF300" i="29"/>
  <c r="AS276" i="29"/>
  <c r="AR276" i="29"/>
  <c r="AQ276" i="29" s="1"/>
  <c r="AP276" i="29" s="1"/>
  <c r="AS274" i="29"/>
  <c r="AR274" i="29"/>
  <c r="AQ274" i="29" s="1"/>
  <c r="AP274" i="29" s="1"/>
  <c r="AS272" i="29"/>
  <c r="AR272" i="29"/>
  <c r="AS270" i="29"/>
  <c r="AR270" i="29"/>
  <c r="AS268" i="29"/>
  <c r="AR268" i="29"/>
  <c r="AR263" i="29"/>
  <c r="AQ263" i="29"/>
  <c r="AR262" i="29"/>
  <c r="AQ262" i="29"/>
  <c r="AR261" i="29"/>
  <c r="AQ261" i="29"/>
  <c r="AR260" i="29"/>
  <c r="AQ260" i="29"/>
  <c r="AR259" i="29"/>
  <c r="AQ259" i="29"/>
  <c r="AM259" i="29"/>
  <c r="AO259" i="29" s="1"/>
  <c r="AR258" i="29"/>
  <c r="AQ258" i="29"/>
  <c r="AR257" i="29"/>
  <c r="AQ257" i="29"/>
  <c r="AM989" i="29"/>
  <c r="AP987" i="29"/>
  <c r="AP985" i="29"/>
  <c r="J985" i="29"/>
  <c r="W983" i="29"/>
  <c r="J983" i="29"/>
  <c r="AQ982" i="29"/>
  <c r="AQ487" i="29" s="1"/>
  <c r="AO232" i="29"/>
  <c r="AO231" i="29"/>
  <c r="AO230" i="29"/>
  <c r="AO229" i="29"/>
  <c r="AP229" i="29" s="1"/>
  <c r="W229" i="29"/>
  <c r="AO164" i="29"/>
  <c r="AO163" i="29"/>
  <c r="AO162" i="29"/>
  <c r="AO161" i="29"/>
  <c r="AO160" i="29"/>
  <c r="AM150" i="29" a="1"/>
  <c r="AM150" i="29" s="1"/>
  <c r="AO148" i="29"/>
  <c r="AO147" i="29" s="1"/>
  <c r="AP147" i="29" s="1"/>
  <c r="AO136" i="29"/>
  <c r="AO135" i="29"/>
  <c r="H135" i="29"/>
  <c r="AO134" i="29"/>
  <c r="AQ129" i="29"/>
  <c r="AQ128" i="29"/>
  <c r="AO128" i="29"/>
  <c r="AP128" i="29" s="1"/>
  <c r="AQ127" i="29"/>
  <c r="AO99" i="29"/>
  <c r="AO98" i="29"/>
  <c r="AO93" i="29"/>
  <c r="AO92" i="29"/>
  <c r="AO91" i="29"/>
  <c r="AS86" i="29"/>
  <c r="AR86" i="29"/>
  <c r="AQ86" i="29"/>
  <c r="AO82" i="29"/>
  <c r="AO81" i="29"/>
  <c r="AU75" i="29"/>
  <c r="AQ72" i="29"/>
  <c r="AP72" i="29"/>
  <c r="AR69" i="29"/>
  <c r="AQ69" i="29"/>
  <c r="AP69" i="29"/>
  <c r="AP59" i="29"/>
  <c r="AR54" i="29"/>
  <c r="AQ54" i="29"/>
  <c r="AP54" i="29"/>
  <c r="AS51" i="29"/>
  <c r="AR49" i="29"/>
  <c r="AQ49" i="29"/>
  <c r="AP49" i="29"/>
  <c r="AS47" i="29"/>
  <c r="AY44" i="29" a="1"/>
  <c r="AY44" i="29" s="1"/>
  <c r="AY526" i="29" s="1"/>
  <c r="B536" i="29" s="1"/>
  <c r="AX44" i="29" a="1"/>
  <c r="AX44" i="29" s="1"/>
  <c r="AX526" i="29" s="1"/>
  <c r="B534" i="29" s="1"/>
  <c r="AW44" i="29" a="1"/>
  <c r="AW44" i="29" s="1"/>
  <c r="AW526" i="29" s="1"/>
  <c r="B532" i="29" s="1"/>
  <c r="AV44" i="29" a="1"/>
  <c r="AV44" i="29" s="1"/>
  <c r="AV526" i="29" s="1"/>
  <c r="B530" i="29" s="1"/>
  <c r="AU44" i="29" a="1"/>
  <c r="AU44" i="29" s="1"/>
  <c r="AU526" i="29" s="1"/>
  <c r="B528" i="29" s="1"/>
  <c r="AP44" i="29"/>
  <c r="AP39" i="29"/>
  <c r="BA23" i="29"/>
  <c r="U20" i="29"/>
  <c r="AP17" i="29"/>
  <c r="AQ17" i="29" s="1"/>
  <c r="BA8" i="29"/>
  <c r="BA1" i="29"/>
  <c r="BA4" i="29" s="1"/>
  <c r="AI622" i="29" l="1"/>
  <c r="AM622" i="29" s="1"/>
  <c r="AO623" i="29" s="1"/>
  <c r="AQ611" i="29"/>
  <c r="AO611" i="29" s="1"/>
  <c r="AV601" i="29"/>
  <c r="AP601" i="29" s="1"/>
  <c r="AV611" i="29"/>
  <c r="AP611" i="29" s="1"/>
  <c r="AV595" i="29"/>
  <c r="AP595" i="29" s="1"/>
  <c r="AQ270" i="29"/>
  <c r="AP270" i="29" s="1"/>
  <c r="AQ268" i="29"/>
  <c r="AP268" i="29" s="1"/>
  <c r="AQ272" i="29"/>
  <c r="AP272" i="29" s="1"/>
  <c r="BA13" i="29"/>
  <c r="AQ125" i="29"/>
  <c r="AP125" i="29" s="1"/>
  <c r="AO159" i="29"/>
  <c r="AP161" i="29" s="1"/>
  <c r="AQ601" i="29"/>
  <c r="AO601" i="29" s="1"/>
  <c r="AV615" i="29"/>
  <c r="AP615" i="29" s="1"/>
  <c r="AQ597" i="29"/>
  <c r="AO597" i="29" s="1"/>
  <c r="AQ615" i="29"/>
  <c r="AO615" i="29" s="1"/>
  <c r="AO90" i="29"/>
  <c r="AP90" i="29" s="1"/>
  <c r="AQ265" i="29"/>
  <c r="AI259" i="29" s="1"/>
  <c r="AO258" i="29" s="1"/>
  <c r="AO257" i="29" s="1"/>
  <c r="AP258" i="29" s="1"/>
  <c r="AI360" i="29"/>
  <c r="AP569" i="29"/>
  <c r="AQ609" i="29"/>
  <c r="AO609" i="29" s="1"/>
  <c r="AO622" i="29"/>
  <c r="AO621" i="29" s="1"/>
  <c r="AP621" i="29" s="1"/>
  <c r="AR51" i="29"/>
  <c r="AO69" i="29"/>
  <c r="AP68" i="29" s="1"/>
  <c r="AP86" i="29"/>
  <c r="AT560" i="29" s="1"/>
  <c r="AQ360" i="29"/>
  <c r="AE361" i="29"/>
  <c r="AE385" i="29" s="1"/>
  <c r="AV597" i="29"/>
  <c r="AP597" i="29" s="1"/>
  <c r="AV599" i="29"/>
  <c r="AP599" i="29" s="1"/>
  <c r="AP636" i="29"/>
  <c r="AO72" i="29"/>
  <c r="AP71" i="29" s="1"/>
  <c r="AO80" i="29"/>
  <c r="AP80" i="29" s="1"/>
  <c r="AO97" i="29"/>
  <c r="AP97" i="29" s="1"/>
  <c r="C354" i="29"/>
  <c r="AQ355" i="29"/>
  <c r="AQ356" i="29"/>
  <c r="AI490" i="29"/>
  <c r="AI497" i="29" s="1"/>
  <c r="AI506" i="29" s="1"/>
  <c r="AV609" i="29"/>
  <c r="AP609" i="29" s="1"/>
  <c r="AQ613" i="29"/>
  <c r="AO613" i="29" s="1"/>
  <c r="U22" i="29"/>
  <c r="L549" i="29" s="1"/>
  <c r="AF549" i="29" s="1"/>
  <c r="AQ51" i="29"/>
  <c r="S417" i="29"/>
  <c r="AP362" i="29"/>
  <c r="AI362" i="29"/>
  <c r="J536" i="29" s="1"/>
  <c r="AD532" i="29" s="1"/>
  <c r="AQ357" i="29"/>
  <c r="C385" i="29"/>
  <c r="S416" i="29"/>
  <c r="BC476" i="29"/>
  <c r="BC475" i="29" s="1"/>
  <c r="S382" i="29"/>
  <c r="AI382" i="29" s="1"/>
  <c r="S413" i="29"/>
  <c r="BA26" i="29"/>
  <c r="BA22" i="29"/>
  <c r="BA15" i="29"/>
  <c r="BA11" i="29"/>
  <c r="BA5" i="29"/>
  <c r="BA9" i="29"/>
  <c r="BA14" i="29"/>
  <c r="BA17" i="29"/>
  <c r="BA20" i="29"/>
  <c r="BA24" i="29"/>
  <c r="S411" i="29"/>
  <c r="S414" i="29"/>
  <c r="S383" i="29"/>
  <c r="AI383" i="29" s="1"/>
  <c r="AQ359" i="29"/>
  <c r="BA2" i="29"/>
  <c r="BA6" i="29"/>
  <c r="BA10" i="29"/>
  <c r="AJ16" i="29"/>
  <c r="BA18" i="29"/>
  <c r="BA21" i="29"/>
  <c r="BA25" i="29"/>
  <c r="BA3" i="29"/>
  <c r="BA7" i="29"/>
  <c r="BA12" i="29"/>
  <c r="BA16" i="29"/>
  <c r="BA19" i="29"/>
  <c r="AO133" i="29"/>
  <c r="AP133" i="29" s="1"/>
  <c r="AQ494" i="29"/>
  <c r="AP494" i="29"/>
  <c r="S378" i="29"/>
  <c r="AI378" i="29" s="1"/>
  <c r="S363" i="29"/>
  <c r="AI354" i="29"/>
  <c r="S410" i="29"/>
  <c r="S379" i="29"/>
  <c r="AI379" i="29" s="1"/>
  <c r="AI356" i="29"/>
  <c r="AI359" i="29"/>
  <c r="S415" i="29"/>
  <c r="AI361" i="29"/>
  <c r="S409" i="29"/>
  <c r="S412" i="29"/>
  <c r="AB490" i="29"/>
  <c r="B526" i="29"/>
  <c r="O595" i="29"/>
  <c r="AR595" i="29"/>
  <c r="W416" i="29"/>
  <c r="AE416" i="29" s="1"/>
  <c r="AQ271" i="28"/>
  <c r="J253" i="28"/>
  <c r="B250" i="28"/>
  <c r="AM247" i="28"/>
  <c r="AI247" i="28"/>
  <c r="AI245" i="28"/>
  <c r="AE245" i="28"/>
  <c r="AM243" i="28"/>
  <c r="AI243" i="28"/>
  <c r="AJ241" i="28"/>
  <c r="AJ239" i="28"/>
  <c r="J243" i="28"/>
  <c r="J238" i="28"/>
  <c r="AJ58" i="28"/>
  <c r="J58" i="28"/>
  <c r="AJ53" i="28"/>
  <c r="AP53" i="28" s="1"/>
  <c r="W53" i="28"/>
  <c r="J53" i="28"/>
  <c r="L48" i="28"/>
  <c r="AP48" i="28" s="1"/>
  <c r="Y38" i="28"/>
  <c r="I38" i="28"/>
  <c r="F36" i="28"/>
  <c r="S34" i="28"/>
  <c r="F34" i="28"/>
  <c r="X32" i="28"/>
  <c r="S32" i="28"/>
  <c r="F32" i="28"/>
  <c r="AJ30" i="28"/>
  <c r="AB30" i="28"/>
  <c r="F30" i="28"/>
  <c r="M28" i="28"/>
  <c r="AH14" i="28"/>
  <c r="M14" i="28"/>
  <c r="AE652" i="28" s="1"/>
  <c r="M12" i="28"/>
  <c r="M10" i="28"/>
  <c r="H6" i="28"/>
  <c r="AJ18" i="28"/>
  <c r="U24" i="28"/>
  <c r="AQ53" i="28"/>
  <c r="AR53" i="28"/>
  <c r="AP58" i="28"/>
  <c r="AP63" i="28"/>
  <c r="AP73" i="28"/>
  <c r="AO73" i="28" s="1"/>
  <c r="AP72" i="28" s="1"/>
  <c r="AQ73" i="28"/>
  <c r="AR73" i="28"/>
  <c r="AO85" i="28"/>
  <c r="AO84" i="28" s="1"/>
  <c r="AP84" i="28" s="1"/>
  <c r="AO86" i="28"/>
  <c r="AO95" i="28"/>
  <c r="AO96" i="28"/>
  <c r="AO97" i="28"/>
  <c r="AO94" i="28" s="1"/>
  <c r="AP94" i="28" s="1"/>
  <c r="AO102" i="28"/>
  <c r="AO101" i="28" s="1"/>
  <c r="AP101" i="28" s="1"/>
  <c r="AO103" i="28"/>
  <c r="AQ131" i="28"/>
  <c r="AO132" i="28"/>
  <c r="AP132" i="28" s="1"/>
  <c r="AQ132" i="28"/>
  <c r="AQ133" i="28"/>
  <c r="AO138" i="28"/>
  <c r="AO137" i="28" s="1"/>
  <c r="H139" i="28"/>
  <c r="AO139" i="28"/>
  <c r="AO140" i="28"/>
  <c r="AO164" i="28"/>
  <c r="AO165" i="28"/>
  <c r="AO166" i="28"/>
  <c r="AO167" i="28"/>
  <c r="AO163" i="28" s="1"/>
  <c r="AP165" i="28" s="1"/>
  <c r="AO168" i="28"/>
  <c r="W233" i="28"/>
  <c r="AO234" i="28" s="1"/>
  <c r="AO235" i="28"/>
  <c r="AO236" i="28"/>
  <c r="AP249" i="28"/>
  <c r="AO262" i="28"/>
  <c r="AQ263" i="28"/>
  <c r="AR263" i="28"/>
  <c r="AQ264" i="28"/>
  <c r="AR264" i="28"/>
  <c r="AM265" i="28"/>
  <c r="AO265" i="28"/>
  <c r="AQ265" i="28"/>
  <c r="AR265" i="28"/>
  <c r="AQ266" i="28"/>
  <c r="AR266" i="28"/>
  <c r="AQ267" i="28"/>
  <c r="AR267" i="28"/>
  <c r="AQ268" i="28"/>
  <c r="AR268" i="28"/>
  <c r="AQ269" i="28"/>
  <c r="AR269" i="28"/>
  <c r="AR274" i="28"/>
  <c r="AS274" i="28"/>
  <c r="AR276" i="28"/>
  <c r="AS276" i="28"/>
  <c r="AR278" i="28"/>
  <c r="AS278" i="28"/>
  <c r="AR280" i="28"/>
  <c r="AQ280" i="28" s="1"/>
  <c r="AP280" i="28" s="1"/>
  <c r="AS280" i="28"/>
  <c r="AR282" i="28"/>
  <c r="AS282" i="28"/>
  <c r="AP380" i="28"/>
  <c r="R381" i="28"/>
  <c r="AI381" i="28" s="1"/>
  <c r="AD381" i="28"/>
  <c r="AD382" i="28"/>
  <c r="AI382" i="28"/>
  <c r="C390" i="28"/>
  <c r="S390" i="28"/>
  <c r="AE390" i="28"/>
  <c r="AI390" i="28"/>
  <c r="C391" i="28"/>
  <c r="S391" i="28"/>
  <c r="AE391" i="28"/>
  <c r="AI391" i="28"/>
  <c r="C392" i="28"/>
  <c r="S392" i="28"/>
  <c r="AE392" i="28"/>
  <c r="AI392" i="28"/>
  <c r="C393" i="28"/>
  <c r="S393" i="28"/>
  <c r="AE393" i="28"/>
  <c r="AI393" i="28"/>
  <c r="C394" i="28"/>
  <c r="S394" i="28"/>
  <c r="AE394" i="28"/>
  <c r="AI394" i="28"/>
  <c r="C395" i="28"/>
  <c r="S395" i="28"/>
  <c r="AE395" i="28"/>
  <c r="AI395" i="28"/>
  <c r="C396" i="28"/>
  <c r="S396" i="28"/>
  <c r="AE396" i="28"/>
  <c r="AI396" i="28"/>
  <c r="C397" i="28"/>
  <c r="S397" i="28"/>
  <c r="W397" i="28"/>
  <c r="AE397" i="28"/>
  <c r="AI397" i="28"/>
  <c r="AC409" i="28"/>
  <c r="S411" i="28"/>
  <c r="Z411" i="28" s="1"/>
  <c r="W411" i="28"/>
  <c r="AP424" i="28"/>
  <c r="AQ424" i="28"/>
  <c r="AR424" i="28"/>
  <c r="AS424" i="28"/>
  <c r="AP427" i="28"/>
  <c r="Q428" i="28"/>
  <c r="Q429" i="28" s="1"/>
  <c r="AI430" i="28"/>
  <c r="S431" i="28"/>
  <c r="Z431" i="28" s="1"/>
  <c r="AI431" i="28"/>
  <c r="S433" i="28"/>
  <c r="Z433" i="28" s="1"/>
  <c r="AI433" i="28"/>
  <c r="U446" i="28"/>
  <c r="AE446" i="28"/>
  <c r="U449" i="28"/>
  <c r="F453" i="28"/>
  <c r="AI464" i="28"/>
  <c r="B513" i="28"/>
  <c r="B517" i="28"/>
  <c r="AK523" i="28"/>
  <c r="J532" i="28"/>
  <c r="P532" i="28"/>
  <c r="V532" i="28"/>
  <c r="AG532" i="28"/>
  <c r="J534" i="28"/>
  <c r="P534" i="28"/>
  <c r="V534" i="28"/>
  <c r="AG534" i="28"/>
  <c r="AR576" i="28"/>
  <c r="AQ576" i="28" s="1"/>
  <c r="AO576" i="28" s="1"/>
  <c r="AS576" i="28"/>
  <c r="AT576" i="28"/>
  <c r="AW576" i="28"/>
  <c r="AV576" i="28" s="1"/>
  <c r="AP576" i="28" s="1"/>
  <c r="AX576" i="28"/>
  <c r="AY576" i="28"/>
  <c r="AR578" i="28"/>
  <c r="AS578" i="28"/>
  <c r="AT578" i="28"/>
  <c r="AW578" i="28"/>
  <c r="AV578" i="28" s="1"/>
  <c r="AP578" i="28" s="1"/>
  <c r="AX578" i="28"/>
  <c r="AY578" i="28"/>
  <c r="AR580" i="28"/>
  <c r="AQ580" i="28" s="1"/>
  <c r="AO580" i="28" s="1"/>
  <c r="AS580" i="28"/>
  <c r="AT580" i="28"/>
  <c r="AW580" i="28"/>
  <c r="AV580" i="28" s="1"/>
  <c r="AP580" i="28" s="1"/>
  <c r="AX580" i="28"/>
  <c r="AY580" i="28"/>
  <c r="AR582" i="28"/>
  <c r="AS582" i="28"/>
  <c r="AT582" i="28"/>
  <c r="AW582" i="28"/>
  <c r="AX582" i="28"/>
  <c r="AY582" i="28"/>
  <c r="AR590" i="28"/>
  <c r="AQ590" i="28" s="1"/>
  <c r="AO590" i="28" s="1"/>
  <c r="AS590" i="28"/>
  <c r="AT590" i="28"/>
  <c r="AW590" i="28"/>
  <c r="AV590" i="28" s="1"/>
  <c r="AP590" i="28" s="1"/>
  <c r="AX590" i="28"/>
  <c r="AY590" i="28"/>
  <c r="AR592" i="28"/>
  <c r="AS592" i="28"/>
  <c r="AT592" i="28"/>
  <c r="AW592" i="28"/>
  <c r="AV592" i="28" s="1"/>
  <c r="AP592" i="28" s="1"/>
  <c r="AX592" i="28"/>
  <c r="AY592" i="28"/>
  <c r="AR594" i="28"/>
  <c r="AS594" i="28"/>
  <c r="AT594" i="28"/>
  <c r="AR596" i="28"/>
  <c r="AS596" i="28"/>
  <c r="AT596" i="28"/>
  <c r="AW596" i="28"/>
  <c r="AX596" i="28"/>
  <c r="AY596" i="28"/>
  <c r="AO606" i="28"/>
  <c r="AQ606" i="28"/>
  <c r="AR606" i="28"/>
  <c r="AS606" i="28"/>
  <c r="AT606" i="28"/>
  <c r="AO608" i="28"/>
  <c r="AQ608" i="28"/>
  <c r="AR608" i="28"/>
  <c r="AS608" i="28"/>
  <c r="AT608" i="28"/>
  <c r="AO610" i="28"/>
  <c r="AQ610" i="28"/>
  <c r="AR610" i="28"/>
  <c r="AS610" i="28"/>
  <c r="AT610" i="28"/>
  <c r="AO612" i="28"/>
  <c r="AR612" i="28"/>
  <c r="AS612" i="28"/>
  <c r="AT612" i="28"/>
  <c r="AO614" i="28"/>
  <c r="AO616" i="28"/>
  <c r="AF648" i="28"/>
  <c r="L648" i="28" s="1"/>
  <c r="K652" i="28"/>
  <c r="K654" i="28"/>
  <c r="AE654" i="28"/>
  <c r="AP574" i="28" l="1"/>
  <c r="AP51" i="29"/>
  <c r="M599" i="29" s="1"/>
  <c r="AR599" i="29" s="1"/>
  <c r="AP363" i="29"/>
  <c r="C378" i="29"/>
  <c r="AQ354" i="29"/>
  <c r="AI363" i="29"/>
  <c r="AP469" i="29"/>
  <c r="D508" i="29"/>
  <c r="D492" i="29"/>
  <c r="S399" i="29"/>
  <c r="Z399" i="29" s="1"/>
  <c r="Z363" i="29"/>
  <c r="AP414" i="29"/>
  <c r="AI414" i="29"/>
  <c r="AB497" i="29"/>
  <c r="AB506" i="29"/>
  <c r="AP415" i="29"/>
  <c r="AI415" i="29"/>
  <c r="AI387" i="29"/>
  <c r="AP411" i="29"/>
  <c r="AI411" i="29"/>
  <c r="AI412" i="29"/>
  <c r="AP412" i="29"/>
  <c r="AP410" i="29"/>
  <c r="AI410" i="29"/>
  <c r="AI413" i="29"/>
  <c r="AP413" i="29"/>
  <c r="AI416" i="29"/>
  <c r="AP416" i="29"/>
  <c r="AP418" i="29" s="1"/>
  <c r="AI417" i="29"/>
  <c r="AP417" i="29"/>
  <c r="AS625" i="29"/>
  <c r="AS595" i="29"/>
  <c r="AQ595" i="29" s="1"/>
  <c r="AO595" i="29" s="1"/>
  <c r="S418" i="29"/>
  <c r="Z418" i="29" s="1"/>
  <c r="AI409" i="29"/>
  <c r="AK532" i="29"/>
  <c r="AQ58" i="28"/>
  <c r="AR58" i="28"/>
  <c r="AQ582" i="28"/>
  <c r="AO582" i="28" s="1"/>
  <c r="AQ278" i="28"/>
  <c r="AP278" i="28" s="1"/>
  <c r="AQ596" i="28"/>
  <c r="AO596" i="28" s="1"/>
  <c r="AV582" i="28"/>
  <c r="AP582" i="28" s="1"/>
  <c r="AQ276" i="28"/>
  <c r="AP276" i="28" s="1"/>
  <c r="AO233" i="28"/>
  <c r="AP233" i="28" s="1"/>
  <c r="AQ129" i="28"/>
  <c r="AQ594" i="28"/>
  <c r="AO594" i="28" s="1"/>
  <c r="AI399" i="28"/>
  <c r="AI402" i="28" s="1"/>
  <c r="AQ282" i="28"/>
  <c r="AP282" i="28" s="1"/>
  <c r="AQ274" i="28"/>
  <c r="AP274" i="28" s="1"/>
  <c r="AI603" i="28"/>
  <c r="AO603" i="28" s="1"/>
  <c r="AV596" i="28"/>
  <c r="AP596" i="28" s="1"/>
  <c r="AQ592" i="28"/>
  <c r="AO592" i="28" s="1"/>
  <c r="AQ578" i="28"/>
  <c r="AO578" i="28" s="1"/>
  <c r="AI265" i="28"/>
  <c r="AO264" i="28" s="1"/>
  <c r="AO263" i="28" s="1"/>
  <c r="AP264" i="28" s="1"/>
  <c r="AI401" i="28"/>
  <c r="AI403" i="28" s="1"/>
  <c r="AI383" i="28"/>
  <c r="AI385" i="28" s="1"/>
  <c r="AP477" i="1"/>
  <c r="AP401" i="29" l="1"/>
  <c r="AS49" i="29"/>
  <c r="AR629" i="29"/>
  <c r="O599" i="29"/>
  <c r="AS599" i="29" s="1"/>
  <c r="AQ599" i="29" s="1"/>
  <c r="AO599" i="29" s="1"/>
  <c r="AQ366" i="29"/>
  <c r="AI418" i="29"/>
  <c r="AP387" i="29"/>
  <c r="AI389" i="29"/>
  <c r="AQ508" i="29" s="1"/>
  <c r="AM603" i="28"/>
  <c r="AO604" i="28" s="1"/>
  <c r="AI405" i="28"/>
  <c r="AP385" i="28"/>
  <c r="AO602" i="28"/>
  <c r="AP602" i="28" s="1"/>
  <c r="AP617" i="28"/>
  <c r="AC456" i="1"/>
  <c r="Q456" i="1"/>
  <c r="E456" i="1"/>
  <c r="AJ444" i="1"/>
  <c r="AE449" i="1" s="1"/>
  <c r="AE444" i="1"/>
  <c r="W433" i="1"/>
  <c r="W411" i="1"/>
  <c r="W412" i="1"/>
  <c r="W413" i="1"/>
  <c r="W414" i="1"/>
  <c r="W415" i="1"/>
  <c r="W416" i="1"/>
  <c r="W410" i="1"/>
  <c r="AI436" i="1"/>
  <c r="AI434" i="1"/>
  <c r="AR428" i="1"/>
  <c r="AJ449" i="1" l="1"/>
  <c r="K456" i="1" s="1"/>
  <c r="AI456" i="1" s="1"/>
  <c r="AS629" i="29"/>
  <c r="AI508" i="29"/>
  <c r="V526" i="29" s="1"/>
  <c r="AI421" i="29"/>
  <c r="AI419" i="29"/>
  <c r="AP390" i="29"/>
  <c r="AP508" i="29"/>
  <c r="AI409" i="28"/>
  <c r="AI411" i="28" s="1"/>
  <c r="C417" i="1"/>
  <c r="AQ417" i="1" s="1"/>
  <c r="AE416" i="1"/>
  <c r="C416" i="1"/>
  <c r="AQ416" i="1" s="1"/>
  <c r="AE415" i="1"/>
  <c r="C415" i="1"/>
  <c r="AQ415" i="1" s="1"/>
  <c r="AE414" i="1"/>
  <c r="C414" i="1"/>
  <c r="AQ414" i="1" s="1"/>
  <c r="AE413" i="1"/>
  <c r="C413" i="1"/>
  <c r="AQ413" i="1" s="1"/>
  <c r="AE412" i="1"/>
  <c r="C412" i="1"/>
  <c r="AQ412" i="1" s="1"/>
  <c r="AE411" i="1"/>
  <c r="C411" i="1"/>
  <c r="AQ411" i="1" s="1"/>
  <c r="AE410" i="1"/>
  <c r="AQ409" i="1"/>
  <c r="AQ72" i="1"/>
  <c r="AP72" i="1"/>
  <c r="AO148" i="1"/>
  <c r="AO147" i="1" s="1"/>
  <c r="AP147" i="1" s="1"/>
  <c r="AQ524" i="29" l="1"/>
  <c r="U508" i="29"/>
  <c r="AB508" i="29"/>
  <c r="U506" i="29" s="1"/>
  <c r="W455" i="29"/>
  <c r="AI473" i="29"/>
  <c r="AO72" i="1"/>
  <c r="AP71" i="1" s="1"/>
  <c r="U20" i="1"/>
  <c r="U22" i="1" s="1"/>
  <c r="L21" i="11" a="1"/>
  <c r="L21" i="11" s="1"/>
  <c r="AA99" i="27"/>
  <c r="AA100" i="27"/>
  <c r="AA101" i="27"/>
  <c r="AA102" i="27"/>
  <c r="AA103" i="27"/>
  <c r="AA98" i="27"/>
  <c r="Z99" i="27"/>
  <c r="Z100" i="27"/>
  <c r="Z101" i="27"/>
  <c r="Z102" i="27"/>
  <c r="Z103" i="27"/>
  <c r="Z98" i="27"/>
  <c r="L11" i="27"/>
  <c r="M11" i="27"/>
  <c r="AI11" i="27"/>
  <c r="N11" i="27"/>
  <c r="AJ11" i="27"/>
  <c r="O11" i="27"/>
  <c r="AK11" i="27"/>
  <c r="L12" i="27"/>
  <c r="M12" i="27"/>
  <c r="N12" i="27"/>
  <c r="O12" i="27"/>
  <c r="AH12" i="27"/>
  <c r="AI12" i="27"/>
  <c r="AJ12" i="27"/>
  <c r="AK12" i="27"/>
  <c r="P13" i="27"/>
  <c r="T13" i="27"/>
  <c r="AM13" i="27"/>
  <c r="A14" i="27"/>
  <c r="P14" i="27"/>
  <c r="T14" i="27"/>
  <c r="Y14" i="27"/>
  <c r="AH14" i="27"/>
  <c r="AI14" i="27"/>
  <c r="AI15" i="27"/>
  <c r="AI16" i="27"/>
  <c r="AI17" i="27"/>
  <c r="AI18" i="27"/>
  <c r="AI19" i="27"/>
  <c r="AI20" i="27"/>
  <c r="AI21" i="27"/>
  <c r="AI22" i="27"/>
  <c r="AI23" i="27"/>
  <c r="AI24" i="27"/>
  <c r="AI25" i="27"/>
  <c r="AI26" i="27"/>
  <c r="AI27" i="27"/>
  <c r="AI28" i="27"/>
  <c r="AI29" i="27"/>
  <c r="AI30" i="27"/>
  <c r="AI31" i="27"/>
  <c r="AI32" i="27"/>
  <c r="AI33" i="27"/>
  <c r="AI34" i="27"/>
  <c r="AI35" i="27"/>
  <c r="AI36" i="27"/>
  <c r="AI37" i="27"/>
  <c r="AI38" i="27"/>
  <c r="AI39" i="27"/>
  <c r="AI40" i="27"/>
  <c r="AI41" i="27"/>
  <c r="AI42" i="27"/>
  <c r="AI43" i="27"/>
  <c r="AI44" i="27"/>
  <c r="AI45" i="27"/>
  <c r="AI46" i="27"/>
  <c r="AI47" i="27"/>
  <c r="AI48" i="27"/>
  <c r="AI49" i="27"/>
  <c r="AI50" i="27"/>
  <c r="AI51" i="27"/>
  <c r="AI52" i="27"/>
  <c r="AI53" i="27"/>
  <c r="AI54" i="27"/>
  <c r="AI55" i="27"/>
  <c r="AI56" i="27"/>
  <c r="AI57" i="27"/>
  <c r="AI58" i="27"/>
  <c r="AI59" i="27"/>
  <c r="AI60" i="27"/>
  <c r="AI61" i="27"/>
  <c r="AI62" i="27"/>
  <c r="AI63" i="27"/>
  <c r="AI64" i="27"/>
  <c r="AI65" i="27"/>
  <c r="AI66" i="27"/>
  <c r="AI67" i="27"/>
  <c r="AI68" i="27"/>
  <c r="AI69" i="27"/>
  <c r="AI70" i="27"/>
  <c r="AI71" i="27"/>
  <c r="AI72" i="27"/>
  <c r="AI73" i="27"/>
  <c r="AI74" i="27"/>
  <c r="AI75" i="27"/>
  <c r="AI76" i="27"/>
  <c r="AI77" i="27"/>
  <c r="AI78" i="27"/>
  <c r="AI79" i="27"/>
  <c r="AI80" i="27"/>
  <c r="AI81" i="27"/>
  <c r="AI82" i="27"/>
  <c r="AI83" i="27"/>
  <c r="AI84" i="27"/>
  <c r="AI85" i="27"/>
  <c r="AI86" i="27"/>
  <c r="AI87" i="27"/>
  <c r="AI88" i="27"/>
  <c r="AI89" i="27"/>
  <c r="AI90" i="27"/>
  <c r="AI91" i="27"/>
  <c r="AI92" i="27"/>
  <c r="AJ14" i="27"/>
  <c r="AJ15" i="27"/>
  <c r="AJ16" i="27"/>
  <c r="AJ17" i="27"/>
  <c r="AJ18" i="27"/>
  <c r="AJ19" i="27"/>
  <c r="AJ20" i="27"/>
  <c r="AJ21" i="27"/>
  <c r="AJ22" i="27"/>
  <c r="AJ23" i="27"/>
  <c r="AJ24" i="27"/>
  <c r="AJ25" i="27"/>
  <c r="AJ26" i="27"/>
  <c r="AJ27" i="27"/>
  <c r="AJ28" i="27"/>
  <c r="AJ29" i="27"/>
  <c r="AJ30" i="27"/>
  <c r="AJ31" i="27"/>
  <c r="AJ32" i="27"/>
  <c r="AJ33" i="27"/>
  <c r="AJ34" i="27"/>
  <c r="AJ35" i="27"/>
  <c r="AJ36" i="27"/>
  <c r="AJ37" i="27"/>
  <c r="AJ38" i="27"/>
  <c r="AJ39" i="27"/>
  <c r="AJ40" i="27"/>
  <c r="AJ41" i="27"/>
  <c r="AJ42" i="27"/>
  <c r="AJ43" i="27"/>
  <c r="AJ44" i="27"/>
  <c r="AJ45" i="27"/>
  <c r="AJ46" i="27"/>
  <c r="AJ47" i="27"/>
  <c r="AJ48" i="27"/>
  <c r="AJ49" i="27"/>
  <c r="AJ50" i="27"/>
  <c r="AJ51" i="27"/>
  <c r="AJ52" i="27"/>
  <c r="AJ53" i="27"/>
  <c r="AJ54" i="27"/>
  <c r="AJ55" i="27"/>
  <c r="AJ56" i="27"/>
  <c r="AJ57" i="27"/>
  <c r="AJ58" i="27"/>
  <c r="AJ59" i="27"/>
  <c r="AJ60" i="27"/>
  <c r="AJ61" i="27"/>
  <c r="AJ62" i="27"/>
  <c r="AJ63" i="27"/>
  <c r="AJ64" i="27"/>
  <c r="AJ65" i="27"/>
  <c r="AJ66" i="27"/>
  <c r="AJ67" i="27"/>
  <c r="AJ68" i="27"/>
  <c r="AJ69" i="27"/>
  <c r="AJ70" i="27"/>
  <c r="AJ71" i="27"/>
  <c r="AJ72" i="27"/>
  <c r="AJ73" i="27"/>
  <c r="AJ74" i="27"/>
  <c r="AJ75" i="27"/>
  <c r="AJ76" i="27"/>
  <c r="AJ77" i="27"/>
  <c r="AJ78" i="27"/>
  <c r="AJ79" i="27"/>
  <c r="AJ80" i="27"/>
  <c r="AJ81" i="27"/>
  <c r="AJ82" i="27"/>
  <c r="AJ83" i="27"/>
  <c r="AJ84" i="27"/>
  <c r="AJ85" i="27"/>
  <c r="AJ86" i="27"/>
  <c r="AJ87" i="27"/>
  <c r="AJ88" i="27"/>
  <c r="AJ89" i="27"/>
  <c r="AJ90" i="27"/>
  <c r="AJ91" i="27"/>
  <c r="AJ92" i="27"/>
  <c r="AK14" i="27"/>
  <c r="AK15" i="27"/>
  <c r="AK16" i="27"/>
  <c r="AK17" i="27"/>
  <c r="AK18" i="27"/>
  <c r="AK19" i="27"/>
  <c r="AK20" i="27"/>
  <c r="AK21" i="27"/>
  <c r="AK22" i="27"/>
  <c r="AK23" i="27"/>
  <c r="AK24" i="27"/>
  <c r="AK25" i="27"/>
  <c r="AK26" i="27"/>
  <c r="AK27" i="27"/>
  <c r="AK28" i="27"/>
  <c r="AK29" i="27"/>
  <c r="AK30" i="27"/>
  <c r="AK31" i="27"/>
  <c r="AK32" i="27"/>
  <c r="AK33" i="27"/>
  <c r="AK34" i="27"/>
  <c r="AK35" i="27"/>
  <c r="AK36" i="27"/>
  <c r="AK37" i="27"/>
  <c r="AK38" i="27"/>
  <c r="AL14" i="27"/>
  <c r="A15" i="27"/>
  <c r="A16" i="27"/>
  <c r="A17" i="27"/>
  <c r="A18" i="27"/>
  <c r="A19" i="27"/>
  <c r="A20" i="27"/>
  <c r="A21" i="27"/>
  <c r="A22" i="27"/>
  <c r="A23" i="27"/>
  <c r="A24" i="27"/>
  <c r="A25" i="27"/>
  <c r="A26" i="27"/>
  <c r="A27" i="27"/>
  <c r="A28" i="27"/>
  <c r="A29" i="27"/>
  <c r="A30" i="27"/>
  <c r="A31" i="27"/>
  <c r="A32" i="27"/>
  <c r="P15" i="27"/>
  <c r="T15" i="27"/>
  <c r="Y15" i="27"/>
  <c r="AH15" i="27"/>
  <c r="AH16" i="27"/>
  <c r="AH17" i="27"/>
  <c r="AL15" i="27"/>
  <c r="AL16" i="27"/>
  <c r="AL17" i="27"/>
  <c r="AL18" i="27"/>
  <c r="AL19" i="27"/>
  <c r="AL20" i="27"/>
  <c r="AL21" i="27"/>
  <c r="AL22" i="27"/>
  <c r="AL23" i="27"/>
  <c r="AL24" i="27"/>
  <c r="AL25" i="27"/>
  <c r="AL26" i="27"/>
  <c r="AL27" i="27"/>
  <c r="AL28" i="27"/>
  <c r="AL29" i="27"/>
  <c r="AL30" i="27"/>
  <c r="AL31" i="27"/>
  <c r="AL32" i="27"/>
  <c r="AL33" i="27"/>
  <c r="AL34" i="27"/>
  <c r="AL35" i="27"/>
  <c r="AL36" i="27"/>
  <c r="AL37" i="27"/>
  <c r="AL38" i="27"/>
  <c r="AL39" i="27"/>
  <c r="AL40" i="27"/>
  <c r="AL41" i="27"/>
  <c r="AL42" i="27"/>
  <c r="AL43" i="27"/>
  <c r="AL44" i="27"/>
  <c r="AL45" i="27"/>
  <c r="AL46" i="27"/>
  <c r="AL47" i="27"/>
  <c r="AL48" i="27"/>
  <c r="AL49" i="27"/>
  <c r="AL50" i="27"/>
  <c r="AL51" i="27"/>
  <c r="AL52" i="27"/>
  <c r="AL53" i="27"/>
  <c r="AL54" i="27"/>
  <c r="AL55" i="27"/>
  <c r="AL56" i="27"/>
  <c r="AL57" i="27"/>
  <c r="AL58" i="27"/>
  <c r="AL59" i="27"/>
  <c r="AL60" i="27"/>
  <c r="AL61" i="27"/>
  <c r="AL62" i="27"/>
  <c r="AL63" i="27"/>
  <c r="AL64" i="27"/>
  <c r="AL65" i="27"/>
  <c r="AL66" i="27"/>
  <c r="AL67" i="27"/>
  <c r="AL68" i="27"/>
  <c r="AL69" i="27"/>
  <c r="AL70" i="27"/>
  <c r="AL71" i="27"/>
  <c r="AL72" i="27"/>
  <c r="AL73" i="27"/>
  <c r="AL74" i="27"/>
  <c r="AL75" i="27"/>
  <c r="AL76" i="27"/>
  <c r="AL77" i="27"/>
  <c r="AL78" i="27"/>
  <c r="AL79" i="27"/>
  <c r="AL80" i="27"/>
  <c r="AL81" i="27"/>
  <c r="AL82" i="27"/>
  <c r="AL83" i="27"/>
  <c r="AL84" i="27"/>
  <c r="AL85" i="27"/>
  <c r="AL86" i="27"/>
  <c r="AL87" i="27"/>
  <c r="AL88" i="27"/>
  <c r="AL89" i="27"/>
  <c r="AL90" i="27"/>
  <c r="AL91" i="27"/>
  <c r="AL92" i="27"/>
  <c r="P16" i="27"/>
  <c r="T16" i="27"/>
  <c r="P17" i="27"/>
  <c r="T17" i="27"/>
  <c r="P18" i="27"/>
  <c r="T18" i="27"/>
  <c r="P19" i="27"/>
  <c r="T19" i="27"/>
  <c r="P20" i="27"/>
  <c r="T20" i="27"/>
  <c r="P21" i="27"/>
  <c r="T21" i="27"/>
  <c r="P22" i="27"/>
  <c r="T22" i="27"/>
  <c r="P23" i="27"/>
  <c r="T23" i="27"/>
  <c r="P24" i="27"/>
  <c r="T24" i="27"/>
  <c r="P25" i="27"/>
  <c r="T25" i="27"/>
  <c r="P26" i="27"/>
  <c r="T26" i="27"/>
  <c r="P27" i="27"/>
  <c r="T27" i="27"/>
  <c r="P28" i="27"/>
  <c r="T28" i="27"/>
  <c r="P29" i="27"/>
  <c r="T29" i="27"/>
  <c r="Y29" i="27"/>
  <c r="P30" i="27"/>
  <c r="T30" i="27"/>
  <c r="Y30" i="27"/>
  <c r="P31" i="27"/>
  <c r="T31" i="27"/>
  <c r="Y31" i="27"/>
  <c r="P32" i="27"/>
  <c r="T32" i="27"/>
  <c r="Y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P33" i="27"/>
  <c r="T33" i="27"/>
  <c r="Y33" i="27"/>
  <c r="P34" i="27"/>
  <c r="T34" i="27"/>
  <c r="P35" i="27"/>
  <c r="T35" i="27"/>
  <c r="P36" i="27"/>
  <c r="T36" i="27"/>
  <c r="P37" i="27"/>
  <c r="T37" i="27"/>
  <c r="P38" i="27"/>
  <c r="T38" i="27"/>
  <c r="P39" i="27"/>
  <c r="T39" i="27"/>
  <c r="AK39" i="27"/>
  <c r="AK40" i="27"/>
  <c r="AK41" i="27"/>
  <c r="AK42" i="27"/>
  <c r="AK43" i="27"/>
  <c r="AK44" i="27"/>
  <c r="AK45" i="27"/>
  <c r="AK46" i="27"/>
  <c r="AK47" i="27"/>
  <c r="AK48" i="27"/>
  <c r="AK49" i="27"/>
  <c r="AK50" i="27"/>
  <c r="AK51" i="27"/>
  <c r="AK52" i="27"/>
  <c r="AK53" i="27"/>
  <c r="AK54" i="27"/>
  <c r="AK55" i="27"/>
  <c r="AK56" i="27"/>
  <c r="AK57" i="27"/>
  <c r="P40" i="27"/>
  <c r="T40" i="27"/>
  <c r="P41" i="27"/>
  <c r="T41" i="27"/>
  <c r="P42" i="27"/>
  <c r="T42" i="27"/>
  <c r="P43" i="27"/>
  <c r="T43" i="27"/>
  <c r="P44" i="27"/>
  <c r="T44" i="27"/>
  <c r="Y44" i="27"/>
  <c r="Y45" i="27"/>
  <c r="P45" i="27"/>
  <c r="T45" i="27"/>
  <c r="P46" i="27"/>
  <c r="T46" i="27"/>
  <c r="P47" i="27"/>
  <c r="T47" i="27"/>
  <c r="P48" i="27"/>
  <c r="T48" i="27"/>
  <c r="P49" i="27"/>
  <c r="T49" i="27"/>
  <c r="P50" i="27"/>
  <c r="T50" i="27"/>
  <c r="P51" i="27"/>
  <c r="T51" i="27"/>
  <c r="P52" i="27"/>
  <c r="T52" i="27"/>
  <c r="P53" i="27"/>
  <c r="T53" i="27"/>
  <c r="P54" i="27"/>
  <c r="T54" i="27"/>
  <c r="P55" i="27"/>
  <c r="T55" i="27"/>
  <c r="P56" i="27"/>
  <c r="T56" i="27"/>
  <c r="P57" i="27"/>
  <c r="T57" i="27"/>
  <c r="P58" i="27"/>
  <c r="T58" i="27"/>
  <c r="AK58" i="27"/>
  <c r="AK59" i="27"/>
  <c r="P59" i="27"/>
  <c r="T59" i="27"/>
  <c r="Y59" i="27"/>
  <c r="Y60" i="27"/>
  <c r="Y61" i="27"/>
  <c r="Y62" i="27"/>
  <c r="Y63" i="27"/>
  <c r="Y64" i="27"/>
  <c r="Y65" i="27"/>
  <c r="P60" i="27"/>
  <c r="T60" i="27"/>
  <c r="P61" i="27"/>
  <c r="T61" i="27"/>
  <c r="P62" i="27"/>
  <c r="T62" i="27"/>
  <c r="P63" i="27"/>
  <c r="T63" i="27"/>
  <c r="P64" i="27"/>
  <c r="T64" i="27"/>
  <c r="P65" i="27"/>
  <c r="T65" i="27"/>
  <c r="P66" i="27"/>
  <c r="T66" i="27"/>
  <c r="P67" i="27"/>
  <c r="T67" i="27"/>
  <c r="P68" i="27"/>
  <c r="T68" i="27"/>
  <c r="P69" i="27"/>
  <c r="T69" i="27"/>
  <c r="P70" i="27"/>
  <c r="T70" i="27"/>
  <c r="P71" i="27"/>
  <c r="T71" i="27"/>
  <c r="P72" i="27"/>
  <c r="T72" i="27"/>
  <c r="P73" i="27"/>
  <c r="T73" i="27"/>
  <c r="P74" i="27"/>
  <c r="T74" i="27"/>
  <c r="Y74" i="27"/>
  <c r="P75" i="27"/>
  <c r="T75" i="27"/>
  <c r="Y75" i="27"/>
  <c r="P76" i="27"/>
  <c r="T76" i="27"/>
  <c r="Y76" i="27"/>
  <c r="P77" i="27"/>
  <c r="T77" i="27"/>
  <c r="Y77" i="27"/>
  <c r="Y78" i="27"/>
  <c r="Y79" i="27"/>
  <c r="Y80" i="27"/>
  <c r="Y81" i="27"/>
  <c r="Y82" i="27"/>
  <c r="P78" i="27"/>
  <c r="T78" i="27"/>
  <c r="P79" i="27"/>
  <c r="T79" i="27"/>
  <c r="P80" i="27"/>
  <c r="T80" i="27"/>
  <c r="P81" i="27"/>
  <c r="T81" i="27"/>
  <c r="P82" i="27"/>
  <c r="T82" i="27"/>
  <c r="P83" i="27"/>
  <c r="T83" i="27"/>
  <c r="P84" i="27"/>
  <c r="T84" i="27"/>
  <c r="P85" i="27"/>
  <c r="T85" i="27"/>
  <c r="P86" i="27"/>
  <c r="T86" i="27"/>
  <c r="P87" i="27"/>
  <c r="T87" i="27"/>
  <c r="P88" i="27"/>
  <c r="T88" i="27"/>
  <c r="P89" i="27"/>
  <c r="T89" i="27"/>
  <c r="Y89" i="27"/>
  <c r="P90" i="27"/>
  <c r="T90" i="27"/>
  <c r="Y90" i="27"/>
  <c r="P91" i="27"/>
  <c r="T91" i="27"/>
  <c r="Y91" i="27"/>
  <c r="P92" i="27"/>
  <c r="T92" i="27"/>
  <c r="Y92" i="27"/>
  <c r="G94" i="27"/>
  <c r="H94" i="27"/>
  <c r="I94" i="27"/>
  <c r="J94" i="27"/>
  <c r="L94" i="27"/>
  <c r="M94" i="27"/>
  <c r="N94" i="27"/>
  <c r="O94" i="27"/>
  <c r="R94" i="27"/>
  <c r="S94" i="27"/>
  <c r="V94" i="27"/>
  <c r="AC94" i="27"/>
  <c r="AJ99" i="27"/>
  <c r="AR101" i="27"/>
  <c r="T102" i="27"/>
  <c r="X103" i="27"/>
  <c r="X102" i="27"/>
  <c r="AK60" i="27"/>
  <c r="AK61" i="27"/>
  <c r="AK62" i="27"/>
  <c r="AK63" i="27"/>
  <c r="AK64" i="27"/>
  <c r="AK65" i="27"/>
  <c r="AK66" i="27"/>
  <c r="AK67" i="27"/>
  <c r="AK68" i="27"/>
  <c r="AK69" i="27"/>
  <c r="AK70" i="27"/>
  <c r="AK71" i="27"/>
  <c r="AK72" i="27"/>
  <c r="AK73" i="27"/>
  <c r="AK74" i="27"/>
  <c r="AK75" i="27"/>
  <c r="AK76" i="27"/>
  <c r="AK77" i="27"/>
  <c r="AK78" i="27"/>
  <c r="AK79" i="27"/>
  <c r="AK80" i="27"/>
  <c r="AK81" i="27"/>
  <c r="AK82" i="27"/>
  <c r="AK83" i="27"/>
  <c r="AK84" i="27"/>
  <c r="AK85" i="27"/>
  <c r="AK86" i="27"/>
  <c r="AK87" i="27"/>
  <c r="AK88" i="27"/>
  <c r="AK89" i="27"/>
  <c r="AK90" i="27"/>
  <c r="AK91" i="27"/>
  <c r="AK92" i="27"/>
  <c r="AK94" i="27"/>
  <c r="Y86" i="27"/>
  <c r="Y87" i="27"/>
  <c r="Y83" i="27"/>
  <c r="Y84" i="27"/>
  <c r="Y85" i="27"/>
  <c r="Y46" i="27"/>
  <c r="AI94" i="27"/>
  <c r="P94" i="27"/>
  <c r="Y66" i="27"/>
  <c r="AJ94" i="27"/>
  <c r="T94" i="27"/>
  <c r="AL94" i="27"/>
  <c r="Y34" i="27"/>
  <c r="Y35" i="27"/>
  <c r="Y36" i="27"/>
  <c r="Y37" i="27"/>
  <c r="AM16" i="27"/>
  <c r="AM15" i="27"/>
  <c r="Y16" i="27"/>
  <c r="AM14" i="27"/>
  <c r="AM17" i="27"/>
  <c r="AH18" i="27"/>
  <c r="Y17" i="27"/>
  <c r="Y38" i="27"/>
  <c r="Y41" i="27"/>
  <c r="Y47" i="27"/>
  <c r="Y67" i="27"/>
  <c r="AM18" i="27"/>
  <c r="AH19" i="27"/>
  <c r="AH20" i="27"/>
  <c r="AM19" i="27"/>
  <c r="Y48" i="27"/>
  <c r="Y71" i="27"/>
  <c r="Y68" i="27"/>
  <c r="Y42" i="27"/>
  <c r="Y18" i="27"/>
  <c r="Y39" i="27"/>
  <c r="Y19" i="27"/>
  <c r="Y40" i="27"/>
  <c r="Y69" i="27"/>
  <c r="AM20" i="27"/>
  <c r="AH21" i="27"/>
  <c r="Y72" i="27"/>
  <c r="Y49" i="27"/>
  <c r="Y20" i="27"/>
  <c r="Y50" i="27"/>
  <c r="Y70" i="27"/>
  <c r="AM21" i="27"/>
  <c r="AH22" i="27"/>
  <c r="Y21" i="27"/>
  <c r="AM22" i="27"/>
  <c r="AH23" i="27"/>
  <c r="Y51" i="27"/>
  <c r="Y22" i="27"/>
  <c r="Y52" i="27"/>
  <c r="AH24" i="27"/>
  <c r="AM23" i="27"/>
  <c r="Y26" i="27"/>
  <c r="Y23" i="27"/>
  <c r="AM24" i="27"/>
  <c r="AH25" i="27"/>
  <c r="Y56" i="27"/>
  <c r="Y53" i="27"/>
  <c r="Y54" i="27"/>
  <c r="Y57" i="27"/>
  <c r="AM25" i="27"/>
  <c r="AH26" i="27"/>
  <c r="Y27" i="27"/>
  <c r="Y24" i="27"/>
  <c r="Y55" i="27"/>
  <c r="Y25" i="27"/>
  <c r="Y94" i="27"/>
  <c r="AM26" i="27"/>
  <c r="AH27" i="27"/>
  <c r="AH28" i="27"/>
  <c r="AM27" i="27"/>
  <c r="AH29" i="27"/>
  <c r="AM28" i="27"/>
  <c r="AH30" i="27"/>
  <c r="AM29" i="27"/>
  <c r="AH31" i="27"/>
  <c r="AM30" i="27"/>
  <c r="AH32" i="27"/>
  <c r="AM31" i="27"/>
  <c r="AH33" i="27"/>
  <c r="AM32" i="27"/>
  <c r="AM33" i="27"/>
  <c r="AH34" i="27"/>
  <c r="AM34" i="27"/>
  <c r="AH35" i="27"/>
  <c r="AM35" i="27"/>
  <c r="AH36" i="27"/>
  <c r="AM36" i="27"/>
  <c r="AH37" i="27"/>
  <c r="AM37" i="27"/>
  <c r="AH38" i="27"/>
  <c r="AM38" i="27"/>
  <c r="AH39" i="27"/>
  <c r="AM39" i="27"/>
  <c r="AH40" i="27"/>
  <c r="AH41" i="27"/>
  <c r="AM40" i="27"/>
  <c r="AH42" i="27"/>
  <c r="AM41" i="27"/>
  <c r="AH43" i="27"/>
  <c r="AM42" i="27"/>
  <c r="AH44" i="27"/>
  <c r="AM43" i="27"/>
  <c r="AH45" i="27"/>
  <c r="AM44" i="27"/>
  <c r="AH46" i="27"/>
  <c r="AM45" i="27"/>
  <c r="AH47" i="27"/>
  <c r="AM46" i="27"/>
  <c r="AH48" i="27"/>
  <c r="AM47" i="27"/>
  <c r="AH49" i="27"/>
  <c r="AM48" i="27"/>
  <c r="AH50" i="27"/>
  <c r="AM49" i="27"/>
  <c r="AH51" i="27"/>
  <c r="AM50" i="27"/>
  <c r="AH52" i="27"/>
  <c r="AM51" i="27"/>
  <c r="AH53" i="27"/>
  <c r="AM52" i="27"/>
  <c r="AH54" i="27"/>
  <c r="AM53" i="27"/>
  <c r="AH55" i="27"/>
  <c r="AM54" i="27"/>
  <c r="AH56" i="27"/>
  <c r="AM55" i="27"/>
  <c r="AH57" i="27"/>
  <c r="AM56" i="27"/>
  <c r="AH58" i="27"/>
  <c r="AM57" i="27"/>
  <c r="AH59" i="27"/>
  <c r="AM58" i="27"/>
  <c r="AH60" i="27"/>
  <c r="AM59" i="27"/>
  <c r="AH61" i="27"/>
  <c r="AM60" i="27"/>
  <c r="AH62" i="27"/>
  <c r="AM61" i="27"/>
  <c r="AH63" i="27"/>
  <c r="AM62" i="27"/>
  <c r="AH64" i="27"/>
  <c r="AM63" i="27"/>
  <c r="AH65" i="27"/>
  <c r="AM64" i="27"/>
  <c r="AH66" i="27"/>
  <c r="AM65" i="27"/>
  <c r="AH67" i="27"/>
  <c r="AM66" i="27"/>
  <c r="AM67" i="27"/>
  <c r="AH68" i="27"/>
  <c r="AM68" i="27"/>
  <c r="AH69" i="27"/>
  <c r="AM69" i="27"/>
  <c r="AH70" i="27"/>
  <c r="AM70" i="27"/>
  <c r="AH71" i="27"/>
  <c r="AM71" i="27"/>
  <c r="AH72" i="27"/>
  <c r="AM72" i="27"/>
  <c r="AH73" i="27"/>
  <c r="AH74" i="27"/>
  <c r="AM73" i="27"/>
  <c r="AH75" i="27"/>
  <c r="AM74" i="27"/>
  <c r="AH76" i="27"/>
  <c r="AM75" i="27"/>
  <c r="AH77" i="27"/>
  <c r="AM76" i="27"/>
  <c r="AH78" i="27"/>
  <c r="AM77" i="27"/>
  <c r="AH79" i="27"/>
  <c r="AM78" i="27"/>
  <c r="AH80" i="27"/>
  <c r="AM79" i="27"/>
  <c r="AH81" i="27"/>
  <c r="AM80" i="27"/>
  <c r="AH82" i="27"/>
  <c r="AM81" i="27"/>
  <c r="AH83" i="27"/>
  <c r="AM82" i="27"/>
  <c r="AH84" i="27"/>
  <c r="AM83" i="27"/>
  <c r="AH85" i="27"/>
  <c r="AM84" i="27"/>
  <c r="AH86" i="27"/>
  <c r="AM85" i="27"/>
  <c r="AH87" i="27"/>
  <c r="AM86" i="27"/>
  <c r="AM87" i="27"/>
  <c r="AH88" i="27"/>
  <c r="AM88" i="27"/>
  <c r="AH89" i="27"/>
  <c r="AM89" i="27"/>
  <c r="AH90" i="27"/>
  <c r="AM90" i="27"/>
  <c r="AH91" i="27"/>
  <c r="AM91" i="27"/>
  <c r="AH92" i="27"/>
  <c r="AM92" i="27"/>
  <c r="AM94" i="27"/>
  <c r="AH94" i="27"/>
  <c r="B523" i="1"/>
  <c r="N1" i="26"/>
  <c r="N2" i="26" s="1"/>
  <c r="N3" i="26" s="1"/>
  <c r="Q69" i="26"/>
  <c r="P69" i="26"/>
  <c r="O69" i="26"/>
  <c r="N69" i="26"/>
  <c r="M69" i="26"/>
  <c r="O67" i="26"/>
  <c r="P67" i="26"/>
  <c r="Q67" i="26"/>
  <c r="N67" i="26"/>
  <c r="M67" i="26"/>
  <c r="F67" i="26"/>
  <c r="D67" i="26"/>
  <c r="E67" i="26"/>
  <c r="F66" i="26"/>
  <c r="D66" i="26"/>
  <c r="E66" i="26"/>
  <c r="F65" i="26"/>
  <c r="D65" i="26"/>
  <c r="E65" i="26"/>
  <c r="C65" i="26"/>
  <c r="C66" i="26"/>
  <c r="F64" i="26"/>
  <c r="D64" i="26"/>
  <c r="E64" i="26"/>
  <c r="F63" i="26"/>
  <c r="D63" i="26"/>
  <c r="E63" i="26"/>
  <c r="C53" i="26"/>
  <c r="Q56" i="26"/>
  <c r="F55" i="26"/>
  <c r="D55" i="26"/>
  <c r="E55" i="26"/>
  <c r="F54" i="26"/>
  <c r="D54" i="26"/>
  <c r="P56" i="26"/>
  <c r="F53" i="26"/>
  <c r="E53" i="26"/>
  <c r="D53" i="26"/>
  <c r="O56" i="26"/>
  <c r="F52" i="26"/>
  <c r="D52" i="26"/>
  <c r="F51" i="26"/>
  <c r="D51" i="26"/>
  <c r="M56" i="26"/>
  <c r="Q49" i="26"/>
  <c r="P49" i="26"/>
  <c r="O49" i="26"/>
  <c r="N49" i="26"/>
  <c r="M49" i="26"/>
  <c r="O45" i="26"/>
  <c r="M45" i="26"/>
  <c r="F44" i="26"/>
  <c r="E44" i="26"/>
  <c r="D44" i="26"/>
  <c r="F43" i="26"/>
  <c r="D43" i="26"/>
  <c r="E43" i="26"/>
  <c r="F42" i="26"/>
  <c r="D42" i="26"/>
  <c r="E42" i="26"/>
  <c r="C42" i="26"/>
  <c r="F41" i="26"/>
  <c r="D41" i="26"/>
  <c r="E41" i="26"/>
  <c r="F40" i="26"/>
  <c r="E40" i="26"/>
  <c r="D40" i="26"/>
  <c r="C40" i="26"/>
  <c r="C41" i="26"/>
  <c r="L35" i="26"/>
  <c r="L34" i="26"/>
  <c r="L32" i="26"/>
  <c r="L31" i="26"/>
  <c r="P30" i="26"/>
  <c r="Q30" i="26"/>
  <c r="N30" i="26"/>
  <c r="M30" i="26"/>
  <c r="L24" i="26"/>
  <c r="L23" i="26"/>
  <c r="L21" i="26"/>
  <c r="L20" i="26"/>
  <c r="P19" i="26"/>
  <c r="Q19" i="26"/>
  <c r="N19" i="26"/>
  <c r="M19" i="26"/>
  <c r="G16" i="22"/>
  <c r="AE30" i="25"/>
  <c r="AC30" i="25"/>
  <c r="AJ28" i="25"/>
  <c r="AJ24" i="25"/>
  <c r="AC22" i="25"/>
  <c r="AW20" i="25" s="1"/>
  <c r="AU20" i="25" s="1"/>
  <c r="AP20" i="25"/>
  <c r="AO20" i="25"/>
  <c r="AK20" i="25"/>
  <c r="AG20" i="25"/>
  <c r="AF20" i="25"/>
  <c r="AE20" i="25"/>
  <c r="AD20" i="25"/>
  <c r="AC20" i="25"/>
  <c r="AA20" i="25"/>
  <c r="Z20" i="25"/>
  <c r="R20" i="25"/>
  <c r="Q20" i="25"/>
  <c r="P20" i="25"/>
  <c r="L20" i="25"/>
  <c r="I20" i="25"/>
  <c r="AP19" i="25"/>
  <c r="AO19" i="25"/>
  <c r="AK19" i="25"/>
  <c r="AG19" i="25"/>
  <c r="AF19" i="25"/>
  <c r="AE19" i="25"/>
  <c r="AD19" i="25"/>
  <c r="AC19" i="25"/>
  <c r="AA19" i="25"/>
  <c r="Z19" i="25"/>
  <c r="R19" i="25"/>
  <c r="Q19" i="25"/>
  <c r="P19" i="25"/>
  <c r="L19" i="25"/>
  <c r="I19" i="25"/>
  <c r="AP18" i="25"/>
  <c r="AO18" i="25"/>
  <c r="AK18" i="25"/>
  <c r="AG18" i="25"/>
  <c r="AF18" i="25"/>
  <c r="AE18" i="25"/>
  <c r="AD18" i="25"/>
  <c r="AC18" i="25"/>
  <c r="AA18" i="25"/>
  <c r="Z18" i="25"/>
  <c r="R18" i="25"/>
  <c r="Q18" i="25"/>
  <c r="P18" i="25"/>
  <c r="L18" i="25"/>
  <c r="I18" i="25"/>
  <c r="AP17" i="25"/>
  <c r="AO17" i="25"/>
  <c r="AK17" i="25"/>
  <c r="AG17" i="25"/>
  <c r="AF17" i="25"/>
  <c r="AE17" i="25"/>
  <c r="AD17" i="25"/>
  <c r="AC17" i="25"/>
  <c r="AA17" i="25"/>
  <c r="Z17" i="25"/>
  <c r="R17" i="25"/>
  <c r="Q17" i="25"/>
  <c r="P17" i="25"/>
  <c r="L17" i="25"/>
  <c r="I17" i="25"/>
  <c r="AP16" i="25"/>
  <c r="AA16" i="25"/>
  <c r="AO16" i="25"/>
  <c r="AK16" i="25"/>
  <c r="AG16" i="25"/>
  <c r="AF16" i="25"/>
  <c r="AE16" i="25"/>
  <c r="AD16" i="25"/>
  <c r="AC16" i="25"/>
  <c r="Z16" i="25"/>
  <c r="R16" i="25"/>
  <c r="Q16" i="25"/>
  <c r="P16" i="25"/>
  <c r="L16" i="25"/>
  <c r="I16" i="25"/>
  <c r="AP15" i="25"/>
  <c r="AA15" i="25"/>
  <c r="AO15" i="25"/>
  <c r="AK15" i="25"/>
  <c r="AG15" i="25"/>
  <c r="AF15" i="25"/>
  <c r="AE15" i="25"/>
  <c r="AD15" i="25"/>
  <c r="AC15" i="25"/>
  <c r="Z15" i="25"/>
  <c r="R15" i="25"/>
  <c r="Q15" i="25"/>
  <c r="P15" i="25"/>
  <c r="L15" i="25"/>
  <c r="I15" i="25"/>
  <c r="AP14" i="25"/>
  <c r="AO14" i="25"/>
  <c r="AK14" i="25"/>
  <c r="AG14" i="25"/>
  <c r="AF14" i="25"/>
  <c r="AE14" i="25"/>
  <c r="AD14" i="25"/>
  <c r="AC14" i="25"/>
  <c r="AA14" i="25"/>
  <c r="Z14" i="25"/>
  <c r="R14" i="25"/>
  <c r="Q14" i="25"/>
  <c r="P14" i="25"/>
  <c r="L14" i="25"/>
  <c r="I14" i="25"/>
  <c r="AP13" i="25"/>
  <c r="AO13" i="25"/>
  <c r="AK13" i="25"/>
  <c r="AG13" i="25"/>
  <c r="AF13" i="25"/>
  <c r="AE13" i="25"/>
  <c r="AD13" i="25"/>
  <c r="AC13" i="25"/>
  <c r="AA13" i="25"/>
  <c r="Z13" i="25"/>
  <c r="Y13" i="25"/>
  <c r="Y14" i="25"/>
  <c r="Y15" i="25"/>
  <c r="Y16" i="25"/>
  <c r="Y17" i="25"/>
  <c r="Y18" i="25"/>
  <c r="Y19" i="25"/>
  <c r="Y20" i="25"/>
  <c r="R13" i="25"/>
  <c r="Q13" i="25"/>
  <c r="P13" i="25"/>
  <c r="L13" i="25"/>
  <c r="I13" i="25"/>
  <c r="AP12" i="25"/>
  <c r="AA12" i="25"/>
  <c r="AO12" i="25"/>
  <c r="Z12" i="25"/>
  <c r="AK12" i="25"/>
  <c r="AG12" i="25"/>
  <c r="AF12" i="25"/>
  <c r="AE12" i="25"/>
  <c r="AD12" i="25"/>
  <c r="AC12" i="25"/>
  <c r="Y12" i="25"/>
  <c r="R12" i="25"/>
  <c r="Q12" i="25"/>
  <c r="P12" i="25"/>
  <c r="L12" i="25"/>
  <c r="J12" i="25"/>
  <c r="J13" i="25"/>
  <c r="J14" i="25"/>
  <c r="J15" i="25"/>
  <c r="J16" i="25"/>
  <c r="J17" i="25"/>
  <c r="J18" i="25"/>
  <c r="J19" i="25"/>
  <c r="J20" i="25"/>
  <c r="I12" i="25"/>
  <c r="AP11" i="25"/>
  <c r="AA11" i="25"/>
  <c r="AO11" i="25"/>
  <c r="AK11" i="25"/>
  <c r="AG11" i="25"/>
  <c r="AG9" i="25"/>
  <c r="I1" i="25"/>
  <c r="AD11" i="25"/>
  <c r="AC11" i="25"/>
  <c r="AE11" i="25"/>
  <c r="Z11" i="25"/>
  <c r="P11" i="25"/>
  <c r="I11" i="25"/>
  <c r="AC28" i="25"/>
  <c r="V9" i="25"/>
  <c r="AF6" i="25"/>
  <c r="Q13" i="16"/>
  <c r="Q14" i="16"/>
  <c r="Q15" i="16"/>
  <c r="Q16" i="16"/>
  <c r="Q17" i="16"/>
  <c r="Q18" i="16"/>
  <c r="Q19" i="16"/>
  <c r="Q20" i="16"/>
  <c r="Q11" i="16"/>
  <c r="P12" i="16"/>
  <c r="P13" i="16"/>
  <c r="P14" i="16"/>
  <c r="P15" i="16"/>
  <c r="P16" i="16"/>
  <c r="P17" i="16"/>
  <c r="P18" i="16"/>
  <c r="P19" i="16"/>
  <c r="P20" i="16"/>
  <c r="P11" i="16"/>
  <c r="C54" i="26"/>
  <c r="O55" i="26"/>
  <c r="C52" i="26"/>
  <c r="C55" i="26"/>
  <c r="C51" i="26"/>
  <c r="O44" i="26"/>
  <c r="O47" i="26"/>
  <c r="N56" i="26"/>
  <c r="E52" i="26"/>
  <c r="N45" i="26"/>
  <c r="E54" i="26"/>
  <c r="C63" i="26"/>
  <c r="C67" i="26"/>
  <c r="C64" i="26"/>
  <c r="C43" i="26"/>
  <c r="P45" i="26"/>
  <c r="Q45" i="26"/>
  <c r="E51" i="26"/>
  <c r="C44" i="26"/>
  <c r="L11" i="25"/>
  <c r="Q11" i="25"/>
  <c r="R11" i="25"/>
  <c r="AF11" i="25"/>
  <c r="AC27" i="25"/>
  <c r="AC29" i="25"/>
  <c r="AC25" i="25"/>
  <c r="AC26" i="25"/>
  <c r="AS47" i="1"/>
  <c r="AS51" i="1"/>
  <c r="AF300" i="1"/>
  <c r="AD20" i="16"/>
  <c r="AD13" i="16"/>
  <c r="AD14" i="16"/>
  <c r="AD15" i="16"/>
  <c r="AD16" i="16"/>
  <c r="AD17" i="16"/>
  <c r="AD18" i="16"/>
  <c r="AD19" i="16"/>
  <c r="AD12" i="16"/>
  <c r="AD11" i="16"/>
  <c r="M44" i="26"/>
  <c r="M47" i="26"/>
  <c r="M55" i="26"/>
  <c r="Q55" i="26"/>
  <c r="Q44" i="26"/>
  <c r="Q47" i="26"/>
  <c r="N44" i="26"/>
  <c r="N47" i="26"/>
  <c r="N55" i="26"/>
  <c r="P55" i="26"/>
  <c r="P44" i="26"/>
  <c r="P47" i="26"/>
  <c r="AC31" i="25"/>
  <c r="V50" i="11"/>
  <c r="AD544" i="1"/>
  <c r="AD542" i="1"/>
  <c r="AD541" i="1"/>
  <c r="V541" i="1"/>
  <c r="P541" i="1"/>
  <c r="J541" i="1"/>
  <c r="B546" i="1"/>
  <c r="B544" i="1"/>
  <c r="B542" i="1"/>
  <c r="B541" i="1"/>
  <c r="AY44" i="1" a="1"/>
  <c r="AY44" i="1" s="1"/>
  <c r="AY527" i="1" s="1"/>
  <c r="AX44" i="1" a="1"/>
  <c r="AX44" i="1" s="1"/>
  <c r="AX527" i="1" s="1"/>
  <c r="AW44" i="1" a="1"/>
  <c r="AW44" i="1" s="1"/>
  <c r="AW527" i="1" s="1"/>
  <c r="AV44" i="1" a="1"/>
  <c r="AV44" i="1" s="1"/>
  <c r="AV527" i="1" s="1"/>
  <c r="AU44" i="1" a="1"/>
  <c r="AU44" i="1" s="1"/>
  <c r="AU527" i="1" s="1"/>
  <c r="B529" i="1" s="1"/>
  <c r="R370" i="1"/>
  <c r="AI370" i="1" s="1"/>
  <c r="W362" i="1"/>
  <c r="L333" i="1"/>
  <c r="AH333" i="1"/>
  <c r="S362" i="1" s="1"/>
  <c r="AU75" i="1"/>
  <c r="AP531" i="1" a="1"/>
  <c r="AP531" i="1" s="1"/>
  <c r="AP39" i="1" s="1"/>
  <c r="AP568" i="1"/>
  <c r="AP570" i="1" s="1"/>
  <c r="AM150" i="1" a="1"/>
  <c r="AM150" i="1" s="1"/>
  <c r="AK12" i="16"/>
  <c r="AK13" i="16"/>
  <c r="AK14" i="16"/>
  <c r="AK15" i="16"/>
  <c r="AK16" i="16"/>
  <c r="AK17" i="16"/>
  <c r="AK18" i="16"/>
  <c r="AK19" i="16"/>
  <c r="AK20" i="16"/>
  <c r="AK11" i="16"/>
  <c r="AC22" i="16"/>
  <c r="AW18" i="16" s="1"/>
  <c r="AU18" i="16" s="1"/>
  <c r="X4" i="12"/>
  <c r="AK1" i="18"/>
  <c r="AA6" i="21"/>
  <c r="AA6" i="14"/>
  <c r="AF6" i="16"/>
  <c r="AB6" i="17"/>
  <c r="AK1" i="19"/>
  <c r="M596" i="1"/>
  <c r="O596" i="1" s="1"/>
  <c r="V526" i="1"/>
  <c r="P526" i="1"/>
  <c r="J526" i="1"/>
  <c r="AQ234" i="1"/>
  <c r="AB491" i="1" s="1"/>
  <c r="W229" i="1"/>
  <c r="AO230" i="1" s="1"/>
  <c r="W4" i="22"/>
  <c r="AP17" i="1"/>
  <c r="AQ17" i="1" s="1"/>
  <c r="AE556" i="1"/>
  <c r="AE554" i="1"/>
  <c r="AD554" i="1"/>
  <c r="AD556" i="1"/>
  <c r="J556" i="1"/>
  <c r="J554" i="1"/>
  <c r="K556" i="1"/>
  <c r="K554" i="1"/>
  <c r="B479" i="1"/>
  <c r="BA1" i="1"/>
  <c r="BA14" i="1" s="1"/>
  <c r="Y22" i="21"/>
  <c r="AP16" i="21" s="1"/>
  <c r="AO16" i="21" s="1"/>
  <c r="B7" i="11"/>
  <c r="G11" i="22"/>
  <c r="G10" i="22"/>
  <c r="G15" i="22"/>
  <c r="L82" i="12"/>
  <c r="L84" i="12" s="1"/>
  <c r="AM241" i="1"/>
  <c r="AM245" i="28" s="1"/>
  <c r="U5" i="12"/>
  <c r="N12" i="21"/>
  <c r="N13" i="21"/>
  <c r="N14" i="21"/>
  <c r="N15" i="21"/>
  <c r="N16" i="21"/>
  <c r="N17" i="21"/>
  <c r="N18" i="21"/>
  <c r="N19" i="21"/>
  <c r="N20" i="21"/>
  <c r="J12" i="21"/>
  <c r="J13" i="21"/>
  <c r="J14" i="21"/>
  <c r="J15" i="21"/>
  <c r="J16" i="21"/>
  <c r="J17" i="21"/>
  <c r="J18" i="21"/>
  <c r="J19" i="21"/>
  <c r="J20" i="21"/>
  <c r="G12" i="21"/>
  <c r="G13" i="21"/>
  <c r="G14" i="21"/>
  <c r="G15" i="21"/>
  <c r="G16" i="21"/>
  <c r="G17" i="21"/>
  <c r="G18" i="21"/>
  <c r="G19" i="21"/>
  <c r="G20" i="21"/>
  <c r="G11" i="21"/>
  <c r="J11" i="21"/>
  <c r="N11" i="21"/>
  <c r="O11" i="21"/>
  <c r="G11" i="14"/>
  <c r="J11" i="14"/>
  <c r="N11" i="14"/>
  <c r="N13" i="14"/>
  <c r="N14" i="14"/>
  <c r="N15" i="14"/>
  <c r="N16" i="14"/>
  <c r="N17" i="14"/>
  <c r="N18" i="14"/>
  <c r="N19" i="14"/>
  <c r="N20" i="14"/>
  <c r="N12" i="14"/>
  <c r="J13" i="14"/>
  <c r="J14" i="14"/>
  <c r="J15" i="14"/>
  <c r="J16" i="14"/>
  <c r="J17" i="14"/>
  <c r="J18" i="14"/>
  <c r="J19" i="14"/>
  <c r="J20" i="14"/>
  <c r="J12" i="14"/>
  <c r="G13" i="14"/>
  <c r="G14" i="14"/>
  <c r="G15" i="14"/>
  <c r="G16" i="14"/>
  <c r="G17" i="14"/>
  <c r="G18" i="14"/>
  <c r="G19" i="14"/>
  <c r="G20" i="14"/>
  <c r="G12" i="14"/>
  <c r="O16" i="14"/>
  <c r="U16" i="14"/>
  <c r="U17" i="14"/>
  <c r="U18" i="14"/>
  <c r="U19" i="14"/>
  <c r="U20" i="14"/>
  <c r="Y16" i="14"/>
  <c r="Z16" i="14"/>
  <c r="AA16" i="14"/>
  <c r="AB16" i="14"/>
  <c r="O17" i="14"/>
  <c r="Y17" i="14"/>
  <c r="Z17" i="14"/>
  <c r="AA17" i="14"/>
  <c r="AB17" i="14"/>
  <c r="O18" i="14"/>
  <c r="Y18" i="14"/>
  <c r="Z18" i="14"/>
  <c r="AA18" i="14"/>
  <c r="AB18" i="14"/>
  <c r="O19" i="14"/>
  <c r="Y19" i="14"/>
  <c r="Z19" i="14"/>
  <c r="AA19" i="14"/>
  <c r="AB19" i="14"/>
  <c r="O20" i="14"/>
  <c r="Y20" i="14"/>
  <c r="Z20" i="14"/>
  <c r="AA20" i="14"/>
  <c r="AB20" i="14"/>
  <c r="AS3" i="22"/>
  <c r="AS2" i="22"/>
  <c r="G17" i="22"/>
  <c r="G14" i="22"/>
  <c r="G13" i="22"/>
  <c r="G9" i="22"/>
  <c r="G8" i="22"/>
  <c r="L5" i="22"/>
  <c r="L6" i="22"/>
  <c r="Z29" i="21"/>
  <c r="Y29" i="21"/>
  <c r="AJ20" i="21"/>
  <c r="W20" i="21"/>
  <c r="AI20" i="21"/>
  <c r="V20" i="21"/>
  <c r="AB20" i="21"/>
  <c r="AA20" i="21"/>
  <c r="Z20" i="21"/>
  <c r="Y20" i="21"/>
  <c r="O20" i="21"/>
  <c r="AJ19" i="21"/>
  <c r="AI19" i="21"/>
  <c r="AB19" i="21"/>
  <c r="AA19" i="21"/>
  <c r="Z19" i="21"/>
  <c r="Y19" i="21"/>
  <c r="W19" i="21"/>
  <c r="V19" i="21"/>
  <c r="O19" i="21"/>
  <c r="AJ18" i="21"/>
  <c r="W18" i="21"/>
  <c r="AI18" i="21"/>
  <c r="V18" i="21"/>
  <c r="AB18" i="21"/>
  <c r="AA18" i="21"/>
  <c r="Z18" i="21"/>
  <c r="Y18" i="21"/>
  <c r="O18" i="21"/>
  <c r="AJ17" i="21"/>
  <c r="W17" i="21"/>
  <c r="AI17" i="21"/>
  <c r="V17" i="21"/>
  <c r="AB17" i="21"/>
  <c r="AA17" i="21"/>
  <c r="Z17" i="21"/>
  <c r="Y17" i="21"/>
  <c r="O17" i="21"/>
  <c r="AJ16" i="21"/>
  <c r="W16" i="21"/>
  <c r="AI16" i="21"/>
  <c r="V16" i="21"/>
  <c r="AB16" i="21"/>
  <c r="AA16" i="21"/>
  <c r="Z16" i="21"/>
  <c r="Y16" i="21"/>
  <c r="O16" i="21"/>
  <c r="AJ15" i="21"/>
  <c r="W15" i="21"/>
  <c r="AI15" i="21"/>
  <c r="V15" i="21"/>
  <c r="AB15" i="21"/>
  <c r="AA15" i="21"/>
  <c r="Z15" i="21"/>
  <c r="Y15" i="21"/>
  <c r="O15" i="21"/>
  <c r="AJ14" i="21"/>
  <c r="W14" i="21"/>
  <c r="AI14" i="21"/>
  <c r="V14" i="21"/>
  <c r="AB14" i="21"/>
  <c r="AA14" i="21"/>
  <c r="Z14" i="21"/>
  <c r="Y14" i="21"/>
  <c r="O14" i="21"/>
  <c r="AJ13" i="21"/>
  <c r="W13" i="21"/>
  <c r="AI13" i="21"/>
  <c r="V13" i="21"/>
  <c r="AB13" i="21"/>
  <c r="AA13" i="21"/>
  <c r="Z13" i="21"/>
  <c r="Y13" i="21"/>
  <c r="O13" i="21"/>
  <c r="AJ12" i="21"/>
  <c r="W12" i="21"/>
  <c r="AI12" i="21"/>
  <c r="V12" i="21"/>
  <c r="AB12" i="21"/>
  <c r="AA12" i="21"/>
  <c r="Z12" i="21"/>
  <c r="Y12" i="21"/>
  <c r="U12" i="21"/>
  <c r="U13" i="21"/>
  <c r="U14" i="21"/>
  <c r="U15" i="21"/>
  <c r="U16" i="21"/>
  <c r="U17" i="21"/>
  <c r="U18" i="21"/>
  <c r="U19" i="21"/>
  <c r="U20" i="21"/>
  <c r="O12" i="21"/>
  <c r="AJ11" i="21"/>
  <c r="W11" i="21"/>
  <c r="AI11" i="21"/>
  <c r="V11" i="21"/>
  <c r="AB11" i="21"/>
  <c r="R9" i="21"/>
  <c r="AB9" i="21"/>
  <c r="I1" i="21"/>
  <c r="Y11" i="21"/>
  <c r="Z11" i="21"/>
  <c r="AA11" i="21"/>
  <c r="Y25" i="21"/>
  <c r="Y27" i="21"/>
  <c r="Y24" i="21"/>
  <c r="Y26" i="21"/>
  <c r="Y28" i="21"/>
  <c r="Y30" i="21"/>
  <c r="AC398" i="1"/>
  <c r="AF24" i="17"/>
  <c r="AJ24" i="16"/>
  <c r="AJ28" i="16"/>
  <c r="L7" i="11"/>
  <c r="L6" i="11"/>
  <c r="AC13" i="16"/>
  <c r="AC14" i="16"/>
  <c r="AC15" i="16"/>
  <c r="AC16" i="16"/>
  <c r="AC17" i="16"/>
  <c r="AC18" i="16"/>
  <c r="AC19" i="16"/>
  <c r="AC20" i="16"/>
  <c r="AG11" i="16"/>
  <c r="Z12" i="17"/>
  <c r="Z13" i="17"/>
  <c r="Z14" i="17"/>
  <c r="Z15" i="17"/>
  <c r="Z16" i="17"/>
  <c r="Z17" i="17"/>
  <c r="Z18" i="17"/>
  <c r="Z19" i="17"/>
  <c r="Z20" i="17"/>
  <c r="Z11" i="17"/>
  <c r="BC478" i="1"/>
  <c r="BG479" i="1"/>
  <c r="AR429" i="1"/>
  <c r="AH306" i="1"/>
  <c r="L30" i="11" s="1"/>
  <c r="AC11" i="16"/>
  <c r="AC12" i="16"/>
  <c r="AH310" i="1"/>
  <c r="O19" i="17"/>
  <c r="O20" i="17"/>
  <c r="N19" i="17"/>
  <c r="N20" i="17"/>
  <c r="J19" i="17"/>
  <c r="J20" i="17"/>
  <c r="G12" i="17"/>
  <c r="J12" i="17"/>
  <c r="N12" i="17"/>
  <c r="O12" i="17"/>
  <c r="G13" i="17"/>
  <c r="J13" i="17"/>
  <c r="N13" i="17"/>
  <c r="O13" i="17"/>
  <c r="G14" i="17"/>
  <c r="J14" i="17"/>
  <c r="N14" i="17"/>
  <c r="O14" i="17"/>
  <c r="G15" i="17"/>
  <c r="J15" i="17"/>
  <c r="N15" i="17"/>
  <c r="O15" i="17"/>
  <c r="G16" i="17"/>
  <c r="J16" i="17"/>
  <c r="N16" i="17"/>
  <c r="O16" i="17"/>
  <c r="G17" i="17"/>
  <c r="J17" i="17"/>
  <c r="N17" i="17"/>
  <c r="O17" i="17"/>
  <c r="G18" i="17"/>
  <c r="J18" i="17"/>
  <c r="N18" i="17"/>
  <c r="O18" i="17"/>
  <c r="G19" i="17"/>
  <c r="G20" i="17"/>
  <c r="G11" i="17"/>
  <c r="J11" i="17"/>
  <c r="N11" i="17"/>
  <c r="O11" i="17"/>
  <c r="AA19" i="17"/>
  <c r="AA20" i="17"/>
  <c r="AA12" i="17"/>
  <c r="AA13" i="17"/>
  <c r="AA14" i="17"/>
  <c r="AA15" i="17"/>
  <c r="AA16" i="17"/>
  <c r="AA17" i="17"/>
  <c r="AA18" i="17"/>
  <c r="AA11" i="17"/>
  <c r="AE13" i="16"/>
  <c r="AE14" i="16"/>
  <c r="AE15" i="16"/>
  <c r="AE16" i="16"/>
  <c r="AE17" i="16"/>
  <c r="AE18" i="16"/>
  <c r="AE19" i="16"/>
  <c r="AE20" i="16"/>
  <c r="AE12" i="16"/>
  <c r="AE11" i="16"/>
  <c r="AB11" i="17"/>
  <c r="AR54" i="1"/>
  <c r="AQ54" i="1"/>
  <c r="AR49" i="1"/>
  <c r="AQ49" i="1"/>
  <c r="AA29" i="17"/>
  <c r="Z29" i="17"/>
  <c r="AK20" i="17"/>
  <c r="X20" i="17"/>
  <c r="AJ20" i="17"/>
  <c r="W20" i="17"/>
  <c r="AC20" i="17"/>
  <c r="AB20" i="17"/>
  <c r="AK19" i="17"/>
  <c r="AJ19" i="17"/>
  <c r="W19" i="17"/>
  <c r="AC19" i="17"/>
  <c r="AB19" i="17"/>
  <c r="X19" i="17"/>
  <c r="AK18" i="17"/>
  <c r="AJ18" i="17"/>
  <c r="W18" i="17"/>
  <c r="AC18" i="17"/>
  <c r="AB18" i="17"/>
  <c r="X18" i="17"/>
  <c r="AK17" i="17"/>
  <c r="X17" i="17"/>
  <c r="AJ17" i="17"/>
  <c r="W17" i="17"/>
  <c r="AC17" i="17"/>
  <c r="AB17" i="17"/>
  <c r="AK16" i="17"/>
  <c r="X16" i="17"/>
  <c r="AJ16" i="17"/>
  <c r="W16" i="17"/>
  <c r="AC16" i="17"/>
  <c r="AB16" i="17"/>
  <c r="AK15" i="17"/>
  <c r="X15" i="17"/>
  <c r="AJ15" i="17"/>
  <c r="W15" i="17"/>
  <c r="AC15" i="17"/>
  <c r="AB15" i="17"/>
  <c r="AK14" i="17"/>
  <c r="X14" i="17"/>
  <c r="AJ14" i="17"/>
  <c r="W14" i="17"/>
  <c r="AC14" i="17"/>
  <c r="AB14" i="17"/>
  <c r="AK13" i="17"/>
  <c r="X13" i="17"/>
  <c r="AJ13" i="17"/>
  <c r="W13" i="17"/>
  <c r="AC13" i="17"/>
  <c r="AB13" i="17"/>
  <c r="AK12" i="17"/>
  <c r="X12" i="17"/>
  <c r="AJ12" i="17"/>
  <c r="W12" i="17"/>
  <c r="AC12" i="17"/>
  <c r="AB12" i="17"/>
  <c r="V12" i="17"/>
  <c r="V13" i="17"/>
  <c r="V14" i="17"/>
  <c r="AK11" i="17"/>
  <c r="AJ11" i="17"/>
  <c r="W11" i="17"/>
  <c r="AC11" i="17"/>
  <c r="X11" i="17"/>
  <c r="Z28" i="17"/>
  <c r="S9" i="17"/>
  <c r="V9" i="16"/>
  <c r="I11" i="16"/>
  <c r="AO11" i="16"/>
  <c r="Z11" i="16"/>
  <c r="AP11" i="16"/>
  <c r="AA11" i="16"/>
  <c r="I12" i="16"/>
  <c r="L12" i="16"/>
  <c r="Q12" i="16"/>
  <c r="J12" i="16"/>
  <c r="Y12" i="16"/>
  <c r="Y13" i="16"/>
  <c r="AG12" i="16"/>
  <c r="AO12" i="16"/>
  <c r="Z12" i="16"/>
  <c r="AP12" i="16"/>
  <c r="AA12" i="16"/>
  <c r="I13" i="16"/>
  <c r="J13" i="16"/>
  <c r="J14" i="16"/>
  <c r="L14" i="16"/>
  <c r="L13" i="16"/>
  <c r="AG13" i="16"/>
  <c r="AO13" i="16"/>
  <c r="Z13" i="16"/>
  <c r="AP13" i="16"/>
  <c r="AA13" i="16"/>
  <c r="I14" i="16"/>
  <c r="AG14" i="16"/>
  <c r="AO14" i="16"/>
  <c r="Z14" i="16"/>
  <c r="AP14" i="16"/>
  <c r="AA14" i="16"/>
  <c r="I15" i="16"/>
  <c r="AG15" i="16"/>
  <c r="AO15" i="16"/>
  <c r="Z15" i="16"/>
  <c r="AP15" i="16"/>
  <c r="AA15" i="16"/>
  <c r="I16" i="16"/>
  <c r="AG16" i="16"/>
  <c r="AO16" i="16"/>
  <c r="Z16" i="16"/>
  <c r="AP16" i="16"/>
  <c r="AA16" i="16"/>
  <c r="I17" i="16"/>
  <c r="AG17" i="16"/>
  <c r="AO17" i="16"/>
  <c r="Z17" i="16"/>
  <c r="AP17" i="16"/>
  <c r="AA17" i="16"/>
  <c r="I18" i="16"/>
  <c r="AG18" i="16"/>
  <c r="AO18" i="16"/>
  <c r="Z18" i="16"/>
  <c r="AP18" i="16"/>
  <c r="AA18" i="16"/>
  <c r="I19" i="16"/>
  <c r="L19" i="16"/>
  <c r="R19" i="16"/>
  <c r="AF19" i="16"/>
  <c r="AG19" i="16"/>
  <c r="AO19" i="16"/>
  <c r="Z19" i="16"/>
  <c r="AP19" i="16"/>
  <c r="AA19" i="16"/>
  <c r="I20" i="16"/>
  <c r="L20" i="16"/>
  <c r="R20" i="16"/>
  <c r="AF20" i="16"/>
  <c r="AG20" i="16"/>
  <c r="AO20" i="16"/>
  <c r="Z20" i="16"/>
  <c r="AP20" i="16"/>
  <c r="AA20" i="16"/>
  <c r="AC30" i="16"/>
  <c r="AE30" i="16"/>
  <c r="L11" i="16"/>
  <c r="AC9" i="17"/>
  <c r="I1" i="17"/>
  <c r="AG9" i="16"/>
  <c r="I1" i="16"/>
  <c r="Z25" i="17"/>
  <c r="V15" i="17"/>
  <c r="Z26" i="17"/>
  <c r="Z27" i="17"/>
  <c r="Z24" i="17"/>
  <c r="AC26" i="16"/>
  <c r="AC27" i="16"/>
  <c r="AC25" i="16"/>
  <c r="AC29" i="16"/>
  <c r="AC28" i="16"/>
  <c r="Y14" i="16"/>
  <c r="R12" i="16"/>
  <c r="AF12" i="16"/>
  <c r="J15" i="16"/>
  <c r="R11" i="16"/>
  <c r="AF11" i="16"/>
  <c r="Z30" i="17"/>
  <c r="V16" i="17"/>
  <c r="R13" i="16"/>
  <c r="AF13" i="16"/>
  <c r="L15" i="16"/>
  <c r="J16" i="16"/>
  <c r="AC31" i="16"/>
  <c r="Y15" i="16"/>
  <c r="V17" i="17"/>
  <c r="R14" i="16"/>
  <c r="AF14" i="16"/>
  <c r="Y16" i="16"/>
  <c r="L16" i="16"/>
  <c r="J17" i="16"/>
  <c r="V18" i="17"/>
  <c r="Y17" i="16"/>
  <c r="R15" i="16"/>
  <c r="AF15" i="16"/>
  <c r="L17" i="16"/>
  <c r="J18" i="16"/>
  <c r="L18" i="16"/>
  <c r="J19" i="16"/>
  <c r="J20" i="16"/>
  <c r="V19" i="17"/>
  <c r="R16" i="16"/>
  <c r="AF16" i="16"/>
  <c r="Y18" i="16"/>
  <c r="V20" i="17"/>
  <c r="Y19" i="16"/>
  <c r="R17" i="16"/>
  <c r="AF17" i="16"/>
  <c r="R18" i="16"/>
  <c r="AF18" i="16"/>
  <c r="Y20" i="16"/>
  <c r="H500" i="1"/>
  <c r="W361" i="1"/>
  <c r="W13" i="31" s="1"/>
  <c r="AO232" i="1"/>
  <c r="AO231" i="1"/>
  <c r="AO99" i="1"/>
  <c r="AO98" i="1"/>
  <c r="B53" i="11"/>
  <c r="AO634" i="1"/>
  <c r="AO636" i="1"/>
  <c r="AO632" i="1"/>
  <c r="AQ258" i="1"/>
  <c r="AR258" i="1"/>
  <c r="AQ259" i="1"/>
  <c r="AR259" i="1"/>
  <c r="AQ260" i="1"/>
  <c r="AR260" i="1"/>
  <c r="AQ261" i="1"/>
  <c r="AR261" i="1"/>
  <c r="AQ262" i="1"/>
  <c r="AR262" i="1"/>
  <c r="AQ263" i="1"/>
  <c r="AR263" i="1"/>
  <c r="AQ257" i="1"/>
  <c r="AR257" i="1"/>
  <c r="Z29" i="14"/>
  <c r="Y29" i="14"/>
  <c r="AJ20" i="14"/>
  <c r="W20" i="14"/>
  <c r="AI20" i="14"/>
  <c r="V20" i="14"/>
  <c r="AJ19" i="14"/>
  <c r="W19" i="14"/>
  <c r="AI19" i="14"/>
  <c r="V19" i="14"/>
  <c r="AJ18" i="14"/>
  <c r="W18" i="14"/>
  <c r="AI18" i="14"/>
  <c r="V18" i="14"/>
  <c r="AJ17" i="14"/>
  <c r="W17" i="14"/>
  <c r="AI17" i="14"/>
  <c r="V17" i="14"/>
  <c r="AJ16" i="14"/>
  <c r="W16" i="14"/>
  <c r="AI16" i="14"/>
  <c r="V16" i="14"/>
  <c r="AJ15" i="14"/>
  <c r="W15" i="14"/>
  <c r="AI15" i="14"/>
  <c r="V15" i="14"/>
  <c r="AB15" i="14"/>
  <c r="O15" i="14"/>
  <c r="AJ14" i="14"/>
  <c r="W14" i="14"/>
  <c r="AI14" i="14"/>
  <c r="V14" i="14"/>
  <c r="AB14" i="14"/>
  <c r="O14" i="14"/>
  <c r="AJ13" i="14"/>
  <c r="W13" i="14"/>
  <c r="AI13" i="14"/>
  <c r="V13" i="14"/>
  <c r="AB13" i="14"/>
  <c r="O13" i="14"/>
  <c r="AJ12" i="14"/>
  <c r="W12" i="14"/>
  <c r="AI12" i="14"/>
  <c r="V12" i="14"/>
  <c r="AB12" i="14"/>
  <c r="U12" i="14"/>
  <c r="U13" i="14"/>
  <c r="U14" i="14"/>
  <c r="U15" i="14"/>
  <c r="O12" i="14"/>
  <c r="AJ11" i="14"/>
  <c r="W11" i="14"/>
  <c r="AI11" i="14"/>
  <c r="V11" i="14"/>
  <c r="AB11" i="14"/>
  <c r="O11" i="14"/>
  <c r="R9" i="14"/>
  <c r="AM259" i="1"/>
  <c r="AO259" i="1" s="1"/>
  <c r="B33" i="11"/>
  <c r="AP564" i="1"/>
  <c r="AP368" i="1"/>
  <c r="B575" i="1"/>
  <c r="B573" i="1"/>
  <c r="J43" i="11"/>
  <c r="B5" i="11"/>
  <c r="B509" i="1"/>
  <c r="G509" i="1"/>
  <c r="J36" i="11"/>
  <c r="F36" i="11"/>
  <c r="B36" i="11"/>
  <c r="B6" i="11"/>
  <c r="AO128" i="1"/>
  <c r="AP128" i="1" s="1"/>
  <c r="Y502" i="1"/>
  <c r="W400" i="1"/>
  <c r="AQ352" i="1"/>
  <c r="AP594" i="1"/>
  <c r="B42" i="11"/>
  <c r="B41" i="11"/>
  <c r="B40" i="11"/>
  <c r="J235" i="1"/>
  <c r="J239" i="28" s="1"/>
  <c r="W235" i="1"/>
  <c r="W239" i="28" s="1"/>
  <c r="C358" i="1"/>
  <c r="S360" i="1"/>
  <c r="S359" i="1"/>
  <c r="S358" i="1"/>
  <c r="S10" i="31" s="1"/>
  <c r="AR632" i="1"/>
  <c r="AR628" i="1"/>
  <c r="AT632" i="1"/>
  <c r="AT630" i="1"/>
  <c r="AT628" i="1"/>
  <c r="AT626" i="1"/>
  <c r="AS632" i="1"/>
  <c r="AQ630" i="1"/>
  <c r="AS628" i="1"/>
  <c r="AQ628" i="1"/>
  <c r="AQ626" i="1"/>
  <c r="AQ507" i="1"/>
  <c r="AP507" i="1"/>
  <c r="AQ490" i="1"/>
  <c r="AP490" i="1"/>
  <c r="Q19" i="11"/>
  <c r="N19" i="11" s="1"/>
  <c r="AO626" i="1"/>
  <c r="AO630" i="1"/>
  <c r="AO628" i="1"/>
  <c r="AR69" i="1"/>
  <c r="AQ69" i="1"/>
  <c r="AP69" i="1"/>
  <c r="AP59" i="1"/>
  <c r="AP54" i="1"/>
  <c r="AP49" i="1"/>
  <c r="AP44" i="1"/>
  <c r="AY616" i="1"/>
  <c r="AX616" i="1"/>
  <c r="AW616" i="1"/>
  <c r="AT616" i="1"/>
  <c r="AS616" i="1"/>
  <c r="AR616" i="1"/>
  <c r="AT614" i="1"/>
  <c r="AS614" i="1"/>
  <c r="AR614" i="1"/>
  <c r="AY612" i="1"/>
  <c r="AX612" i="1"/>
  <c r="AW612" i="1"/>
  <c r="AT612" i="1"/>
  <c r="AS612" i="1"/>
  <c r="AR612" i="1"/>
  <c r="AY610" i="1"/>
  <c r="AX610" i="1"/>
  <c r="AW610" i="1"/>
  <c r="AT610" i="1"/>
  <c r="AS610" i="1"/>
  <c r="AR610" i="1"/>
  <c r="AY602" i="1"/>
  <c r="AX602" i="1"/>
  <c r="AW602" i="1"/>
  <c r="AT602" i="1"/>
  <c r="AS602" i="1"/>
  <c r="AR602" i="1"/>
  <c r="AY600" i="1"/>
  <c r="AX600" i="1"/>
  <c r="AW600" i="1"/>
  <c r="AT600" i="1"/>
  <c r="AY598" i="1"/>
  <c r="AX598" i="1"/>
  <c r="AW598" i="1"/>
  <c r="AT598" i="1"/>
  <c r="AS598" i="1"/>
  <c r="AR598" i="1"/>
  <c r="AT596" i="1"/>
  <c r="AY596" i="1"/>
  <c r="AX596" i="1"/>
  <c r="AW596" i="1"/>
  <c r="S357" i="1"/>
  <c r="S356" i="1"/>
  <c r="S8" i="31" s="1"/>
  <c r="S355" i="1"/>
  <c r="S7" i="31" s="1"/>
  <c r="S354" i="1"/>
  <c r="S6" i="31" s="1"/>
  <c r="W379" i="1"/>
  <c r="W380" i="1"/>
  <c r="W381" i="1"/>
  <c r="W382" i="1"/>
  <c r="W383" i="1"/>
  <c r="W384" i="1"/>
  <c r="W378" i="1"/>
  <c r="AE360" i="1"/>
  <c r="AE384" i="1" s="1"/>
  <c r="AE359" i="1"/>
  <c r="AE383" i="1" s="1"/>
  <c r="AE358" i="1"/>
  <c r="AE382" i="1" s="1"/>
  <c r="AE357" i="1"/>
  <c r="AE381" i="1" s="1"/>
  <c r="AE356" i="1"/>
  <c r="AE380" i="1" s="1"/>
  <c r="AE355" i="1"/>
  <c r="AE379" i="1" s="1"/>
  <c r="AE354" i="1"/>
  <c r="AE378" i="1" s="1"/>
  <c r="AD369" i="1"/>
  <c r="AD370" i="1"/>
  <c r="AS276" i="1"/>
  <c r="AR276" i="1"/>
  <c r="AS274" i="1"/>
  <c r="AR274" i="1"/>
  <c r="AS272" i="1"/>
  <c r="AR272" i="1"/>
  <c r="AS270" i="1"/>
  <c r="AR270" i="1"/>
  <c r="AS268" i="1"/>
  <c r="AR268" i="1"/>
  <c r="AO164" i="1"/>
  <c r="AO163" i="1"/>
  <c r="AO162" i="1"/>
  <c r="AO161" i="1"/>
  <c r="AO160" i="1"/>
  <c r="AQ129" i="1"/>
  <c r="AQ128" i="1"/>
  <c r="AQ127" i="1"/>
  <c r="AO134" i="1"/>
  <c r="AO136" i="1"/>
  <c r="AO135" i="1"/>
  <c r="AO91" i="1"/>
  <c r="AO92" i="1"/>
  <c r="AO93" i="1"/>
  <c r="AO82" i="1"/>
  <c r="AO81" i="1"/>
  <c r="P80" i="12"/>
  <c r="V80" i="12" s="1"/>
  <c r="P19" i="12"/>
  <c r="V19" i="12" s="1"/>
  <c r="P29" i="12"/>
  <c r="V29" i="12" s="1"/>
  <c r="P61" i="12"/>
  <c r="V61" i="12" s="1"/>
  <c r="P21" i="12"/>
  <c r="V21" i="12" s="1"/>
  <c r="P39" i="12"/>
  <c r="V39" i="12" s="1"/>
  <c r="P55" i="12"/>
  <c r="V55" i="12" s="1"/>
  <c r="P71" i="12"/>
  <c r="V71" i="12" s="1"/>
  <c r="P14" i="12"/>
  <c r="V14" i="12" s="1"/>
  <c r="P22" i="12"/>
  <c r="V22" i="12" s="1"/>
  <c r="P40" i="12"/>
  <c r="V40" i="12" s="1"/>
  <c r="P56" i="12"/>
  <c r="V56" i="12" s="1"/>
  <c r="P72" i="12"/>
  <c r="V72" i="12" s="1"/>
  <c r="M16" i="11"/>
  <c r="AH300" i="1"/>
  <c r="L27" i="11"/>
  <c r="L28" i="11"/>
  <c r="L29" i="11"/>
  <c r="AH308" i="1"/>
  <c r="B30" i="11"/>
  <c r="L319" i="1"/>
  <c r="B48" i="11"/>
  <c r="B31" i="11"/>
  <c r="B23" i="11"/>
  <c r="B22" i="11"/>
  <c r="B17" i="11"/>
  <c r="B14" i="11" s="1"/>
  <c r="B16" i="11"/>
  <c r="L22" i="11"/>
  <c r="M17" i="11"/>
  <c r="M15" i="11"/>
  <c r="L13" i="11"/>
  <c r="L12" i="11"/>
  <c r="B13" i="11"/>
  <c r="B12" i="11"/>
  <c r="L10" i="11"/>
  <c r="L9" i="11"/>
  <c r="B10" i="11"/>
  <c r="B9" i="11"/>
  <c r="B3" i="11"/>
  <c r="M3" i="11"/>
  <c r="AQ86" i="1"/>
  <c r="AR86" i="1"/>
  <c r="AS86" i="1"/>
  <c r="V544" i="1"/>
  <c r="P544" i="1"/>
  <c r="V542" i="1"/>
  <c r="P542" i="1"/>
  <c r="J542" i="1"/>
  <c r="C361" i="1"/>
  <c r="C360" i="1"/>
  <c r="C359" i="1"/>
  <c r="C357" i="1"/>
  <c r="C356" i="1"/>
  <c r="C355" i="1"/>
  <c r="C7" i="31" s="1"/>
  <c r="C21" i="31" s="1"/>
  <c r="D11" i="10"/>
  <c r="C9" i="10"/>
  <c r="C12" i="10"/>
  <c r="D7" i="10"/>
  <c r="X75" i="8"/>
  <c r="U75" i="8"/>
  <c r="R75" i="8"/>
  <c r="AE74" i="8"/>
  <c r="AE66" i="8"/>
  <c r="AE73" i="8"/>
  <c r="AE65" i="8"/>
  <c r="AE64" i="8"/>
  <c r="AE63" i="8"/>
  <c r="AE62" i="8"/>
  <c r="AE61" i="8"/>
  <c r="AE60" i="8"/>
  <c r="AE59" i="8"/>
  <c r="AE56" i="8"/>
  <c r="AE57" i="8"/>
  <c r="AE53" i="8"/>
  <c r="AE55" i="8"/>
  <c r="AE49" i="8"/>
  <c r="AE51" i="8"/>
  <c r="AE46" i="8"/>
  <c r="AE42" i="8"/>
  <c r="AE43" i="8"/>
  <c r="AE45" i="8"/>
  <c r="AE38" i="8"/>
  <c r="AE41" i="8"/>
  <c r="AE35" i="8"/>
  <c r="AE48" i="8"/>
  <c r="AE36" i="8"/>
  <c r="AE32" i="8"/>
  <c r="AE34" i="8"/>
  <c r="AE27" i="8"/>
  <c r="AE29" i="8"/>
  <c r="AE28" i="8"/>
  <c r="AE24" i="8"/>
  <c r="AE26" i="8"/>
  <c r="AE21" i="8"/>
  <c r="AE23" i="8"/>
  <c r="AE22" i="8"/>
  <c r="AE16" i="8"/>
  <c r="AE20" i="8"/>
  <c r="AE12" i="8"/>
  <c r="AE14" i="8"/>
  <c r="AE15" i="8"/>
  <c r="AE11" i="8"/>
  <c r="AE74" i="7"/>
  <c r="AE66" i="7"/>
  <c r="AE70" i="7"/>
  <c r="AE73" i="7"/>
  <c r="AE65" i="7"/>
  <c r="AE64" i="7"/>
  <c r="AE63" i="7"/>
  <c r="AE62" i="7"/>
  <c r="AE61" i="7"/>
  <c r="AE60" i="7"/>
  <c r="AE59" i="7"/>
  <c r="AE56" i="7"/>
  <c r="AE57" i="7"/>
  <c r="AE53" i="7"/>
  <c r="AE55" i="7"/>
  <c r="AE49" i="7"/>
  <c r="AE51" i="7"/>
  <c r="AE42" i="7"/>
  <c r="AE44" i="7"/>
  <c r="AE38" i="7"/>
  <c r="AE40" i="7"/>
  <c r="AE35" i="7"/>
  <c r="AE36" i="7"/>
  <c r="AE32" i="7"/>
  <c r="AE33" i="7"/>
  <c r="AE27" i="7"/>
  <c r="AE28" i="7"/>
  <c r="AE24" i="7"/>
  <c r="AE25" i="7"/>
  <c r="AE21" i="7"/>
  <c r="AE22" i="7"/>
  <c r="AE16" i="7"/>
  <c r="AE20" i="7"/>
  <c r="AE12" i="7"/>
  <c r="AE15" i="7"/>
  <c r="AE11" i="7"/>
  <c r="AE68" i="7"/>
  <c r="AE13" i="8"/>
  <c r="AE18" i="8"/>
  <c r="AE17" i="8"/>
  <c r="AE43" i="7"/>
  <c r="AE19" i="8"/>
  <c r="AE45" i="7"/>
  <c r="AE52" i="7"/>
  <c r="AE25" i="8"/>
  <c r="AE13" i="7"/>
  <c r="AE29" i="7"/>
  <c r="AE54" i="7"/>
  <c r="AE33" i="8"/>
  <c r="AE68" i="8"/>
  <c r="AE14" i="7"/>
  <c r="AE37" i="7"/>
  <c r="AE50" i="7"/>
  <c r="AE40" i="8"/>
  <c r="AE54" i="8"/>
  <c r="AE72" i="8"/>
  <c r="AE23" i="7"/>
  <c r="AE31" i="7"/>
  <c r="AE58" i="7"/>
  <c r="AE31" i="8"/>
  <c r="AE44" i="8"/>
  <c r="AE30" i="7"/>
  <c r="AE69" i="7"/>
  <c r="AE30" i="8"/>
  <c r="AE47" i="8"/>
  <c r="AE67" i="8"/>
  <c r="AE71" i="8"/>
  <c r="AE70" i="8"/>
  <c r="AE67" i="7"/>
  <c r="AE69" i="8"/>
  <c r="H135" i="1"/>
  <c r="P48" i="12"/>
  <c r="V48" i="12" s="1"/>
  <c r="P18" i="12"/>
  <c r="V18" i="12" s="1"/>
  <c r="P63" i="12"/>
  <c r="V63" i="12" s="1"/>
  <c r="P31" i="12"/>
  <c r="V31" i="12" s="1"/>
  <c r="P45" i="12"/>
  <c r="V45" i="12" s="1"/>
  <c r="P81" i="12"/>
  <c r="V81" i="12" s="1"/>
  <c r="P64" i="12"/>
  <c r="V64" i="12" s="1"/>
  <c r="P32" i="12"/>
  <c r="V32" i="12" s="1"/>
  <c r="P79" i="12"/>
  <c r="V79" i="12" s="1"/>
  <c r="P47" i="12"/>
  <c r="V47" i="12" s="1"/>
  <c r="P77" i="12"/>
  <c r="V77" i="12" s="1"/>
  <c r="P74" i="12"/>
  <c r="V74" i="12" s="1"/>
  <c r="P49" i="12"/>
  <c r="V49" i="12" s="1"/>
  <c r="P33" i="12"/>
  <c r="V33" i="12" s="1"/>
  <c r="P65" i="12"/>
  <c r="V65" i="12" s="1"/>
  <c r="Y28" i="14"/>
  <c r="AB9" i="14"/>
  <c r="I1" i="14"/>
  <c r="P15" i="12"/>
  <c r="V15" i="12" s="1"/>
  <c r="P70" i="12"/>
  <c r="V70" i="12" s="1"/>
  <c r="P46" i="12"/>
  <c r="V46" i="12" s="1"/>
  <c r="P38" i="12"/>
  <c r="V38" i="12" s="1"/>
  <c r="P11" i="12"/>
  <c r="V11" i="12" s="1"/>
  <c r="P42" i="12"/>
  <c r="V42" i="12" s="1"/>
  <c r="P54" i="12"/>
  <c r="V54" i="12" s="1"/>
  <c r="P34" i="12"/>
  <c r="V34" i="12" s="1"/>
  <c r="AE34" i="7"/>
  <c r="P76" i="12"/>
  <c r="V76" i="12" s="1"/>
  <c r="P68" i="12"/>
  <c r="V68" i="12" s="1"/>
  <c r="P60" i="12"/>
  <c r="V60" i="12" s="1"/>
  <c r="P52" i="12"/>
  <c r="V52" i="12" s="1"/>
  <c r="P44" i="12"/>
  <c r="V44" i="12" s="1"/>
  <c r="P36" i="12"/>
  <c r="V36" i="12" s="1"/>
  <c r="P28" i="12"/>
  <c r="V28" i="12" s="1"/>
  <c r="P20" i="12"/>
  <c r="V20" i="12" s="1"/>
  <c r="P16" i="12"/>
  <c r="V16" i="12" s="1"/>
  <c r="P12" i="12"/>
  <c r="V12" i="12" s="1"/>
  <c r="P75" i="12"/>
  <c r="V75" i="12" s="1"/>
  <c r="P67" i="12"/>
  <c r="V67" i="12" s="1"/>
  <c r="P59" i="12"/>
  <c r="V59" i="12" s="1"/>
  <c r="P51" i="12"/>
  <c r="V51" i="12" s="1"/>
  <c r="P43" i="12"/>
  <c r="V43" i="12" s="1"/>
  <c r="P35" i="12"/>
  <c r="V35" i="12" s="1"/>
  <c r="P27" i="12"/>
  <c r="V27" i="12" s="1"/>
  <c r="P13" i="12"/>
  <c r="V13" i="12" s="1"/>
  <c r="P69" i="12"/>
  <c r="V69" i="12" s="1"/>
  <c r="P53" i="12"/>
  <c r="V53" i="12" s="1"/>
  <c r="P37" i="12"/>
  <c r="V37" i="12" s="1"/>
  <c r="P23" i="12"/>
  <c r="V23" i="12" s="1"/>
  <c r="P66" i="12"/>
  <c r="V66" i="12" s="1"/>
  <c r="P17" i="12"/>
  <c r="V17" i="12" s="1"/>
  <c r="P73" i="12"/>
  <c r="V73" i="12" s="1"/>
  <c r="P57" i="12"/>
  <c r="V57" i="12" s="1"/>
  <c r="P41" i="12"/>
  <c r="V41" i="12" s="1"/>
  <c r="P25" i="12"/>
  <c r="V25" i="12" s="1"/>
  <c r="Y24" i="14"/>
  <c r="AE17" i="7"/>
  <c r="AE75" i="7"/>
  <c r="AP237" i="1"/>
  <c r="AE26" i="7"/>
  <c r="AE50" i="8"/>
  <c r="AE18" i="7"/>
  <c r="AE52" i="8"/>
  <c r="AE37" i="8"/>
  <c r="AE75" i="8"/>
  <c r="AP239" i="1"/>
  <c r="AE58" i="8"/>
  <c r="AE19" i="7"/>
  <c r="AE41" i="7"/>
  <c r="AE39" i="7"/>
  <c r="P10" i="12"/>
  <c r="P82" i="12" s="1"/>
  <c r="P78" i="12"/>
  <c r="V78" i="12" s="1"/>
  <c r="P62" i="12"/>
  <c r="V62" i="12" s="1"/>
  <c r="P30" i="12"/>
  <c r="V30" i="12" s="1"/>
  <c r="P50" i="12"/>
  <c r="V50" i="12" s="1"/>
  <c r="P58" i="12"/>
  <c r="V58" i="12" s="1"/>
  <c r="P26" i="12"/>
  <c r="V26" i="12" s="1"/>
  <c r="P24" i="12"/>
  <c r="V24" i="12" s="1"/>
  <c r="Y26" i="14"/>
  <c r="Y25" i="14"/>
  <c r="Y27" i="14"/>
  <c r="Y30" i="14"/>
  <c r="J237" i="1"/>
  <c r="Y14" i="14"/>
  <c r="Z14" i="14"/>
  <c r="AA14" i="14"/>
  <c r="Y12" i="14"/>
  <c r="Z12" i="14"/>
  <c r="AA12" i="14"/>
  <c r="Y13" i="14"/>
  <c r="Z13" i="14"/>
  <c r="AA13" i="14"/>
  <c r="Y15" i="14"/>
  <c r="Z15" i="14"/>
  <c r="AA15" i="14"/>
  <c r="Y11" i="14"/>
  <c r="Z11" i="14"/>
  <c r="AA11" i="14"/>
  <c r="V10" i="12" l="1"/>
  <c r="V82" i="12" s="1"/>
  <c r="V83" i="12" s="1"/>
  <c r="AP991" i="29" s="1"/>
  <c r="AP993" i="29" s="1"/>
  <c r="C381" i="1"/>
  <c r="C9" i="31"/>
  <c r="C23" i="31" s="1"/>
  <c r="AI7" i="31"/>
  <c r="S21" i="31"/>
  <c r="AI21" i="31" s="1"/>
  <c r="S416" i="1"/>
  <c r="S12" i="31"/>
  <c r="C383" i="1"/>
  <c r="C11" i="31"/>
  <c r="C25" i="31" s="1"/>
  <c r="AC23" i="16"/>
  <c r="AX19" i="16" s="1"/>
  <c r="AH300" i="29"/>
  <c r="R369" i="29" s="1"/>
  <c r="AI369" i="29" s="1"/>
  <c r="AI371" i="29" s="1"/>
  <c r="AI373" i="29" s="1"/>
  <c r="AI8" i="31"/>
  <c r="S22" i="31"/>
  <c r="AI22" i="31" s="1"/>
  <c r="C382" i="1"/>
  <c r="C10" i="31"/>
  <c r="C24" i="31" s="1"/>
  <c r="AE13" i="31"/>
  <c r="W27" i="31"/>
  <c r="AE27" i="31" s="1"/>
  <c r="C384" i="1"/>
  <c r="C12" i="31"/>
  <c r="C26" i="31" s="1"/>
  <c r="S413" i="1"/>
  <c r="AI413" i="1" s="1"/>
  <c r="S9" i="31"/>
  <c r="S24" i="31"/>
  <c r="AI24" i="31" s="1"/>
  <c r="AI10" i="31"/>
  <c r="W14" i="31"/>
  <c r="W386" i="1"/>
  <c r="C380" i="1"/>
  <c r="C8" i="31"/>
  <c r="C22" i="31" s="1"/>
  <c r="AQ361" i="1"/>
  <c r="C13" i="31"/>
  <c r="C27" i="31" s="1"/>
  <c r="S15" i="31"/>
  <c r="S40" i="31" s="1"/>
  <c r="AI6" i="31"/>
  <c r="S20" i="31"/>
  <c r="S415" i="1"/>
  <c r="AI415" i="1" s="1"/>
  <c r="S11" i="31"/>
  <c r="S418" i="1"/>
  <c r="AI418" i="1" s="1"/>
  <c r="S14" i="31"/>
  <c r="S386" i="1"/>
  <c r="AI386" i="1" s="1"/>
  <c r="AQ495" i="1"/>
  <c r="J241" i="28"/>
  <c r="AB328" i="28" s="1"/>
  <c r="AE362" i="1"/>
  <c r="AE386" i="1" s="1"/>
  <c r="W418" i="1"/>
  <c r="AE418" i="1" s="1"/>
  <c r="W385" i="1"/>
  <c r="W417" i="1"/>
  <c r="AE417" i="1" s="1"/>
  <c r="C354" i="1"/>
  <c r="C6" i="31" s="1"/>
  <c r="C20" i="31" s="1"/>
  <c r="C410" i="1"/>
  <c r="AQ410" i="1" s="1"/>
  <c r="AQ274" i="1"/>
  <c r="AP274" i="1" s="1"/>
  <c r="S414" i="1"/>
  <c r="S363" i="1"/>
  <c r="S400" i="1" s="1"/>
  <c r="S410" i="1"/>
  <c r="S411" i="1"/>
  <c r="AI416" i="1"/>
  <c r="S412" i="1"/>
  <c r="BG478" i="1"/>
  <c r="C385" i="1"/>
  <c r="AE361" i="1"/>
  <c r="AE385" i="1" s="1"/>
  <c r="AQ360" i="1"/>
  <c r="AV600" i="1"/>
  <c r="AP600" i="1" s="1"/>
  <c r="AQ616" i="1"/>
  <c r="AO616" i="1" s="1"/>
  <c r="AO133" i="1"/>
  <c r="AP133" i="1" s="1"/>
  <c r="AX12" i="16"/>
  <c r="AW19" i="16"/>
  <c r="AU19" i="16" s="1"/>
  <c r="AW17" i="16"/>
  <c r="AU17" i="16" s="1"/>
  <c r="AI355" i="1"/>
  <c r="BA5" i="1"/>
  <c r="AI356" i="1"/>
  <c r="BA4" i="1"/>
  <c r="AQ359" i="1"/>
  <c r="AI358" i="1"/>
  <c r="AQ614" i="1"/>
  <c r="AO614" i="1" s="1"/>
  <c r="AI623" i="1"/>
  <c r="AO623" i="1" s="1"/>
  <c r="AP637" i="1" s="1"/>
  <c r="BA19" i="1"/>
  <c r="AQ270" i="1"/>
  <c r="AP270" i="1" s="1"/>
  <c r="AW16" i="16"/>
  <c r="AU16" i="16" s="1"/>
  <c r="BA23" i="1"/>
  <c r="AO159" i="1"/>
  <c r="AP161" i="1" s="1"/>
  <c r="AR626" i="1"/>
  <c r="AQ272" i="1"/>
  <c r="AP272" i="1" s="1"/>
  <c r="AR596" i="1"/>
  <c r="AV602" i="1"/>
  <c r="AP602" i="1" s="1"/>
  <c r="AQ612" i="1"/>
  <c r="AO612" i="1" s="1"/>
  <c r="AP18" i="21"/>
  <c r="AO18" i="21" s="1"/>
  <c r="AP12" i="21"/>
  <c r="AO12" i="21" s="1"/>
  <c r="AW18" i="25"/>
  <c r="AU18" i="25" s="1"/>
  <c r="AP17" i="21"/>
  <c r="AO17" i="21" s="1"/>
  <c r="AI354" i="1"/>
  <c r="S379" i="1"/>
  <c r="AI379" i="1" s="1"/>
  <c r="S382" i="1"/>
  <c r="AI382" i="1" s="1"/>
  <c r="S380" i="1"/>
  <c r="AI380" i="1" s="1"/>
  <c r="AQ356" i="1"/>
  <c r="S381" i="1"/>
  <c r="AI381" i="1" s="1"/>
  <c r="AQ610" i="1"/>
  <c r="AO610" i="1" s="1"/>
  <c r="S383" i="1"/>
  <c r="AI383" i="1" s="1"/>
  <c r="AO80" i="1"/>
  <c r="AP80" i="1" s="1"/>
  <c r="AQ268" i="1"/>
  <c r="AP268" i="1" s="1"/>
  <c r="AQ276" i="1"/>
  <c r="AP276" i="1" s="1"/>
  <c r="AV596" i="1"/>
  <c r="AP596" i="1" s="1"/>
  <c r="S384" i="1"/>
  <c r="AI384" i="1" s="1"/>
  <c r="Y22" i="14"/>
  <c r="AP16" i="14" s="1"/>
  <c r="AO16" i="14" s="1"/>
  <c r="AI362" i="1"/>
  <c r="J537" i="1" s="1"/>
  <c r="B43" i="11" s="1"/>
  <c r="AP362" i="1"/>
  <c r="AX13" i="16"/>
  <c r="AX11" i="16"/>
  <c r="AO90" i="1"/>
  <c r="AP90" i="1" s="1"/>
  <c r="C362" i="1"/>
  <c r="C386" i="1" s="1"/>
  <c r="C418" i="1"/>
  <c r="AQ418" i="1" s="1"/>
  <c r="BA7" i="1"/>
  <c r="AP418" i="1"/>
  <c r="AI359" i="1"/>
  <c r="AO69" i="1"/>
  <c r="AP68" i="1" s="1"/>
  <c r="AV598" i="1"/>
  <c r="AP598" i="1" s="1"/>
  <c r="AV610" i="1"/>
  <c r="AP610" i="1" s="1"/>
  <c r="AV612" i="1"/>
  <c r="AP612" i="1" s="1"/>
  <c r="AQ357" i="1"/>
  <c r="AI357" i="1"/>
  <c r="B570" i="1"/>
  <c r="BA25" i="1"/>
  <c r="AO229" i="1"/>
  <c r="AP229" i="1" s="1"/>
  <c r="BA26" i="1"/>
  <c r="AI360" i="1"/>
  <c r="AQ598" i="1"/>
  <c r="AO598" i="1" s="1"/>
  <c r="AQ602" i="1"/>
  <c r="AO602" i="1" s="1"/>
  <c r="AV616" i="1"/>
  <c r="AP616" i="1" s="1"/>
  <c r="BA21" i="1"/>
  <c r="BA10" i="1"/>
  <c r="BA9" i="1"/>
  <c r="O3" i="26"/>
  <c r="O10" i="26" s="1"/>
  <c r="P10" i="26" s="1"/>
  <c r="Q10" i="26" s="1"/>
  <c r="AQ355" i="1"/>
  <c r="C379" i="1"/>
  <c r="BA20" i="1"/>
  <c r="BA18" i="1"/>
  <c r="BA13" i="1"/>
  <c r="Z22" i="17"/>
  <c r="AP18" i="17" s="1"/>
  <c r="AO18" i="17" s="1"/>
  <c r="AS4" i="22"/>
  <c r="AS8" i="22" s="1"/>
  <c r="B670" i="29" s="1"/>
  <c r="BA3" i="1"/>
  <c r="BA17" i="1"/>
  <c r="BA11" i="1"/>
  <c r="O1" i="26"/>
  <c r="BA2" i="1"/>
  <c r="BA16" i="1"/>
  <c r="BA8" i="1"/>
  <c r="Z25" i="21"/>
  <c r="BA22" i="1"/>
  <c r="BA15" i="1"/>
  <c r="BA24" i="1"/>
  <c r="AP86" i="1"/>
  <c r="AT561" i="1" s="1"/>
  <c r="B561" i="1" s="1"/>
  <c r="AQ125" i="1"/>
  <c r="AP125" i="1" s="1"/>
  <c r="AQ265" i="1"/>
  <c r="AI259" i="1" s="1"/>
  <c r="AO258" i="1" s="1"/>
  <c r="AO257" i="1" s="1"/>
  <c r="AP258" i="1" s="1"/>
  <c r="AO97" i="1"/>
  <c r="AP97" i="1" s="1"/>
  <c r="BA6" i="1"/>
  <c r="BA12" i="1"/>
  <c r="AB103" i="27"/>
  <c r="AB104" i="27" s="1"/>
  <c r="T101" i="27" s="1"/>
  <c r="T100" i="27" s="1"/>
  <c r="Z13" i="27" s="1"/>
  <c r="B533" i="1"/>
  <c r="A41" i="11" s="1"/>
  <c r="B535" i="1"/>
  <c r="A42" i="11" s="1"/>
  <c r="B537" i="1"/>
  <c r="A43" i="11" s="1"/>
  <c r="A39" i="11"/>
  <c r="AS626" i="1"/>
  <c r="AS596" i="1"/>
  <c r="BC477" i="1"/>
  <c r="BC476" i="1" s="1"/>
  <c r="BG477" i="1"/>
  <c r="Z24" i="21"/>
  <c r="AP14" i="21"/>
  <c r="AO14" i="21" s="1"/>
  <c r="B531" i="1"/>
  <c r="A40" i="11" s="1"/>
  <c r="AH312" i="1"/>
  <c r="B29" i="11" s="1"/>
  <c r="AP13" i="21"/>
  <c r="AO13" i="21" s="1"/>
  <c r="AP11" i="21"/>
  <c r="AO11" i="21" s="1"/>
  <c r="AQ488" i="1"/>
  <c r="AP15" i="21"/>
  <c r="AO15" i="21" s="1"/>
  <c r="AP20" i="21"/>
  <c r="AO20" i="21" s="1"/>
  <c r="AP19" i="21"/>
  <c r="AO19" i="21" s="1"/>
  <c r="AW14" i="25"/>
  <c r="AU14" i="25" s="1"/>
  <c r="AP495" i="1"/>
  <c r="AA27" i="17"/>
  <c r="Z27" i="21"/>
  <c r="Z26" i="21"/>
  <c r="Z28" i="21"/>
  <c r="F19" i="11" a="1"/>
  <c r="F19" i="11" s="1"/>
  <c r="B19" i="11" s="1" a="1"/>
  <c r="B19" i="11" s="1"/>
  <c r="I19" i="11" a="1"/>
  <c r="I19" i="11" s="1"/>
  <c r="AE26" i="25"/>
  <c r="AC23" i="25"/>
  <c r="AX15" i="25" s="1"/>
  <c r="Z25" i="14"/>
  <c r="AA25" i="17"/>
  <c r="AE28" i="25"/>
  <c r="AH332" i="1"/>
  <c r="S361" i="1" s="1"/>
  <c r="Z28" i="14"/>
  <c r="AE2" i="7"/>
  <c r="AE2" i="8"/>
  <c r="B52" i="11"/>
  <c r="AX16" i="16"/>
  <c r="R369" i="1"/>
  <c r="AI369" i="1" s="1"/>
  <c r="AI371" i="1" s="1"/>
  <c r="AI373" i="1" s="1"/>
  <c r="AB304" i="28" s="1"/>
  <c r="AW11" i="25"/>
  <c r="AU11" i="25" s="1"/>
  <c r="AW13" i="25"/>
  <c r="AU13" i="25" s="1"/>
  <c r="AE25" i="25"/>
  <c r="AE27" i="25"/>
  <c r="AW17" i="25"/>
  <c r="AU17" i="25" s="1"/>
  <c r="AW16" i="25"/>
  <c r="AU16" i="25" s="1"/>
  <c r="Z24" i="14"/>
  <c r="B27" i="11"/>
  <c r="B28" i="11"/>
  <c r="AA28" i="17"/>
  <c r="AW19" i="25"/>
  <c r="AU19" i="25" s="1"/>
  <c r="AW15" i="25"/>
  <c r="AU15" i="25" s="1"/>
  <c r="AW12" i="25"/>
  <c r="AU12" i="25" s="1"/>
  <c r="AB507" i="1"/>
  <c r="AB498" i="1"/>
  <c r="AI491" i="1"/>
  <c r="AI498" i="1" s="1"/>
  <c r="AI507" i="1" s="1"/>
  <c r="AE26" i="16"/>
  <c r="AE28" i="16"/>
  <c r="AE25" i="16"/>
  <c r="AW14" i="16"/>
  <c r="AU14" i="16" s="1"/>
  <c r="AW13" i="16"/>
  <c r="AU13" i="16" s="1"/>
  <c r="AW15" i="16"/>
  <c r="AU15" i="16" s="1"/>
  <c r="AW11" i="16"/>
  <c r="AU11" i="16" s="1"/>
  <c r="AW20" i="16"/>
  <c r="AU20" i="16" s="1"/>
  <c r="AW12" i="16"/>
  <c r="AU12" i="16" s="1"/>
  <c r="AK10" i="16"/>
  <c r="Z27" i="14"/>
  <c r="Z26" i="14"/>
  <c r="AX15" i="16"/>
  <c r="AX20" i="16"/>
  <c r="AX17" i="16"/>
  <c r="AX14" i="16"/>
  <c r="AX18" i="16"/>
  <c r="AE27" i="16"/>
  <c r="AA26" i="17"/>
  <c r="S378" i="1"/>
  <c r="AI378" i="1" s="1"/>
  <c r="AE29" i="16"/>
  <c r="AE29" i="25"/>
  <c r="AA24" i="17"/>
  <c r="AQ358" i="1"/>
  <c r="B527" i="1"/>
  <c r="AR51" i="1"/>
  <c r="AJ16" i="1"/>
  <c r="AQ51" i="1"/>
  <c r="L550" i="1"/>
  <c r="AF550" i="1" s="1"/>
  <c r="L7" i="22"/>
  <c r="AR8" i="27"/>
  <c r="AP243" i="1" l="1"/>
  <c r="AP245" i="1" s="1"/>
  <c r="AI9" i="31"/>
  <c r="S23" i="31"/>
  <c r="AI23" i="31" s="1"/>
  <c r="S28" i="31"/>
  <c r="AI28" i="31" s="1"/>
  <c r="AI14" i="31"/>
  <c r="AI20" i="31"/>
  <c r="W28" i="31"/>
  <c r="AE28" i="31" s="1"/>
  <c r="AE14" i="31"/>
  <c r="S417" i="1"/>
  <c r="AI417" i="1" s="1"/>
  <c r="S13" i="31"/>
  <c r="AQ362" i="1"/>
  <c r="C14" i="31"/>
  <c r="C28" i="31" s="1"/>
  <c r="AB330" i="28"/>
  <c r="AP373" i="29"/>
  <c r="AP492" i="29"/>
  <c r="AP495" i="29" s="1"/>
  <c r="AI391" i="29"/>
  <c r="AP391" i="29" s="1"/>
  <c r="AI393" i="29"/>
  <c r="S26" i="31"/>
  <c r="AI26" i="31" s="1"/>
  <c r="AI12" i="31"/>
  <c r="S25" i="31"/>
  <c r="AI25" i="31" s="1"/>
  <c r="AI11" i="31"/>
  <c r="AG544" i="1"/>
  <c r="AG542" i="1"/>
  <c r="J544" i="1"/>
  <c r="AP18" i="14"/>
  <c r="AO18" i="14" s="1"/>
  <c r="C378" i="1"/>
  <c r="AQ354" i="1"/>
  <c r="AD533" i="1"/>
  <c r="AK533" i="1" s="1"/>
  <c r="D493" i="1"/>
  <c r="AQ596" i="1"/>
  <c r="AO596" i="1" s="1"/>
  <c r="AI414" i="1"/>
  <c r="AI410" i="1"/>
  <c r="S419" i="1"/>
  <c r="D509" i="1"/>
  <c r="AI411" i="1"/>
  <c r="AI412" i="1"/>
  <c r="BG476" i="1"/>
  <c r="AM623" i="1"/>
  <c r="AO624" i="1" s="1"/>
  <c r="AO622" i="1" s="1"/>
  <c r="AP622" i="1" s="1"/>
  <c r="AP20" i="14"/>
  <c r="AO20" i="14" s="1"/>
  <c r="Z30" i="14"/>
  <c r="AP17" i="14"/>
  <c r="AO17" i="14" s="1"/>
  <c r="AP13" i="14"/>
  <c r="AO13" i="14" s="1"/>
  <c r="AP12" i="14"/>
  <c r="AO12" i="14" s="1"/>
  <c r="AP11" i="14"/>
  <c r="AO11" i="14" s="1"/>
  <c r="AP14" i="14"/>
  <c r="AO14" i="14" s="1"/>
  <c r="AP15" i="14"/>
  <c r="AO15" i="14" s="1"/>
  <c r="AP19" i="14"/>
  <c r="AO19" i="14" s="1"/>
  <c r="AP11" i="17"/>
  <c r="AO11" i="17" s="1"/>
  <c r="AP13" i="17"/>
  <c r="AO13" i="17" s="1"/>
  <c r="AX17" i="25"/>
  <c r="AP19" i="17"/>
  <c r="AO19" i="17" s="1"/>
  <c r="AP14" i="17"/>
  <c r="AO14" i="17" s="1"/>
  <c r="AP20" i="17"/>
  <c r="AO20" i="17" s="1"/>
  <c r="AX20" i="25"/>
  <c r="AX14" i="25"/>
  <c r="AK10" i="25"/>
  <c r="AV16" i="25" s="1"/>
  <c r="AP16" i="17"/>
  <c r="AO16" i="17" s="1"/>
  <c r="N10" i="26"/>
  <c r="M10" i="26" s="1"/>
  <c r="AX11" i="25"/>
  <c r="AX18" i="25"/>
  <c r="AA30" i="17"/>
  <c r="AS11" i="22"/>
  <c r="AS15" i="22" s="1"/>
  <c r="B700" i="29" s="1"/>
  <c r="AP15" i="17"/>
  <c r="AO15" i="17" s="1"/>
  <c r="Z30" i="21"/>
  <c r="AX19" i="25"/>
  <c r="AX16" i="25"/>
  <c r="AX13" i="25"/>
  <c r="AX12" i="25"/>
  <c r="AE31" i="25"/>
  <c r="X101" i="27"/>
  <c r="X100" i="27" s="1"/>
  <c r="AA13" i="27" s="1"/>
  <c r="AA14" i="27" s="1"/>
  <c r="AP12" i="17"/>
  <c r="AO12" i="17" s="1"/>
  <c r="AP17" i="17"/>
  <c r="AO17" i="17" s="1"/>
  <c r="B49" i="11"/>
  <c r="AP373" i="1"/>
  <c r="AT13" i="27"/>
  <c r="AD13" i="27" s="1"/>
  <c r="Z14" i="27"/>
  <c r="B671" i="1"/>
  <c r="AS9" i="22"/>
  <c r="AP363" i="1"/>
  <c r="S385" i="1"/>
  <c r="AI385" i="1" s="1"/>
  <c r="AI388" i="1" s="1"/>
  <c r="AI361" i="1"/>
  <c r="AI363" i="1" s="1"/>
  <c r="AB312" i="28" s="1"/>
  <c r="AB332" i="28" s="1"/>
  <c r="AB485" i="28" s="1"/>
  <c r="AE31" i="16"/>
  <c r="Z363" i="1"/>
  <c r="AV18" i="16"/>
  <c r="AV20" i="16"/>
  <c r="AV13" i="16"/>
  <c r="AV17" i="16"/>
  <c r="AV15" i="16"/>
  <c r="AV12" i="16"/>
  <c r="AV11" i="16"/>
  <c r="AV16" i="16"/>
  <c r="AV19" i="16"/>
  <c r="AV14" i="16"/>
  <c r="AP51" i="1"/>
  <c r="AS49" i="1" s="1"/>
  <c r="X14" i="27"/>
  <c r="X16" i="27"/>
  <c r="X20" i="27"/>
  <c r="X24" i="27"/>
  <c r="X28" i="27"/>
  <c r="X37" i="27"/>
  <c r="X40" i="27"/>
  <c r="X44" i="27"/>
  <c r="X46" i="27"/>
  <c r="X50" i="27"/>
  <c r="X54" i="27"/>
  <c r="X58" i="27"/>
  <c r="X63" i="27"/>
  <c r="X67" i="27"/>
  <c r="X71" i="27"/>
  <c r="X80" i="27"/>
  <c r="X84" i="27"/>
  <c r="X88" i="27"/>
  <c r="X22" i="27"/>
  <c r="X39" i="27"/>
  <c r="X42" i="27"/>
  <c r="X56" i="27"/>
  <c r="X65" i="27"/>
  <c r="X73" i="27"/>
  <c r="X82" i="27"/>
  <c r="X13" i="27"/>
  <c r="X15" i="27"/>
  <c r="X17" i="27"/>
  <c r="X21" i="27"/>
  <c r="X25" i="27"/>
  <c r="X29" i="27"/>
  <c r="X31" i="27"/>
  <c r="X33" i="27"/>
  <c r="X38" i="27"/>
  <c r="X19" i="27"/>
  <c r="X23" i="27"/>
  <c r="X27" i="27"/>
  <c r="X36" i="27"/>
  <c r="X43" i="27"/>
  <c r="X45" i="27"/>
  <c r="X49" i="27"/>
  <c r="X53" i="27"/>
  <c r="X57" i="27"/>
  <c r="X59" i="27"/>
  <c r="X62" i="27"/>
  <c r="X66" i="27"/>
  <c r="X70" i="27"/>
  <c r="X74" i="27"/>
  <c r="X75" i="27"/>
  <c r="X76" i="27"/>
  <c r="X77" i="27"/>
  <c r="X79" i="27"/>
  <c r="X83" i="27"/>
  <c r="X87" i="27"/>
  <c r="X18" i="27"/>
  <c r="X26" i="27"/>
  <c r="X35" i="27"/>
  <c r="X48" i="27"/>
  <c r="X52" i="27"/>
  <c r="X61" i="27"/>
  <c r="X69" i="27"/>
  <c r="X78" i="27"/>
  <c r="X86" i="27"/>
  <c r="X30" i="27"/>
  <c r="X32" i="27"/>
  <c r="X34" i="27"/>
  <c r="X47" i="27"/>
  <c r="X68" i="27"/>
  <c r="X89" i="27"/>
  <c r="X92" i="27"/>
  <c r="X41" i="27"/>
  <c r="X51" i="27"/>
  <c r="X72" i="27"/>
  <c r="X81" i="27"/>
  <c r="X64" i="27"/>
  <c r="X91" i="27"/>
  <c r="X55" i="27"/>
  <c r="X60" i="27"/>
  <c r="X85" i="27"/>
  <c r="X90" i="27"/>
  <c r="AI390" i="29" l="1"/>
  <c r="AP393" i="29" s="1"/>
  <c r="AI397" i="29"/>
  <c r="AI399" i="29" s="1"/>
  <c r="Z419" i="1"/>
  <c r="S433" i="1"/>
  <c r="Z433" i="1" s="1"/>
  <c r="S27" i="31"/>
  <c r="AI27" i="31" s="1"/>
  <c r="AI30" i="31" s="1"/>
  <c r="AI13" i="31"/>
  <c r="AI15" i="31" s="1"/>
  <c r="S30" i="31"/>
  <c r="AP388" i="1"/>
  <c r="AB306" i="28"/>
  <c r="AI485" i="28"/>
  <c r="J519" i="28" s="1"/>
  <c r="J517" i="28" s="1"/>
  <c r="AD519" i="28" s="1"/>
  <c r="AB310" i="28"/>
  <c r="AI419" i="1"/>
  <c r="AP419" i="1"/>
  <c r="AS16" i="22"/>
  <c r="AV13" i="25"/>
  <c r="B701" i="1"/>
  <c r="AV15" i="25"/>
  <c r="AV17" i="25"/>
  <c r="AV14" i="25"/>
  <c r="AV11" i="25"/>
  <c r="AV19" i="25"/>
  <c r="AV18" i="25"/>
  <c r="AV12" i="25"/>
  <c r="AV20" i="25"/>
  <c r="AS13" i="27"/>
  <c r="AB13" i="27" s="1"/>
  <c r="AP402" i="1"/>
  <c r="AQ366" i="1"/>
  <c r="AT14" i="27"/>
  <c r="AD14" i="27" s="1"/>
  <c r="AF14" i="27" s="1"/>
  <c r="AQ14" i="27" s="1"/>
  <c r="AO14" i="27" s="1"/>
  <c r="Z15" i="27"/>
  <c r="AF13" i="27"/>
  <c r="AS14" i="27"/>
  <c r="AB14" i="27" s="1"/>
  <c r="AA15" i="27"/>
  <c r="AP493" i="1"/>
  <c r="AP496" i="1" s="1"/>
  <c r="AP470" i="1"/>
  <c r="AI390" i="1"/>
  <c r="AB308" i="28" s="1"/>
  <c r="M600" i="1"/>
  <c r="O600" i="1" s="1"/>
  <c r="AS630" i="1" s="1"/>
  <c r="AE13" i="27"/>
  <c r="Z30" i="31" l="1"/>
  <c r="AI32" i="31"/>
  <c r="AI35" i="31"/>
  <c r="AI33" i="31"/>
  <c r="AQ30" i="31"/>
  <c r="Z15" i="31"/>
  <c r="AI37" i="31"/>
  <c r="AI36" i="31"/>
  <c r="AP488" i="29"/>
  <c r="AI471" i="29"/>
  <c r="AQ399" i="29"/>
  <c r="AR490" i="29"/>
  <c r="AQ492" i="29"/>
  <c r="AK519" i="28"/>
  <c r="AK527" i="28" s="1"/>
  <c r="AD527" i="28"/>
  <c r="AI420" i="1"/>
  <c r="AI422" i="1"/>
  <c r="AI474" i="1" s="1"/>
  <c r="AP509" i="1"/>
  <c r="AP391" i="1"/>
  <c r="AT15" i="27"/>
  <c r="AD15" i="27" s="1"/>
  <c r="Z16" i="27"/>
  <c r="AS15" i="27"/>
  <c r="AB15" i="27" s="1"/>
  <c r="AA16" i="27"/>
  <c r="AE14" i="27"/>
  <c r="AQ13" i="27"/>
  <c r="AQ509" i="1"/>
  <c r="AI509" i="1"/>
  <c r="AI392" i="1"/>
  <c r="AR600" i="1"/>
  <c r="AR630" i="1"/>
  <c r="AS600" i="1"/>
  <c r="V527" i="1" l="1"/>
  <c r="V529" i="1" s="1"/>
  <c r="AB321" i="28"/>
  <c r="AI499" i="28" s="1"/>
  <c r="V519" i="28" s="1"/>
  <c r="V517" i="28" s="1"/>
  <c r="AI40" i="31"/>
  <c r="AR492" i="29"/>
  <c r="AQ495" i="29" s="1"/>
  <c r="AR494" i="29"/>
  <c r="W456" i="1"/>
  <c r="U509" i="1"/>
  <c r="AQ525" i="1"/>
  <c r="AB509" i="1"/>
  <c r="U507" i="1" s="1"/>
  <c r="AI394" i="1"/>
  <c r="AI398" i="1" s="1"/>
  <c r="AI400" i="1" s="1"/>
  <c r="AP392" i="1"/>
  <c r="AS16" i="27"/>
  <c r="AB16" i="27" s="1"/>
  <c r="AA17" i="27"/>
  <c r="AO13" i="27"/>
  <c r="AT16" i="27"/>
  <c r="AD16" i="27" s="1"/>
  <c r="Z17" i="27"/>
  <c r="AF15" i="27"/>
  <c r="AE15" i="27"/>
  <c r="AQ600" i="1"/>
  <c r="AO600" i="1" s="1"/>
  <c r="AQ400" i="1" l="1"/>
  <c r="AI472" i="1"/>
  <c r="AQ40" i="31"/>
  <c r="Z40" i="31"/>
  <c r="AI38" i="31"/>
  <c r="AI391" i="1"/>
  <c r="AP394" i="1" s="1"/>
  <c r="AS17" i="27"/>
  <c r="AB17" i="27" s="1"/>
  <c r="AA18" i="27"/>
  <c r="AQ15" i="27"/>
  <c r="AF16" i="27"/>
  <c r="AQ16" i="27" s="1"/>
  <c r="AO16" i="27" s="1"/>
  <c r="AE16" i="27"/>
  <c r="Z18" i="27"/>
  <c r="AT17" i="27"/>
  <c r="AD17" i="27" s="1"/>
  <c r="AR491" i="1"/>
  <c r="AP489" i="1"/>
  <c r="Z400" i="1"/>
  <c r="AQ493" i="1"/>
  <c r="AO15" i="27" l="1"/>
  <c r="AF17" i="27"/>
  <c r="AE17" i="27"/>
  <c r="AS18" i="27"/>
  <c r="AB18" i="27" s="1"/>
  <c r="AA19" i="27"/>
  <c r="AT18" i="27"/>
  <c r="AD18" i="27" s="1"/>
  <c r="Z19" i="27"/>
  <c r="AR493" i="1"/>
  <c r="AQ496" i="1" s="1"/>
  <c r="AR495" i="1"/>
  <c r="AS19" i="27" l="1"/>
  <c r="AB19" i="27" s="1"/>
  <c r="AA20" i="27"/>
  <c r="AQ17" i="27"/>
  <c r="AT19" i="27"/>
  <c r="AD19" i="27" s="1"/>
  <c r="Z20" i="27"/>
  <c r="AF18" i="27"/>
  <c r="AQ18" i="27" s="1"/>
  <c r="AO18" i="27" s="1"/>
  <c r="AE18" i="27"/>
  <c r="AO17" i="27" l="1"/>
  <c r="AS20" i="27"/>
  <c r="AB20" i="27" s="1"/>
  <c r="AA21" i="27"/>
  <c r="Z21" i="27"/>
  <c r="AT20" i="27"/>
  <c r="AD20" i="27" s="1"/>
  <c r="AF19" i="27"/>
  <c r="AE19" i="27"/>
  <c r="AQ19" i="27" l="1"/>
  <c r="AA22" i="27"/>
  <c r="AS21" i="27"/>
  <c r="AB21" i="27" s="1"/>
  <c r="AT21" i="27"/>
  <c r="AD21" i="27" s="1"/>
  <c r="Z22" i="27"/>
  <c r="AF20" i="27"/>
  <c r="AQ20" i="27" s="1"/>
  <c r="AO20" i="27" s="1"/>
  <c r="AE20" i="27"/>
  <c r="AS22" i="27" l="1"/>
  <c r="AB22" i="27" s="1"/>
  <c r="AA23" i="27"/>
  <c r="Z23" i="27"/>
  <c r="AT22" i="27"/>
  <c r="AD22" i="27" s="1"/>
  <c r="AF21" i="27"/>
  <c r="AQ21" i="27" s="1"/>
  <c r="AO21" i="27" s="1"/>
  <c r="AE21" i="27"/>
  <c r="AO19" i="27"/>
  <c r="AF22" i="27" l="1"/>
  <c r="AQ22" i="27" s="1"/>
  <c r="AO22" i="27" s="1"/>
  <c r="AE22" i="27"/>
  <c r="Z24" i="27"/>
  <c r="AT23" i="27"/>
  <c r="AD23" i="27" s="1"/>
  <c r="AA24" i="27"/>
  <c r="AS23" i="27"/>
  <c r="AB23" i="27" s="1"/>
  <c r="Z25" i="27" l="1"/>
  <c r="AT24" i="27"/>
  <c r="AD24" i="27" s="1"/>
  <c r="AS24" i="27"/>
  <c r="AB24" i="27" s="1"/>
  <c r="AA25" i="27"/>
  <c r="AF23" i="27"/>
  <c r="AQ23" i="27" s="1"/>
  <c r="AO23" i="27" s="1"/>
  <c r="AE23" i="27"/>
  <c r="AF24" i="27" l="1"/>
  <c r="AQ24" i="27" s="1"/>
  <c r="AO24" i="27" s="1"/>
  <c r="AE24" i="27"/>
  <c r="AS25" i="27"/>
  <c r="AB25" i="27" s="1"/>
  <c r="AA26" i="27"/>
  <c r="AT25" i="27"/>
  <c r="AD25" i="27" s="1"/>
  <c r="Z26" i="27"/>
  <c r="Z27" i="27" l="1"/>
  <c r="AT26" i="27"/>
  <c r="AD26" i="27" s="1"/>
  <c r="AS26" i="27"/>
  <c r="AB26" i="27" s="1"/>
  <c r="AA27" i="27"/>
  <c r="AF25" i="27"/>
  <c r="AQ25" i="27" s="1"/>
  <c r="AO25" i="27" s="1"/>
  <c r="AE25" i="27"/>
  <c r="AA28" i="27" l="1"/>
  <c r="AS27" i="27"/>
  <c r="AB27" i="27" s="1"/>
  <c r="AF26" i="27"/>
  <c r="AQ26" i="27" s="1"/>
  <c r="AO26" i="27" s="1"/>
  <c r="AE26" i="27"/>
  <c r="Z28" i="27"/>
  <c r="AT27" i="27"/>
  <c r="AD27" i="27" s="1"/>
  <c r="AF27" i="27" l="1"/>
  <c r="AQ27" i="27" s="1"/>
  <c r="AO27" i="27" s="1"/>
  <c r="AE27" i="27"/>
  <c r="AE94" i="27" s="1"/>
  <c r="Z29" i="27"/>
  <c r="AT28" i="27"/>
  <c r="AD28" i="27" s="1"/>
  <c r="AF28" i="27" s="1"/>
  <c r="AQ28" i="27" s="1"/>
  <c r="AO28" i="27" s="1"/>
  <c r="AS28" i="27"/>
  <c r="AB28" i="27" s="1"/>
  <c r="AA29" i="27"/>
  <c r="AS29" i="27" l="1"/>
  <c r="AB29" i="27" s="1"/>
  <c r="AA30" i="27"/>
  <c r="AT29" i="27"/>
  <c r="AD29" i="27" s="1"/>
  <c r="AF29" i="27" s="1"/>
  <c r="AQ29" i="27" s="1"/>
  <c r="AO29" i="27" s="1"/>
  <c r="Z30" i="27"/>
  <c r="AT30" i="27" l="1"/>
  <c r="AD30" i="27" s="1"/>
  <c r="AF30" i="27" s="1"/>
  <c r="AQ30" i="27" s="1"/>
  <c r="AO30" i="27" s="1"/>
  <c r="Z31" i="27"/>
  <c r="AS30" i="27"/>
  <c r="AB30" i="27" s="1"/>
  <c r="AA31" i="27"/>
  <c r="AS31" i="27" l="1"/>
  <c r="AB31" i="27" s="1"/>
  <c r="AA32" i="27"/>
  <c r="Z32" i="27"/>
  <c r="AT31" i="27"/>
  <c r="AD31" i="27" s="1"/>
  <c r="AF31" i="27" s="1"/>
  <c r="AQ31" i="27" s="1"/>
  <c r="AO31" i="27" s="1"/>
  <c r="Z33" i="27" l="1"/>
  <c r="AT32" i="27"/>
  <c r="AD32" i="27" s="1"/>
  <c r="AF32" i="27" s="1"/>
  <c r="AQ32" i="27" s="1"/>
  <c r="AO32" i="27" s="1"/>
  <c r="AS32" i="27"/>
  <c r="AB32" i="27" s="1"/>
  <c r="AA33" i="27"/>
  <c r="AS33" i="27" l="1"/>
  <c r="AB33" i="27" s="1"/>
  <c r="AA34" i="27"/>
  <c r="Z34" i="27"/>
  <c r="AT33" i="27"/>
  <c r="AD33" i="27" s="1"/>
  <c r="AF33" i="27" s="1"/>
  <c r="AQ33" i="27" s="1"/>
  <c r="AO33" i="27" s="1"/>
  <c r="AT34" i="27" l="1"/>
  <c r="AD34" i="27" s="1"/>
  <c r="AF34" i="27" s="1"/>
  <c r="AQ34" i="27" s="1"/>
  <c r="AO34" i="27" s="1"/>
  <c r="Z35" i="27"/>
  <c r="AA35" i="27"/>
  <c r="AS34" i="27"/>
  <c r="AB34" i="27" s="1"/>
  <c r="AS35" i="27" l="1"/>
  <c r="AB35" i="27" s="1"/>
  <c r="AA36" i="27"/>
  <c r="AT35" i="27"/>
  <c r="AD35" i="27" s="1"/>
  <c r="AF35" i="27" s="1"/>
  <c r="AQ35" i="27" s="1"/>
  <c r="AO35" i="27" s="1"/>
  <c r="Z36" i="27"/>
  <c r="Z37" i="27" l="1"/>
  <c r="AT36" i="27"/>
  <c r="AD36" i="27" s="1"/>
  <c r="AF36" i="27" s="1"/>
  <c r="AQ36" i="27" s="1"/>
  <c r="AO36" i="27" s="1"/>
  <c r="AS36" i="27"/>
  <c r="AB36" i="27" s="1"/>
  <c r="AA37" i="27"/>
  <c r="AA38" i="27" l="1"/>
  <c r="AS37" i="27"/>
  <c r="AB37" i="27" s="1"/>
  <c r="Z38" i="27"/>
  <c r="AT37" i="27"/>
  <c r="AD37" i="27" s="1"/>
  <c r="AF37" i="27" s="1"/>
  <c r="AQ37" i="27" s="1"/>
  <c r="AO37" i="27" s="1"/>
  <c r="Z39" i="27" l="1"/>
  <c r="AT38" i="27"/>
  <c r="AD38" i="27" s="1"/>
  <c r="AF38" i="27" s="1"/>
  <c r="AQ38" i="27" s="1"/>
  <c r="AO38" i="27" s="1"/>
  <c r="AS38" i="27"/>
  <c r="AB38" i="27" s="1"/>
  <c r="AA39" i="27"/>
  <c r="AA40" i="27" l="1"/>
  <c r="AS39" i="27"/>
  <c r="AB39" i="27" s="1"/>
  <c r="Z40" i="27"/>
  <c r="AT39" i="27"/>
  <c r="AD39" i="27" s="1"/>
  <c r="AF39" i="27" s="1"/>
  <c r="AQ39" i="27" s="1"/>
  <c r="AO39" i="27" s="1"/>
  <c r="AT40" i="27" l="1"/>
  <c r="AD40" i="27" s="1"/>
  <c r="AF40" i="27" s="1"/>
  <c r="AQ40" i="27" s="1"/>
  <c r="AO40" i="27" s="1"/>
  <c r="Z41" i="27"/>
  <c r="AS40" i="27"/>
  <c r="AB40" i="27" s="1"/>
  <c r="AA41" i="27"/>
  <c r="AS41" i="27" l="1"/>
  <c r="AB41" i="27" s="1"/>
  <c r="AA42" i="27"/>
  <c r="AT41" i="27"/>
  <c r="AD41" i="27" s="1"/>
  <c r="AF41" i="27" s="1"/>
  <c r="AQ41" i="27" s="1"/>
  <c r="AO41" i="27" s="1"/>
  <c r="Z42" i="27"/>
  <c r="Z43" i="27" l="1"/>
  <c r="AT42" i="27"/>
  <c r="AD42" i="27" s="1"/>
  <c r="AF42" i="27" s="1"/>
  <c r="AQ42" i="27" s="1"/>
  <c r="AO42" i="27" s="1"/>
  <c r="AS42" i="27"/>
  <c r="AB42" i="27" s="1"/>
  <c r="AA43" i="27"/>
  <c r="AS43" i="27" l="1"/>
  <c r="AB43" i="27" s="1"/>
  <c r="AA44" i="27"/>
  <c r="Z44" i="27"/>
  <c r="AT43" i="27"/>
  <c r="AD43" i="27" s="1"/>
  <c r="AF43" i="27" s="1"/>
  <c r="AQ43" i="27" s="1"/>
  <c r="AO43" i="27" s="1"/>
  <c r="Z45" i="27" l="1"/>
  <c r="AT44" i="27"/>
  <c r="AD44" i="27" s="1"/>
  <c r="AF44" i="27" s="1"/>
  <c r="AQ44" i="27" s="1"/>
  <c r="AO44" i="27" s="1"/>
  <c r="AS44" i="27"/>
  <c r="AB44" i="27" s="1"/>
  <c r="AA45" i="27"/>
  <c r="AA46" i="27" l="1"/>
  <c r="AS45" i="27"/>
  <c r="AB45" i="27" s="1"/>
  <c r="Z46" i="27"/>
  <c r="AT45" i="27"/>
  <c r="AD45" i="27" s="1"/>
  <c r="AF45" i="27" s="1"/>
  <c r="AQ45" i="27" s="1"/>
  <c r="AO45" i="27" s="1"/>
  <c r="AT46" i="27" l="1"/>
  <c r="AD46" i="27" s="1"/>
  <c r="AF46" i="27" s="1"/>
  <c r="AQ46" i="27" s="1"/>
  <c r="AO46" i="27" s="1"/>
  <c r="Z47" i="27"/>
  <c r="AS46" i="27"/>
  <c r="AB46" i="27" s="1"/>
  <c r="AA47" i="27"/>
  <c r="AS47" i="27" l="1"/>
  <c r="AB47" i="27" s="1"/>
  <c r="AA48" i="27"/>
  <c r="AT47" i="27"/>
  <c r="AD47" i="27" s="1"/>
  <c r="AF47" i="27" s="1"/>
  <c r="AQ47" i="27" s="1"/>
  <c r="AO47" i="27" s="1"/>
  <c r="Z48" i="27"/>
  <c r="Z49" i="27" l="1"/>
  <c r="AT48" i="27"/>
  <c r="AD48" i="27" s="1"/>
  <c r="AF48" i="27" s="1"/>
  <c r="AQ48" i="27" s="1"/>
  <c r="AO48" i="27" s="1"/>
  <c r="AA49" i="27"/>
  <c r="AS48" i="27"/>
  <c r="AB48" i="27" s="1"/>
  <c r="AS49" i="27" l="1"/>
  <c r="AB49" i="27" s="1"/>
  <c r="AA50" i="27"/>
  <c r="AT49" i="27"/>
  <c r="AD49" i="27" s="1"/>
  <c r="AF49" i="27" s="1"/>
  <c r="AQ49" i="27" s="1"/>
  <c r="AO49" i="27" s="1"/>
  <c r="Z50" i="27"/>
  <c r="Z51" i="27" l="1"/>
  <c r="AT50" i="27"/>
  <c r="AD50" i="27" s="1"/>
  <c r="AF50" i="27" s="1"/>
  <c r="AQ50" i="27" s="1"/>
  <c r="AO50" i="27" s="1"/>
  <c r="AS50" i="27"/>
  <c r="AB50" i="27" s="1"/>
  <c r="AA51" i="27"/>
  <c r="AS51" i="27" l="1"/>
  <c r="AB51" i="27" s="1"/>
  <c r="AA52" i="27"/>
  <c r="Z52" i="27"/>
  <c r="AT51" i="27"/>
  <c r="AD51" i="27" s="1"/>
  <c r="AF51" i="27" s="1"/>
  <c r="AQ51" i="27" s="1"/>
  <c r="AO51" i="27" s="1"/>
  <c r="Z53" i="27" l="1"/>
  <c r="AT52" i="27"/>
  <c r="AD52" i="27" s="1"/>
  <c r="AF52" i="27" s="1"/>
  <c r="AQ52" i="27" s="1"/>
  <c r="AO52" i="27" s="1"/>
  <c r="AS52" i="27"/>
  <c r="AB52" i="27" s="1"/>
  <c r="AA53" i="27"/>
  <c r="AA54" i="27" l="1"/>
  <c r="AS53" i="27"/>
  <c r="AB53" i="27" s="1"/>
  <c r="Z54" i="27"/>
  <c r="AT53" i="27"/>
  <c r="AD53" i="27" s="1"/>
  <c r="AF53" i="27" s="1"/>
  <c r="AQ53" i="27" s="1"/>
  <c r="AO53" i="27" s="1"/>
  <c r="AT54" i="27" l="1"/>
  <c r="AD54" i="27" s="1"/>
  <c r="AF54" i="27" s="1"/>
  <c r="AQ54" i="27" s="1"/>
  <c r="AO54" i="27" s="1"/>
  <c r="Z55" i="27"/>
  <c r="AS54" i="27"/>
  <c r="AB54" i="27" s="1"/>
  <c r="AA55" i="27"/>
  <c r="AS55" i="27" l="1"/>
  <c r="AB55" i="27" s="1"/>
  <c r="AA56" i="27"/>
  <c r="AT55" i="27"/>
  <c r="AD55" i="27" s="1"/>
  <c r="AF55" i="27" s="1"/>
  <c r="AQ55" i="27" s="1"/>
  <c r="AO55" i="27" s="1"/>
  <c r="Z56" i="27"/>
  <c r="Z57" i="27" l="1"/>
  <c r="AT56" i="27"/>
  <c r="AD56" i="27" s="1"/>
  <c r="AF56" i="27" s="1"/>
  <c r="AQ56" i="27" s="1"/>
  <c r="AO56" i="27" s="1"/>
  <c r="AA57" i="27"/>
  <c r="AS56" i="27"/>
  <c r="AB56" i="27" s="1"/>
  <c r="AA58" i="27" l="1"/>
  <c r="AS57" i="27"/>
  <c r="AB57" i="27" s="1"/>
  <c r="Z58" i="27"/>
  <c r="AT57" i="27"/>
  <c r="AD57" i="27" s="1"/>
  <c r="AF57" i="27" s="1"/>
  <c r="AQ57" i="27" s="1"/>
  <c r="AO57" i="27" s="1"/>
  <c r="AT58" i="27" l="1"/>
  <c r="AD58" i="27" s="1"/>
  <c r="AF58" i="27" s="1"/>
  <c r="AQ58" i="27" s="1"/>
  <c r="AO58" i="27" s="1"/>
  <c r="Z59" i="27"/>
  <c r="AA59" i="27"/>
  <c r="AS58" i="27"/>
  <c r="AB58" i="27" s="1"/>
  <c r="AS59" i="27" l="1"/>
  <c r="AB59" i="27" s="1"/>
  <c r="AA60" i="27"/>
  <c r="AT59" i="27"/>
  <c r="AD59" i="27" s="1"/>
  <c r="AF59" i="27" s="1"/>
  <c r="AQ59" i="27" s="1"/>
  <c r="AO59" i="27" s="1"/>
  <c r="Z60" i="27"/>
  <c r="AT60" i="27" l="1"/>
  <c r="AD60" i="27" s="1"/>
  <c r="AF60" i="27" s="1"/>
  <c r="AQ60" i="27" s="1"/>
  <c r="AO60" i="27" s="1"/>
  <c r="Z61" i="27"/>
  <c r="AS60" i="27"/>
  <c r="AB60" i="27" s="1"/>
  <c r="AA61" i="27"/>
  <c r="AA62" i="27" l="1"/>
  <c r="AS61" i="27"/>
  <c r="AB61" i="27" s="1"/>
  <c r="Z62" i="27"/>
  <c r="AT61" i="27"/>
  <c r="AD61" i="27" s="1"/>
  <c r="AF61" i="27" s="1"/>
  <c r="AQ61" i="27" s="1"/>
  <c r="AO61" i="27" s="1"/>
  <c r="AT62" i="27" l="1"/>
  <c r="AD62" i="27" s="1"/>
  <c r="AF62" i="27" s="1"/>
  <c r="AQ62" i="27" s="1"/>
  <c r="AO62" i="27" s="1"/>
  <c r="Z63" i="27"/>
  <c r="AS62" i="27"/>
  <c r="AB62" i="27" s="1"/>
  <c r="AA63" i="27"/>
  <c r="AS63" i="27" l="1"/>
  <c r="AB63" i="27" s="1"/>
  <c r="AA64" i="27"/>
  <c r="Z64" i="27"/>
  <c r="AT63" i="27"/>
  <c r="AD63" i="27" s="1"/>
  <c r="AF63" i="27" s="1"/>
  <c r="AQ63" i="27" s="1"/>
  <c r="AO63" i="27" s="1"/>
  <c r="AT64" i="27" l="1"/>
  <c r="AD64" i="27" s="1"/>
  <c r="AF64" i="27" s="1"/>
  <c r="AQ64" i="27" s="1"/>
  <c r="AO64" i="27" s="1"/>
  <c r="Z65" i="27"/>
  <c r="AS64" i="27"/>
  <c r="AB64" i="27" s="1"/>
  <c r="AA65" i="27"/>
  <c r="AS65" i="27" l="1"/>
  <c r="AB65" i="27" s="1"/>
  <c r="AA66" i="27"/>
  <c r="AT65" i="27"/>
  <c r="AD65" i="27" s="1"/>
  <c r="AF65" i="27" s="1"/>
  <c r="AQ65" i="27" s="1"/>
  <c r="AO65" i="27" s="1"/>
  <c r="Z66" i="27"/>
  <c r="Z67" i="27" l="1"/>
  <c r="AT66" i="27"/>
  <c r="AD66" i="27" s="1"/>
  <c r="AF66" i="27" s="1"/>
  <c r="AQ66" i="27" s="1"/>
  <c r="AO66" i="27" s="1"/>
  <c r="AA67" i="27"/>
  <c r="AS66" i="27"/>
  <c r="AB66" i="27" s="1"/>
  <c r="AS67" i="27" l="1"/>
  <c r="AB67" i="27" s="1"/>
  <c r="AA68" i="27"/>
  <c r="AT67" i="27"/>
  <c r="AD67" i="27" s="1"/>
  <c r="AF67" i="27" s="1"/>
  <c r="AQ67" i="27" s="1"/>
  <c r="AO67" i="27" s="1"/>
  <c r="Z68" i="27"/>
  <c r="AT68" i="27" l="1"/>
  <c r="AD68" i="27" s="1"/>
  <c r="AF68" i="27" s="1"/>
  <c r="AQ68" i="27" s="1"/>
  <c r="AO68" i="27" s="1"/>
  <c r="Z69" i="27"/>
  <c r="AA69" i="27"/>
  <c r="AS68" i="27"/>
  <c r="AB68" i="27" s="1"/>
  <c r="AS69" i="27" l="1"/>
  <c r="AB69" i="27" s="1"/>
  <c r="AA70" i="27"/>
  <c r="Z70" i="27"/>
  <c r="AT69" i="27"/>
  <c r="AD69" i="27" s="1"/>
  <c r="AF69" i="27" s="1"/>
  <c r="AQ69" i="27" s="1"/>
  <c r="AO69" i="27" s="1"/>
  <c r="AT70" i="27" l="1"/>
  <c r="AD70" i="27" s="1"/>
  <c r="AF70" i="27" s="1"/>
  <c r="AQ70" i="27" s="1"/>
  <c r="AO70" i="27" s="1"/>
  <c r="Z71" i="27"/>
  <c r="AS70" i="27"/>
  <c r="AB70" i="27" s="1"/>
  <c r="AA71" i="27"/>
  <c r="AS71" i="27" l="1"/>
  <c r="AB71" i="27" s="1"/>
  <c r="AA72" i="27"/>
  <c r="AT71" i="27"/>
  <c r="AD71" i="27" s="1"/>
  <c r="AF71" i="27" s="1"/>
  <c r="AQ71" i="27" s="1"/>
  <c r="AO71" i="27" s="1"/>
  <c r="Z72" i="27"/>
  <c r="AT72" i="27" l="1"/>
  <c r="AD72" i="27" s="1"/>
  <c r="AF72" i="27" s="1"/>
  <c r="AQ72" i="27" s="1"/>
  <c r="AO72" i="27" s="1"/>
  <c r="Z73" i="27"/>
  <c r="AA73" i="27"/>
  <c r="AS72" i="27"/>
  <c r="AB72" i="27" s="1"/>
  <c r="AS73" i="27" l="1"/>
  <c r="AB73" i="27" s="1"/>
  <c r="AA74" i="27"/>
  <c r="Z74" i="27"/>
  <c r="AT73" i="27"/>
  <c r="AD73" i="27" s="1"/>
  <c r="AF73" i="27" s="1"/>
  <c r="AQ73" i="27" s="1"/>
  <c r="AO73" i="27" s="1"/>
  <c r="AT74" i="27" l="1"/>
  <c r="AD74" i="27" s="1"/>
  <c r="AF74" i="27" s="1"/>
  <c r="AQ74" i="27" s="1"/>
  <c r="AO74" i="27" s="1"/>
  <c r="Z75" i="27"/>
  <c r="AS74" i="27"/>
  <c r="AB74" i="27" s="1"/>
  <c r="AA75" i="27"/>
  <c r="AS75" i="27" l="1"/>
  <c r="AB75" i="27" s="1"/>
  <c r="AA76" i="27"/>
  <c r="AT75" i="27"/>
  <c r="AD75" i="27" s="1"/>
  <c r="AF75" i="27" s="1"/>
  <c r="AQ75" i="27" s="1"/>
  <c r="AO75" i="27" s="1"/>
  <c r="Z76" i="27"/>
  <c r="Z77" i="27" l="1"/>
  <c r="AT76" i="27"/>
  <c r="AD76" i="27" s="1"/>
  <c r="AF76" i="27" s="1"/>
  <c r="AQ76" i="27" s="1"/>
  <c r="AO76" i="27" s="1"/>
  <c r="AS76" i="27"/>
  <c r="AB76" i="27" s="1"/>
  <c r="AA77" i="27"/>
  <c r="AA78" i="27" l="1"/>
  <c r="AS77" i="27"/>
  <c r="AB77" i="27" s="1"/>
  <c r="AT77" i="27"/>
  <c r="AD77" i="27" s="1"/>
  <c r="AF77" i="27" s="1"/>
  <c r="AQ77" i="27" s="1"/>
  <c r="AO77" i="27" s="1"/>
  <c r="Z78" i="27"/>
  <c r="AT78" i="27" l="1"/>
  <c r="AD78" i="27" s="1"/>
  <c r="AF78" i="27" s="1"/>
  <c r="AQ78" i="27" s="1"/>
  <c r="AO78" i="27" s="1"/>
  <c r="Z79" i="27"/>
  <c r="AS78" i="27"/>
  <c r="AB78" i="27" s="1"/>
  <c r="AA79" i="27"/>
  <c r="AA80" i="27" l="1"/>
  <c r="AS79" i="27"/>
  <c r="AB79" i="27" s="1"/>
  <c r="Z80" i="27"/>
  <c r="AT79" i="27"/>
  <c r="AD79" i="27" s="1"/>
  <c r="AF79" i="27" s="1"/>
  <c r="AQ79" i="27" s="1"/>
  <c r="AO79" i="27" s="1"/>
  <c r="AT80" i="27" l="1"/>
  <c r="AD80" i="27" s="1"/>
  <c r="AF80" i="27" s="1"/>
  <c r="AQ80" i="27" s="1"/>
  <c r="AO80" i="27" s="1"/>
  <c r="Z81" i="27"/>
  <c r="AS80" i="27"/>
  <c r="AB80" i="27" s="1"/>
  <c r="AA81" i="27"/>
  <c r="AS81" i="27" l="1"/>
  <c r="AB81" i="27" s="1"/>
  <c r="AA82" i="27"/>
  <c r="Z82" i="27"/>
  <c r="AT81" i="27"/>
  <c r="AD81" i="27" s="1"/>
  <c r="AF81" i="27" s="1"/>
  <c r="AQ81" i="27" s="1"/>
  <c r="AO81" i="27" s="1"/>
  <c r="AT82" i="27" l="1"/>
  <c r="AD82" i="27" s="1"/>
  <c r="AF82" i="27" s="1"/>
  <c r="AQ82" i="27" s="1"/>
  <c r="AO82" i="27" s="1"/>
  <c r="Z83" i="27"/>
  <c r="AS82" i="27"/>
  <c r="AB82" i="27" s="1"/>
  <c r="AA83" i="27"/>
  <c r="AS83" i="27" l="1"/>
  <c r="AB83" i="27" s="1"/>
  <c r="AA84" i="27"/>
  <c r="AT83" i="27"/>
  <c r="AD83" i="27" s="1"/>
  <c r="AF83" i="27" s="1"/>
  <c r="AQ83" i="27" s="1"/>
  <c r="AO83" i="27" s="1"/>
  <c r="Z84" i="27"/>
  <c r="AT84" i="27" l="1"/>
  <c r="AD84" i="27" s="1"/>
  <c r="AF84" i="27" s="1"/>
  <c r="AQ84" i="27" s="1"/>
  <c r="AO84" i="27" s="1"/>
  <c r="Z85" i="27"/>
  <c r="AS84" i="27"/>
  <c r="AB84" i="27" s="1"/>
  <c r="AA85" i="27"/>
  <c r="AA86" i="27" l="1"/>
  <c r="AS85" i="27"/>
  <c r="AB85" i="27" s="1"/>
  <c r="Z86" i="27"/>
  <c r="AT85" i="27"/>
  <c r="AD85" i="27" s="1"/>
  <c r="AF85" i="27" s="1"/>
  <c r="AQ85" i="27" s="1"/>
  <c r="AO85" i="27" s="1"/>
  <c r="Z87" i="27" l="1"/>
  <c r="AT86" i="27"/>
  <c r="AD86" i="27" s="1"/>
  <c r="AF86" i="27" s="1"/>
  <c r="AQ86" i="27" s="1"/>
  <c r="AO86" i="27" s="1"/>
  <c r="AS86" i="27"/>
  <c r="AB86" i="27" s="1"/>
  <c r="AA87" i="27"/>
  <c r="AS87" i="27" l="1"/>
  <c r="AB87" i="27" s="1"/>
  <c r="AA88" i="27"/>
  <c r="AT87" i="27"/>
  <c r="AD87" i="27" s="1"/>
  <c r="AF87" i="27" s="1"/>
  <c r="AQ87" i="27" s="1"/>
  <c r="AO87" i="27" s="1"/>
  <c r="Z88" i="27"/>
  <c r="AT88" i="27" l="1"/>
  <c r="AD88" i="27" s="1"/>
  <c r="AF88" i="27" s="1"/>
  <c r="AQ88" i="27" s="1"/>
  <c r="AO88" i="27" s="1"/>
  <c r="Z89" i="27"/>
  <c r="AS88" i="27"/>
  <c r="AB88" i="27" s="1"/>
  <c r="AA89" i="27"/>
  <c r="AS89" i="27" l="1"/>
  <c r="AB89" i="27" s="1"/>
  <c r="AA90" i="27"/>
  <c r="AT89" i="27"/>
  <c r="AD89" i="27" s="1"/>
  <c r="AF89" i="27" s="1"/>
  <c r="AQ89" i="27" s="1"/>
  <c r="AO89" i="27" s="1"/>
  <c r="Z90" i="27"/>
  <c r="Z91" i="27" l="1"/>
  <c r="AT90" i="27"/>
  <c r="AD90" i="27" s="1"/>
  <c r="AF90" i="27" s="1"/>
  <c r="AQ90" i="27" s="1"/>
  <c r="AO90" i="27" s="1"/>
  <c r="AA91" i="27"/>
  <c r="AS90" i="27"/>
  <c r="AB90" i="27" s="1"/>
  <c r="AA92" i="27" l="1"/>
  <c r="AS91" i="27"/>
  <c r="AB91" i="27" s="1"/>
  <c r="Z92" i="27"/>
  <c r="AT91" i="27"/>
  <c r="AD91" i="27" s="1"/>
  <c r="AF91" i="27" s="1"/>
  <c r="AQ91" i="27" s="1"/>
  <c r="AO91" i="27" s="1"/>
  <c r="AT92" i="27" l="1"/>
  <c r="AD92" i="27" s="1"/>
  <c r="Z94" i="27"/>
  <c r="AS92" i="27"/>
  <c r="AB92" i="27" s="1"/>
  <c r="AB94" i="27" s="1"/>
  <c r="AA94" i="27"/>
  <c r="AF92" i="27" l="1"/>
  <c r="AD94" i="27"/>
  <c r="AQ92" i="27" l="1"/>
  <c r="AF94" i="27"/>
  <c r="AO92" i="27" l="1"/>
  <c r="AO94" i="27" s="1"/>
  <c r="AQ94" i="27"/>
  <c r="AI470" i="1" l="1"/>
  <c r="AI493" i="1" s="1"/>
  <c r="AB493" i="1" s="1"/>
  <c r="AI469" i="29"/>
  <c r="AI492" i="29" s="1"/>
  <c r="AI501" i="29"/>
  <c r="J527" i="1" l="1"/>
  <c r="U493" i="1"/>
  <c r="AI502" i="1"/>
  <c r="AB502" i="1" s="1"/>
  <c r="AB316" i="28" s="1"/>
  <c r="AB492" i="28" s="1"/>
  <c r="AB492" i="29"/>
  <c r="U490" i="29" s="1"/>
  <c r="U492" i="29"/>
  <c r="J526" i="29"/>
  <c r="AP524" i="29"/>
  <c r="AB501" i="29"/>
  <c r="P526" i="29"/>
  <c r="AB318" i="28"/>
  <c r="AI492" i="28" s="1"/>
  <c r="P519" i="28" s="1"/>
  <c r="P517" i="28" s="1"/>
  <c r="B51" i="11"/>
  <c r="U491" i="1"/>
  <c r="J529" i="1"/>
  <c r="O11" i="26"/>
  <c r="AO531" i="1"/>
  <c r="J40" i="11" s="1"/>
  <c r="AO533" i="1"/>
  <c r="J41" i="11" s="1"/>
  <c r="AO535" i="1"/>
  <c r="J42" i="11" s="1"/>
  <c r="AP525" i="1" l="1"/>
  <c r="P527" i="1"/>
  <c r="AO534" i="29"/>
  <c r="V534" i="29" s="1"/>
  <c r="AO532" i="29"/>
  <c r="V532" i="29" s="1"/>
  <c r="AO530" i="29"/>
  <c r="V530" i="29" s="1"/>
  <c r="J528" i="29"/>
  <c r="P530" i="29"/>
  <c r="P532" i="29"/>
  <c r="P536" i="29"/>
  <c r="P534" i="29"/>
  <c r="M11" i="26"/>
  <c r="Q11" i="26"/>
  <c r="O14" i="26"/>
  <c r="P11" i="26"/>
  <c r="N11" i="26"/>
  <c r="B39" i="11"/>
  <c r="B45" i="11" s="1"/>
  <c r="AO529" i="1"/>
  <c r="AD529" i="1"/>
  <c r="AD537" i="1" s="1"/>
  <c r="AK529" i="1" s="1"/>
  <c r="AK537" i="1" s="1"/>
  <c r="P531" i="1"/>
  <c r="F40" i="11" s="1"/>
  <c r="P533" i="1"/>
  <c r="F41" i="11" s="1"/>
  <c r="P537" i="1"/>
  <c r="F43" i="11" s="1"/>
  <c r="P535" i="1"/>
  <c r="F42" i="11" s="1"/>
  <c r="AD528" i="29" l="1"/>
  <c r="AO528" i="29"/>
  <c r="AO527" i="1"/>
  <c r="J39" i="11"/>
  <c r="B47" i="11" s="1"/>
  <c r="P529" i="1"/>
  <c r="F39" i="11" s="1"/>
  <c r="B46" i="11" s="1"/>
  <c r="P20" i="26"/>
  <c r="O22" i="26"/>
  <c r="N24" i="26"/>
  <c r="O23" i="26"/>
  <c r="N23" i="26"/>
  <c r="M23" i="26"/>
  <c r="M24" i="26"/>
  <c r="O21" i="26"/>
  <c r="M20" i="26"/>
  <c r="M22" i="26"/>
  <c r="P22" i="26"/>
  <c r="N20" i="26"/>
  <c r="Q23" i="26"/>
  <c r="N22" i="26"/>
  <c r="Q20" i="26"/>
  <c r="Q24" i="26"/>
  <c r="Q22" i="26"/>
  <c r="P23" i="26"/>
  <c r="O20" i="26"/>
  <c r="O24" i="26"/>
  <c r="Q21" i="26"/>
  <c r="P24" i="26"/>
  <c r="P21" i="26"/>
  <c r="M21" i="26"/>
  <c r="N21" i="26"/>
  <c r="AO526" i="29" l="1"/>
  <c r="V528" i="29"/>
  <c r="P528" i="29"/>
  <c r="AK528" i="29"/>
  <c r="AK536" i="29" s="1"/>
  <c r="AD536"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Antonio Braz</author>
    <author>Ágata Tatiana Marantes Durão</author>
  </authors>
  <commentList>
    <comment ref="AF6" authorId="0" shapeId="0" xr:uid="{24CFB1C6-8918-418B-A2FA-712EB460FE1F}">
      <text>
        <r>
          <rPr>
            <b/>
            <sz val="9"/>
            <color indexed="81"/>
            <rFont val="Tahoma"/>
            <family val="2"/>
          </rPr>
          <t>exemplo:
PHB-741-2018/12345</t>
        </r>
      </text>
    </comment>
    <comment ref="AF8" authorId="0" shapeId="0" xr:uid="{DA0DDDA9-5A15-4F25-9D5E-4A2CA9EDCAE3}">
      <text>
        <r>
          <rPr>
            <b/>
            <sz val="9"/>
            <color indexed="81"/>
            <rFont val="Tahoma"/>
            <family val="2"/>
          </rPr>
          <t>exemplo:
GVP19000123</t>
        </r>
      </text>
    </comment>
    <comment ref="M10" authorId="0" shapeId="0" xr:uid="{E938A48B-1B05-454C-8AF9-5AFF1113E474}">
      <text>
        <r>
          <rPr>
            <b/>
            <sz val="9"/>
            <color indexed="81"/>
            <rFont val="Tahoma"/>
            <family val="2"/>
          </rPr>
          <t>Nome dos Titulares inscritos na Caderneta Predial.</t>
        </r>
      </text>
    </comment>
    <comment ref="M14" authorId="0" shapeId="0" xr:uid="{5C03EF2A-7489-40C1-A725-B25EEF245DF8}">
      <text>
        <r>
          <rPr>
            <b/>
            <sz val="9"/>
            <color indexed="81"/>
            <rFont val="Tahoma"/>
            <family val="2"/>
          </rPr>
          <t>Inserir Nome do PAI</t>
        </r>
      </text>
    </comment>
    <comment ref="AH14" authorId="0" shapeId="0" xr:uid="{DE4B5C47-E2D9-496E-B6AA-70B4735AEABE}">
      <text>
        <r>
          <rPr>
            <b/>
            <sz val="9"/>
            <color indexed="81"/>
            <rFont val="Tahoma"/>
            <family val="2"/>
          </rPr>
          <t>exemplo: PAI/2017/0092/---</t>
        </r>
      </text>
    </comment>
    <comment ref="F28" authorId="0" shapeId="0" xr:uid="{3C437BE6-639F-4ABD-A328-4641D26CA5D0}">
      <text>
        <r>
          <rPr>
            <b/>
            <sz val="8"/>
            <color indexed="81"/>
            <rFont val="Tahoma"/>
            <family val="2"/>
          </rPr>
          <t>Colocar sempre a morada da CRP e depois a verificada no local ou Caderneta.</t>
        </r>
        <r>
          <rPr>
            <b/>
            <sz val="9"/>
            <color indexed="81"/>
            <rFont val="Tahoma"/>
            <family val="2"/>
          </rPr>
          <t xml:space="preserve">
Exemplo:
</t>
        </r>
        <r>
          <rPr>
            <b/>
            <sz val="8"/>
            <color indexed="81"/>
            <rFont val="Tahoma"/>
            <family val="2"/>
          </rPr>
          <t>Morgado da Pedreira (atual R. São João)</t>
        </r>
      </text>
    </comment>
    <comment ref="S30" authorId="0" shapeId="0" xr:uid="{C457CC78-B4E1-48A7-A5AB-D5877417DFC1}">
      <text>
        <r>
          <rPr>
            <b/>
            <sz val="9"/>
            <color indexed="81"/>
            <rFont val="Tahoma"/>
            <family val="2"/>
          </rPr>
          <t>4 números do Cód.Postal
(localidade)</t>
        </r>
      </text>
    </comment>
    <comment ref="X30" authorId="0" shapeId="0" xr:uid="{134E7D4A-1493-4DF7-BD99-F1DD679EC66F}">
      <text>
        <r>
          <rPr>
            <b/>
            <sz val="9"/>
            <color indexed="81"/>
            <rFont val="Tahoma"/>
            <family val="2"/>
          </rPr>
          <t>3 números do Cód.Postal
(arruamento)</t>
        </r>
      </text>
    </comment>
    <comment ref="AF30" authorId="0" shapeId="0" xr:uid="{C4EA0C08-11B5-4E49-8D43-D27B46990A84}">
      <text>
        <r>
          <rPr>
            <b/>
            <sz val="9"/>
            <color indexed="81"/>
            <rFont val="Tahoma"/>
            <family val="2"/>
          </rPr>
          <t>Código de 6 digidos da Caderneta Predial.
(exemplo):
01-DIStrito
01-CONcelho
01-FREguesia</t>
        </r>
      </text>
    </comment>
    <comment ref="N122" authorId="0" shapeId="0" xr:uid="{B019F4BC-0D85-4186-918F-738B4480BC3D}">
      <text>
        <r>
          <rPr>
            <b/>
            <sz val="10"/>
            <color indexed="81"/>
            <rFont val="Tahoma"/>
            <family val="2"/>
          </rPr>
          <t>tratava-se originalmente de um T3, reconvertido a T2</t>
        </r>
      </text>
    </comment>
    <comment ref="B127" authorId="0" shapeId="0" xr:uid="{0C6A4F49-D3F3-4299-8F29-1711ECD4C459}">
      <text>
        <r>
          <rPr>
            <b/>
            <sz val="9"/>
            <color indexed="81"/>
            <rFont val="Tahoma"/>
            <family val="2"/>
          </rPr>
          <t>Moradia unifamiliar T3 composta por R/Chão com hall, sala, cozinha, I.S., e garagem; Andar com 2 quartos com varanda, 1 quarto em suite, I.S..</t>
        </r>
      </text>
    </comment>
    <comment ref="K137" authorId="0" shapeId="0" xr:uid="{03C66543-6166-4D4E-AAAB-18545408DA17}">
      <text>
        <r>
          <rPr>
            <b/>
            <sz val="9"/>
            <color indexed="81"/>
            <rFont val="Tahoma"/>
            <family val="2"/>
          </rPr>
          <t>Estacionamento e Arrecadações</t>
        </r>
      </text>
    </comment>
    <comment ref="K139" authorId="0" shapeId="0" xr:uid="{D0DB1CBD-67A3-4669-8754-AF2573CAF356}">
      <text>
        <r>
          <rPr>
            <b/>
            <sz val="9"/>
            <color indexed="81"/>
            <rFont val="Tahoma"/>
            <family val="2"/>
          </rPr>
          <t>Habitação e Comércio</t>
        </r>
      </text>
    </comment>
    <comment ref="K141" authorId="0" shapeId="0" xr:uid="{CF5BA644-50F1-4375-8122-0F881A1A4021}">
      <text>
        <r>
          <rPr>
            <b/>
            <sz val="9"/>
            <color indexed="81"/>
            <rFont val="Tahoma"/>
            <family val="2"/>
          </rPr>
          <t>Habitação e Comércio</t>
        </r>
      </text>
    </comment>
    <comment ref="B202" authorId="0" shapeId="0" xr:uid="{9FCC0615-1B26-481A-B5C1-5618855086C2}">
      <text>
        <r>
          <rPr>
            <b/>
            <sz val="9"/>
            <color indexed="81"/>
            <rFont val="Tahoma"/>
            <family val="2"/>
          </rPr>
          <t xml:space="preserve">Outro, Qual? </t>
        </r>
      </text>
    </comment>
    <comment ref="B205" authorId="0" shapeId="0" xr:uid="{FD52B0E3-9D9D-4399-95D8-757116370CE3}">
      <text>
        <r>
          <rPr>
            <b/>
            <sz val="9"/>
            <color indexed="81"/>
            <rFont val="Tahoma"/>
            <family val="2"/>
          </rPr>
          <t xml:space="preserve">Outro, Qual? </t>
        </r>
      </text>
    </comment>
    <comment ref="B208" authorId="0" shapeId="0" xr:uid="{39C60ACD-6FD5-4836-8595-AF70E17F3FF6}">
      <text>
        <r>
          <rPr>
            <b/>
            <sz val="9"/>
            <color indexed="81"/>
            <rFont val="Tahoma"/>
            <family val="2"/>
          </rPr>
          <t xml:space="preserve">Outro, Qual? </t>
        </r>
      </text>
    </comment>
    <comment ref="B213" authorId="0" shapeId="0" xr:uid="{8BE9E0E4-7EF9-4DF9-95B3-2D576D7A3F6D}">
      <text>
        <r>
          <rPr>
            <b/>
            <sz val="9"/>
            <color indexed="81"/>
            <rFont val="Tahoma"/>
            <family val="2"/>
          </rPr>
          <t xml:space="preserve">Outro, Qual? </t>
        </r>
      </text>
    </comment>
    <comment ref="B216" authorId="0" shapeId="0" xr:uid="{3F7BBDFF-48AC-4FB3-BF30-D6155310D99B}">
      <text>
        <r>
          <rPr>
            <b/>
            <sz val="9"/>
            <color indexed="81"/>
            <rFont val="Tahoma"/>
            <family val="2"/>
          </rPr>
          <t xml:space="preserve">Outro, Qual? </t>
        </r>
      </text>
    </comment>
    <comment ref="B219" authorId="0" shapeId="0" xr:uid="{BFFB6C99-800D-46ED-B1EB-87C0D27B8D14}">
      <text>
        <r>
          <rPr>
            <b/>
            <sz val="9"/>
            <color indexed="81"/>
            <rFont val="Tahoma"/>
            <family val="2"/>
          </rPr>
          <t xml:space="preserve">Outro, Qual? </t>
        </r>
      </text>
    </comment>
    <comment ref="B222" authorId="0" shapeId="0" xr:uid="{4097C14F-2EC4-44A0-90C8-40526BE6B0B6}">
      <text>
        <r>
          <rPr>
            <b/>
            <sz val="9"/>
            <color indexed="81"/>
            <rFont val="Tahoma"/>
            <family val="2"/>
          </rPr>
          <t xml:space="preserve">Outro, Qual? </t>
        </r>
      </text>
    </comment>
    <comment ref="L321" authorId="1" shapeId="0" xr:uid="{8E331D6F-C2AE-4D66-9AC1-88C99AA0E8FB}">
      <text>
        <r>
          <rPr>
            <b/>
            <sz val="9"/>
            <color indexed="81"/>
            <rFont val="Tahoma"/>
            <family val="2"/>
          </rPr>
          <t>Alterar se necessário</t>
        </r>
      </text>
    </comment>
    <comment ref="L323" authorId="1" shapeId="0" xr:uid="{3D1A5D08-5FAD-4FD1-8C70-FB973885B571}">
      <text>
        <r>
          <rPr>
            <b/>
            <sz val="9"/>
            <color indexed="81"/>
            <rFont val="Tahoma"/>
            <family val="2"/>
          </rPr>
          <t>Alterar se necessário</t>
        </r>
      </text>
    </comment>
    <comment ref="L325" authorId="1" shapeId="0" xr:uid="{1CA83646-84A5-497A-963F-8705E6D98352}">
      <text>
        <r>
          <rPr>
            <b/>
            <sz val="9"/>
            <color indexed="81"/>
            <rFont val="Tahoma"/>
            <family val="2"/>
          </rPr>
          <t>Alterar se necessário</t>
        </r>
      </text>
    </comment>
    <comment ref="AM623" authorId="0" shapeId="0" xr:uid="{48927246-28D1-4544-B4C3-9F4E412642FA}">
      <text>
        <r>
          <rPr>
            <b/>
            <sz val="10"/>
            <color indexed="81"/>
            <rFont val="Tahoma"/>
            <family val="2"/>
          </rPr>
          <t>'X' se NÃO houver Condicionalismos.
Se SIM, seleccionar quais que fica 'X'automático.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AF6" authorId="0" shapeId="0" xr:uid="{630254AB-5F76-4EB2-A365-2D285A8442A1}">
      <text>
        <r>
          <rPr>
            <b/>
            <sz val="9"/>
            <color indexed="81"/>
            <rFont val="Tahoma"/>
            <family val="2"/>
          </rPr>
          <t>exemplo:
PHB-741-2018/12345</t>
        </r>
      </text>
    </comment>
    <comment ref="AF8" authorId="0" shapeId="0" xr:uid="{FB8ABDD5-CD00-4703-9719-90964A89ED6A}">
      <text>
        <r>
          <rPr>
            <b/>
            <sz val="9"/>
            <color indexed="81"/>
            <rFont val="Tahoma"/>
            <family val="2"/>
          </rPr>
          <t>exemplo:
GVP19000123</t>
        </r>
      </text>
    </comment>
    <comment ref="M10" authorId="0" shapeId="0" xr:uid="{F8EEBC54-8B36-4F73-94FB-4A9DBD45A66C}">
      <text>
        <r>
          <rPr>
            <b/>
            <sz val="9"/>
            <color indexed="81"/>
            <rFont val="Tahoma"/>
            <family val="2"/>
          </rPr>
          <t>Nome dos Titulares inscritos na Caderneta Predial.</t>
        </r>
      </text>
    </comment>
    <comment ref="M14" authorId="0" shapeId="0" xr:uid="{A0D22200-F928-4C43-9FFD-9CB7D74A010B}">
      <text>
        <r>
          <rPr>
            <b/>
            <sz val="9"/>
            <color indexed="81"/>
            <rFont val="Tahoma"/>
            <family val="2"/>
          </rPr>
          <t>Inserir Nome do PAI</t>
        </r>
      </text>
    </comment>
    <comment ref="AH14" authorId="0" shapeId="0" xr:uid="{C3192EFF-A46B-4B1D-8CC4-4A4A7829CA53}">
      <text>
        <r>
          <rPr>
            <b/>
            <sz val="9"/>
            <color indexed="81"/>
            <rFont val="Tahoma"/>
            <family val="2"/>
          </rPr>
          <t>exemplo: PAI/2017/0092/---</t>
        </r>
      </text>
    </comment>
    <comment ref="M16" authorId="0" shapeId="0" xr:uid="{65F956C3-6319-49A8-879D-1037E5C4025F}">
      <text>
        <r>
          <rPr>
            <b/>
            <sz val="9"/>
            <color indexed="81"/>
            <rFont val="Tahoma"/>
            <family val="2"/>
          </rPr>
          <t>Inserir Nome do PAI</t>
        </r>
      </text>
    </comment>
    <comment ref="AH16" authorId="0" shapeId="0" xr:uid="{B346A50E-9C04-4C9B-8361-655CD934BDF3}">
      <text>
        <r>
          <rPr>
            <b/>
            <sz val="9"/>
            <color indexed="81"/>
            <rFont val="Tahoma"/>
            <family val="2"/>
          </rPr>
          <t>exemplo: PAI/2017/0092/---</t>
        </r>
      </text>
    </comment>
    <comment ref="F30" authorId="0" shapeId="0" xr:uid="{CF156FE8-24DC-44DD-A109-2F439CE675BB}">
      <text>
        <r>
          <rPr>
            <b/>
            <sz val="8"/>
            <color indexed="81"/>
            <rFont val="Tahoma"/>
            <family val="2"/>
          </rPr>
          <t>Colocar sempre a morada da CRP e depois a verificada no local ou Caderneta.</t>
        </r>
        <r>
          <rPr>
            <b/>
            <sz val="9"/>
            <color indexed="81"/>
            <rFont val="Tahoma"/>
            <family val="2"/>
          </rPr>
          <t xml:space="preserve">
Exemplo:
</t>
        </r>
        <r>
          <rPr>
            <b/>
            <sz val="8"/>
            <color indexed="81"/>
            <rFont val="Tahoma"/>
            <family val="2"/>
          </rPr>
          <t>Morgado da Pedreira (atual R. São João)</t>
        </r>
      </text>
    </comment>
    <comment ref="S32" authorId="0" shapeId="0" xr:uid="{0B6FFDA5-3B07-4251-A680-DF945513BCE7}">
      <text>
        <r>
          <rPr>
            <b/>
            <sz val="9"/>
            <color indexed="81"/>
            <rFont val="Tahoma"/>
            <family val="2"/>
          </rPr>
          <t>4 números do Cód.Postal
(localidade)</t>
        </r>
      </text>
    </comment>
    <comment ref="X32" authorId="0" shapeId="0" xr:uid="{A3F360B9-BE72-46EB-8B5C-2F6DA172137A}">
      <text>
        <r>
          <rPr>
            <b/>
            <sz val="9"/>
            <color indexed="81"/>
            <rFont val="Tahoma"/>
            <family val="2"/>
          </rPr>
          <t>3 números do Cód.Postal
(arruamento)</t>
        </r>
      </text>
    </comment>
    <comment ref="AF32" authorId="0" shapeId="0" xr:uid="{6CFD5EFB-BAC6-4C0F-9AC8-A7C18B41E6D9}">
      <text>
        <r>
          <rPr>
            <b/>
            <sz val="9"/>
            <color indexed="81"/>
            <rFont val="Tahoma"/>
            <family val="2"/>
          </rPr>
          <t>Código de 6 digidos da Caderneta Predial.
(exemplo):
01-DIStrito
01-CONcelho
01-FREguesia</t>
        </r>
      </text>
    </comment>
    <comment ref="B131" authorId="0" shapeId="0" xr:uid="{3F9B195A-E304-4D75-973E-04FF7A9B853C}">
      <text>
        <r>
          <rPr>
            <b/>
            <sz val="9"/>
            <color indexed="81"/>
            <rFont val="Tahoma"/>
            <family val="2"/>
          </rPr>
          <t>Moradia unifamiliar T3 composta por R/Chão com hall, sala, cozinha, I.S., e garagem; Andar com 2 quartos com varanda, 1 quarto em suite, I.S..</t>
        </r>
      </text>
    </comment>
    <comment ref="K141" authorId="0" shapeId="0" xr:uid="{838F5367-8EC6-4D63-A071-8D72B7323D5D}">
      <text>
        <r>
          <rPr>
            <b/>
            <sz val="9"/>
            <color indexed="81"/>
            <rFont val="Tahoma"/>
            <family val="2"/>
          </rPr>
          <t>Estacionamento e Arrecadações</t>
        </r>
      </text>
    </comment>
    <comment ref="K143" authorId="0" shapeId="0" xr:uid="{5D897010-50DB-4C0F-954E-694CA3A7CECD}">
      <text>
        <r>
          <rPr>
            <b/>
            <sz val="9"/>
            <color indexed="81"/>
            <rFont val="Tahoma"/>
            <family val="2"/>
          </rPr>
          <t>Habitação e Comércio</t>
        </r>
      </text>
    </comment>
    <comment ref="K145" authorId="0" shapeId="0" xr:uid="{003DD820-CD4F-42CA-8733-D8E6B2AEA58F}">
      <text>
        <r>
          <rPr>
            <b/>
            <sz val="9"/>
            <color indexed="81"/>
            <rFont val="Tahoma"/>
            <family val="2"/>
          </rPr>
          <t>Habitação e Comércio</t>
        </r>
      </text>
    </comment>
    <comment ref="B206" authorId="0" shapeId="0" xr:uid="{70DA42D7-1071-41F4-ACA5-ABA921B179E5}">
      <text>
        <r>
          <rPr>
            <b/>
            <sz val="9"/>
            <color indexed="81"/>
            <rFont val="Tahoma"/>
            <family val="2"/>
          </rPr>
          <t xml:space="preserve">Outro, Qual? </t>
        </r>
      </text>
    </comment>
    <comment ref="B209" authorId="0" shapeId="0" xr:uid="{0497CB95-CF5A-4EB9-817C-1CDD534862FA}">
      <text>
        <r>
          <rPr>
            <b/>
            <sz val="9"/>
            <color indexed="81"/>
            <rFont val="Tahoma"/>
            <family val="2"/>
          </rPr>
          <t xml:space="preserve">Outro, Qual? </t>
        </r>
      </text>
    </comment>
    <comment ref="B212" authorId="0" shapeId="0" xr:uid="{E7D717BE-28D6-4E2C-A6DA-FDDF41F4985A}">
      <text>
        <r>
          <rPr>
            <b/>
            <sz val="9"/>
            <color indexed="81"/>
            <rFont val="Tahoma"/>
            <family val="2"/>
          </rPr>
          <t xml:space="preserve">Outro, Qual? </t>
        </r>
      </text>
    </comment>
    <comment ref="B217" authorId="0" shapeId="0" xr:uid="{46EDAD4B-A7C6-4C63-8854-4817C16BE6C5}">
      <text>
        <r>
          <rPr>
            <b/>
            <sz val="9"/>
            <color indexed="81"/>
            <rFont val="Tahoma"/>
            <family val="2"/>
          </rPr>
          <t xml:space="preserve">Outro, Qual? </t>
        </r>
      </text>
    </comment>
    <comment ref="B220" authorId="0" shapeId="0" xr:uid="{61F4B3FA-8FB3-4BD5-8381-0A112D9D38D8}">
      <text>
        <r>
          <rPr>
            <b/>
            <sz val="9"/>
            <color indexed="81"/>
            <rFont val="Tahoma"/>
            <family val="2"/>
          </rPr>
          <t xml:space="preserve">Outro, Qual? </t>
        </r>
      </text>
    </comment>
    <comment ref="B223" authorId="0" shapeId="0" xr:uid="{65B992FA-EF72-4258-8699-7E3DF0402EDA}">
      <text>
        <r>
          <rPr>
            <b/>
            <sz val="9"/>
            <color indexed="81"/>
            <rFont val="Tahoma"/>
            <family val="2"/>
          </rPr>
          <t xml:space="preserve">Outro, Qual? </t>
        </r>
      </text>
    </comment>
    <comment ref="B226" authorId="0" shapeId="0" xr:uid="{BF9EBF1E-9A3E-4208-97C6-9228EB551005}">
      <text>
        <r>
          <rPr>
            <b/>
            <sz val="9"/>
            <color indexed="81"/>
            <rFont val="Tahoma"/>
            <family val="2"/>
          </rPr>
          <t xml:space="preserve">Outro, Qual? </t>
        </r>
      </text>
    </comment>
    <comment ref="AM603" authorId="0" shapeId="0" xr:uid="{B8D91F53-8F89-4106-92D6-B2F526AA70A4}">
      <text>
        <r>
          <rPr>
            <b/>
            <sz val="10"/>
            <color indexed="81"/>
            <rFont val="Tahoma"/>
            <family val="2"/>
          </rPr>
          <t>'X' se NÃO houver Condicionalismos.
Se SIM, seleccionar quais que fica 'X'automático.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Antonio Braz</author>
    <author>Ágata Tatiana Marantes Durão</author>
  </authors>
  <commentList>
    <comment ref="AF6" authorId="0" shapeId="0" xr:uid="{1AB9A3CC-09C7-43C7-8216-80C2AB020715}">
      <text>
        <r>
          <rPr>
            <b/>
            <sz val="9"/>
            <color indexed="81"/>
            <rFont val="Tahoma"/>
            <family val="2"/>
          </rPr>
          <t>exemplo:
PHB-741-2018/12345</t>
        </r>
      </text>
    </comment>
    <comment ref="AF8" authorId="0" shapeId="0" xr:uid="{15B026EC-2C83-47D0-93A8-AE14FF7ED5FF}">
      <text>
        <r>
          <rPr>
            <b/>
            <sz val="9"/>
            <color indexed="81"/>
            <rFont val="Tahoma"/>
            <family val="2"/>
          </rPr>
          <t>exemplo:
GVP19000123</t>
        </r>
      </text>
    </comment>
    <comment ref="M10" authorId="0" shapeId="0" xr:uid="{75C058FB-D52D-4042-8D3E-FCB88B0E116B}">
      <text>
        <r>
          <rPr>
            <b/>
            <sz val="9"/>
            <color indexed="81"/>
            <rFont val="Tahoma"/>
            <family val="2"/>
          </rPr>
          <t>Nome dos Titulares inscritos na Caderneta Predial.</t>
        </r>
      </text>
    </comment>
    <comment ref="M14" authorId="0" shapeId="0" xr:uid="{FAECE9FC-9AE5-437E-AC7E-690E22B8AF93}">
      <text>
        <r>
          <rPr>
            <b/>
            <sz val="9"/>
            <color indexed="81"/>
            <rFont val="Tahoma"/>
            <family val="2"/>
          </rPr>
          <t>Inserir Nome do PAI</t>
        </r>
      </text>
    </comment>
    <comment ref="AH14" authorId="0" shapeId="0" xr:uid="{58AE65D9-2538-48FA-876C-1E1493F8F35E}">
      <text>
        <r>
          <rPr>
            <b/>
            <sz val="9"/>
            <color indexed="81"/>
            <rFont val="Tahoma"/>
            <family val="2"/>
          </rPr>
          <t>exemplo: PAI/2017/0092/---</t>
        </r>
      </text>
    </comment>
    <comment ref="F28" authorId="0" shapeId="0" xr:uid="{61EFDF6B-9977-4B7A-9046-ECD042F9064B}">
      <text>
        <r>
          <rPr>
            <b/>
            <sz val="8"/>
            <color indexed="81"/>
            <rFont val="Tahoma"/>
            <family val="2"/>
          </rPr>
          <t>Colocar sempre a morada da CRP e depois a verificada no local ou Caderneta.</t>
        </r>
        <r>
          <rPr>
            <b/>
            <sz val="9"/>
            <color indexed="81"/>
            <rFont val="Tahoma"/>
            <family val="2"/>
          </rPr>
          <t xml:space="preserve">
Exemplo:
</t>
        </r>
        <r>
          <rPr>
            <b/>
            <sz val="8"/>
            <color indexed="81"/>
            <rFont val="Tahoma"/>
            <family val="2"/>
          </rPr>
          <t>Morgado da Pedreira (atual R. São João)</t>
        </r>
      </text>
    </comment>
    <comment ref="S30" authorId="0" shapeId="0" xr:uid="{8310B777-4BCF-401E-96D3-78A92C2F152F}">
      <text>
        <r>
          <rPr>
            <b/>
            <sz val="9"/>
            <color indexed="81"/>
            <rFont val="Tahoma"/>
            <family val="2"/>
          </rPr>
          <t>4 números do Cód.Postal
(localidade)</t>
        </r>
      </text>
    </comment>
    <comment ref="X30" authorId="0" shapeId="0" xr:uid="{8B929ACC-5397-4C1E-86FD-4B3A336EBA71}">
      <text>
        <r>
          <rPr>
            <b/>
            <sz val="9"/>
            <color indexed="81"/>
            <rFont val="Tahoma"/>
            <family val="2"/>
          </rPr>
          <t>3 números do Cód.Postal
(arruamento)</t>
        </r>
      </text>
    </comment>
    <comment ref="AF30" authorId="0" shapeId="0" xr:uid="{BD6B7615-587B-41D3-9BEC-63BED4193917}">
      <text>
        <r>
          <rPr>
            <b/>
            <sz val="9"/>
            <color indexed="81"/>
            <rFont val="Tahoma"/>
            <family val="2"/>
          </rPr>
          <t>Código de 6 digidos da Caderneta Predial.
(exemplo):
01-DIStrito
01-CONcelho
01-FREguesia</t>
        </r>
      </text>
    </comment>
    <comment ref="N122" authorId="0" shapeId="0" xr:uid="{082C06C3-21C1-4811-9F86-BD492187B3E4}">
      <text>
        <r>
          <rPr>
            <b/>
            <sz val="10"/>
            <color indexed="81"/>
            <rFont val="Tahoma"/>
            <family val="2"/>
          </rPr>
          <t>tratava-se originalmente de um T3, reconvertido a T2</t>
        </r>
      </text>
    </comment>
    <comment ref="B127" authorId="0" shapeId="0" xr:uid="{E4BCF960-D7E7-45C2-A17E-4EE4D5B672B7}">
      <text>
        <r>
          <rPr>
            <b/>
            <sz val="9"/>
            <color indexed="81"/>
            <rFont val="Tahoma"/>
            <family val="2"/>
          </rPr>
          <t>Moradia unifamiliar T3 composta por R/Chão com hall, sala, cozinha, I.S., e garagem; Andar com 2 quartos com varanda, 1 quarto em suite, I.S..</t>
        </r>
      </text>
    </comment>
    <comment ref="K137" authorId="0" shapeId="0" xr:uid="{E1966B31-9763-4C22-A0B4-C1D0E813FCEF}">
      <text>
        <r>
          <rPr>
            <b/>
            <sz val="9"/>
            <color indexed="81"/>
            <rFont val="Tahoma"/>
            <family val="2"/>
          </rPr>
          <t>Estacionamento e Arrecadações</t>
        </r>
      </text>
    </comment>
    <comment ref="K139" authorId="0" shapeId="0" xr:uid="{C46DE187-4834-4028-845F-27289E28A5D4}">
      <text>
        <r>
          <rPr>
            <b/>
            <sz val="9"/>
            <color indexed="81"/>
            <rFont val="Tahoma"/>
            <family val="2"/>
          </rPr>
          <t>Habitação e Comércio</t>
        </r>
      </text>
    </comment>
    <comment ref="K141" authorId="0" shapeId="0" xr:uid="{B01A436C-E76B-4F02-A73B-2BDA96703E07}">
      <text>
        <r>
          <rPr>
            <b/>
            <sz val="9"/>
            <color indexed="81"/>
            <rFont val="Tahoma"/>
            <family val="2"/>
          </rPr>
          <t>Habitação e Comércio</t>
        </r>
      </text>
    </comment>
    <comment ref="B202" authorId="0" shapeId="0" xr:uid="{6F413065-4A61-4A74-9E93-0CE7CED0D217}">
      <text>
        <r>
          <rPr>
            <b/>
            <sz val="9"/>
            <color indexed="81"/>
            <rFont val="Tahoma"/>
            <family val="2"/>
          </rPr>
          <t xml:space="preserve">Outro, Qual? </t>
        </r>
      </text>
    </comment>
    <comment ref="B205" authorId="0" shapeId="0" xr:uid="{46941E26-07C3-4AFD-8172-26E3D5ADF607}">
      <text>
        <r>
          <rPr>
            <b/>
            <sz val="9"/>
            <color indexed="81"/>
            <rFont val="Tahoma"/>
            <family val="2"/>
          </rPr>
          <t xml:space="preserve">Outro, Qual? </t>
        </r>
      </text>
    </comment>
    <comment ref="B208" authorId="0" shapeId="0" xr:uid="{217A627A-DF18-4904-B8CE-91594D663500}">
      <text>
        <r>
          <rPr>
            <b/>
            <sz val="9"/>
            <color indexed="81"/>
            <rFont val="Tahoma"/>
            <family val="2"/>
          </rPr>
          <t xml:space="preserve">Outro, Qual? </t>
        </r>
      </text>
    </comment>
    <comment ref="B213" authorId="0" shapeId="0" xr:uid="{33D28799-AF24-46D5-AB6C-E97A31A4AD76}">
      <text>
        <r>
          <rPr>
            <b/>
            <sz val="9"/>
            <color indexed="81"/>
            <rFont val="Tahoma"/>
            <family val="2"/>
          </rPr>
          <t xml:space="preserve">Outro, Qual? </t>
        </r>
      </text>
    </comment>
    <comment ref="B216" authorId="0" shapeId="0" xr:uid="{76776DCF-2EF7-4D96-A7B2-80B8061577F1}">
      <text>
        <r>
          <rPr>
            <b/>
            <sz val="9"/>
            <color indexed="81"/>
            <rFont val="Tahoma"/>
            <family val="2"/>
          </rPr>
          <t xml:space="preserve">Outro, Qual? </t>
        </r>
      </text>
    </comment>
    <comment ref="B219" authorId="0" shapeId="0" xr:uid="{D957BCD9-3F61-4FB4-9433-97BF873570B5}">
      <text>
        <r>
          <rPr>
            <b/>
            <sz val="9"/>
            <color indexed="81"/>
            <rFont val="Tahoma"/>
            <family val="2"/>
          </rPr>
          <t xml:space="preserve">Outro, Qual? </t>
        </r>
      </text>
    </comment>
    <comment ref="B222" authorId="0" shapeId="0" xr:uid="{6F8C6C9C-1624-4220-995A-38F6F18149C4}">
      <text>
        <r>
          <rPr>
            <b/>
            <sz val="9"/>
            <color indexed="81"/>
            <rFont val="Tahoma"/>
            <family val="2"/>
          </rPr>
          <t xml:space="preserve">Outro, Qual? </t>
        </r>
      </text>
    </comment>
    <comment ref="L321" authorId="1" shapeId="0" xr:uid="{9C5F73F0-7CA1-4F9B-B95F-FCF8794E744F}">
      <text>
        <r>
          <rPr>
            <b/>
            <sz val="9"/>
            <color indexed="81"/>
            <rFont val="Tahoma"/>
            <family val="2"/>
          </rPr>
          <t>Alterar se necessário</t>
        </r>
      </text>
    </comment>
    <comment ref="L323" authorId="1" shapeId="0" xr:uid="{9B09DAD7-AC6C-42D9-AAF6-BD129F9F3E82}">
      <text>
        <r>
          <rPr>
            <b/>
            <sz val="9"/>
            <color indexed="81"/>
            <rFont val="Tahoma"/>
            <family val="2"/>
          </rPr>
          <t>Alterar se necessário</t>
        </r>
      </text>
    </comment>
    <comment ref="L325" authorId="1" shapeId="0" xr:uid="{EB7763E2-BFAF-4AC9-AB01-B6F5831386BD}">
      <text>
        <r>
          <rPr>
            <b/>
            <sz val="9"/>
            <color indexed="81"/>
            <rFont val="Tahoma"/>
            <family val="2"/>
          </rPr>
          <t>Alterar se necessário</t>
        </r>
      </text>
    </comment>
    <comment ref="AM622" authorId="0" shapeId="0" xr:uid="{21205218-6BC7-4140-BBAA-1041A8B0A479}">
      <text>
        <r>
          <rPr>
            <b/>
            <sz val="10"/>
            <color indexed="81"/>
            <rFont val="Tahoma"/>
            <family val="2"/>
          </rPr>
          <t>'X' se NÃO houver Condicionalismos.
Se SIM, seleccionar quais que fica 'X'automático.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Tiago Pinto</author>
    <author>Antonio Braz</author>
  </authors>
  <commentList>
    <comment ref="J11" authorId="0" shapeId="0" xr:uid="{0F08B5BE-94CF-40C4-8963-EC913122E36B}">
      <text>
        <r>
          <rPr>
            <b/>
            <sz val="9"/>
            <color indexed="81"/>
            <rFont val="Tahoma"/>
            <family val="2"/>
          </rPr>
          <t>ALTERAR SE NECESSÁRIO</t>
        </r>
      </text>
    </comment>
    <comment ref="G12" authorId="1" shapeId="0" xr:uid="{328E54DF-AC0C-466D-92CD-FC817F4AFC00}">
      <text>
        <r>
          <rPr>
            <b/>
            <sz val="9"/>
            <color indexed="81"/>
            <rFont val="Tahoma"/>
            <family val="2"/>
          </rPr>
          <t>Selecionar</t>
        </r>
      </text>
    </comment>
    <comment ref="H12" authorId="1" shapeId="0" xr:uid="{9E2377D4-457A-4955-875B-60F6B51FE362}">
      <text>
        <r>
          <rPr>
            <b/>
            <sz val="9"/>
            <color indexed="81"/>
            <rFont val="Tahoma"/>
            <family val="2"/>
          </rPr>
          <t>Selecionar</t>
        </r>
      </text>
    </comment>
    <comment ref="I12" authorId="1" shapeId="0" xr:uid="{9DD305A9-72B8-48DE-89DC-6AC48FC61878}">
      <text>
        <r>
          <rPr>
            <b/>
            <sz val="9"/>
            <color indexed="81"/>
            <rFont val="Tahoma"/>
            <family val="2"/>
          </rPr>
          <t>Selecionar</t>
        </r>
      </text>
    </comment>
    <comment ref="J12" authorId="1" shapeId="0" xr:uid="{87528FBC-BBFF-463B-8E98-BA443D6EE980}">
      <text>
        <r>
          <rPr>
            <b/>
            <sz val="9"/>
            <color indexed="81"/>
            <rFont val="Tahoma"/>
            <family val="2"/>
          </rPr>
          <t>Selecionar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D9" authorId="0" shapeId="0" xr:uid="{C00BDCC9-8431-4F22-93B8-8FA070E91050}">
      <text>
        <r>
          <rPr>
            <b/>
            <sz val="12"/>
            <color indexed="81"/>
            <rFont val="Tahoma"/>
            <family val="2"/>
          </rPr>
          <t>[▼] Seleccionar</t>
        </r>
      </text>
    </comment>
    <comment ref="F9" authorId="0" shapeId="0" xr:uid="{007C52AA-5D3C-4861-87BC-AE16B80BADF4}">
      <text>
        <r>
          <rPr>
            <b/>
            <sz val="12"/>
            <color indexed="81"/>
            <rFont val="Tahoma"/>
            <family val="2"/>
          </rPr>
          <t>[▼] Seleccionar</t>
        </r>
      </text>
    </comment>
    <comment ref="T9" authorId="0" shapeId="0" xr:uid="{E5C849FB-00DD-4F2F-8FFC-9983E81050A0}">
      <text>
        <r>
          <rPr>
            <b/>
            <sz val="12"/>
            <color indexed="81"/>
            <rFont val="Tahoma"/>
            <family val="2"/>
          </rPr>
          <t>Editar
célula D22</t>
        </r>
      </text>
    </comment>
    <comment ref="V9" authorId="0" shapeId="0" xr:uid="{49E7DAAA-39C2-4F50-964C-D78E9DEC0F58}">
      <text>
        <r>
          <rPr>
            <b/>
            <sz val="12"/>
            <color indexed="81"/>
            <rFont val="Tahoma"/>
            <family val="2"/>
          </rPr>
          <t>Editar
célula D23</t>
        </r>
      </text>
    </comment>
    <comment ref="U11" authorId="0" shapeId="0" xr:uid="{F1EC3EEC-94A9-4691-B634-D022DB13D392}">
      <text>
        <r>
          <rPr>
            <b/>
            <sz val="10"/>
            <color indexed="81"/>
            <rFont val="Tahoma"/>
            <family val="2"/>
          </rPr>
          <t>[▼] Seleccionar</t>
        </r>
      </text>
    </comment>
    <comment ref="V11" authorId="0" shapeId="0" xr:uid="{D0A5B84C-5EA1-4C14-A1EC-9699E2E97C0B}">
      <text>
        <r>
          <rPr>
            <b/>
            <sz val="10"/>
            <color indexed="81"/>
            <rFont val="Tahoma"/>
            <family val="2"/>
          </rPr>
          <t>[▼] Seleccionar</t>
        </r>
      </text>
    </comment>
    <comment ref="W11" authorId="0" shapeId="0" xr:uid="{E56EB017-EF9A-4D75-BE09-66E8D96E3368}">
      <text>
        <r>
          <rPr>
            <b/>
            <sz val="10"/>
            <color indexed="81"/>
            <rFont val="Tahoma"/>
            <family val="2"/>
          </rPr>
          <t>Exemplo:
Inserido em condomínio com piscina. Vista mar.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D9" authorId="0" shapeId="0" xr:uid="{54B587FC-CA79-422B-9FA4-8C31CA939B28}">
      <text>
        <r>
          <rPr>
            <b/>
            <sz val="12"/>
            <color indexed="81"/>
            <rFont val="Tahoma"/>
            <family val="2"/>
          </rPr>
          <t>[▼] Seleccionar</t>
        </r>
      </text>
    </comment>
    <comment ref="F9" authorId="0" shapeId="0" xr:uid="{9A5E52FC-63AC-4798-8CE9-077B2872910A}">
      <text>
        <r>
          <rPr>
            <b/>
            <sz val="12"/>
            <color indexed="81"/>
            <rFont val="Tahoma"/>
            <family val="2"/>
          </rPr>
          <t>[▼] Seleccionar</t>
        </r>
      </text>
    </comment>
    <comment ref="T9" authorId="0" shapeId="0" xr:uid="{409FDD60-DCA9-498B-8733-D0D91A74DA3B}">
      <text>
        <r>
          <rPr>
            <b/>
            <sz val="12"/>
            <color indexed="81"/>
            <rFont val="Tahoma"/>
            <family val="2"/>
          </rPr>
          <t>Editar
célula D22</t>
        </r>
      </text>
    </comment>
    <comment ref="V9" authorId="0" shapeId="0" xr:uid="{D1C11E4B-3ACE-4860-9F34-23D24DF44687}">
      <text>
        <r>
          <rPr>
            <b/>
            <sz val="12"/>
            <color indexed="81"/>
            <rFont val="Tahoma"/>
            <family val="2"/>
          </rPr>
          <t>Editar
célula D23</t>
        </r>
      </text>
    </comment>
    <comment ref="U11" authorId="0" shapeId="0" xr:uid="{CF5F691C-FDFB-46BC-8C3B-79BF96AB0DC9}">
      <text>
        <r>
          <rPr>
            <b/>
            <sz val="10"/>
            <color indexed="81"/>
            <rFont val="Tahoma"/>
            <family val="2"/>
          </rPr>
          <t>[▼] Seleccionar</t>
        </r>
      </text>
    </comment>
    <comment ref="V11" authorId="0" shapeId="0" xr:uid="{E8D31BC1-2BF9-4D0C-9EE4-25D325E55A3B}">
      <text>
        <r>
          <rPr>
            <b/>
            <sz val="10"/>
            <color indexed="81"/>
            <rFont val="Tahoma"/>
            <family val="2"/>
          </rPr>
          <t>[▼] Seleccionar</t>
        </r>
      </text>
    </comment>
    <comment ref="W11" authorId="0" shapeId="0" xr:uid="{E350B9EB-39F3-4779-9CEA-4311A7987850}">
      <text>
        <r>
          <rPr>
            <b/>
            <sz val="10"/>
            <color indexed="81"/>
            <rFont val="Tahoma"/>
            <family val="2"/>
          </rPr>
          <t>Exemplo:
Inserido em condomínio com piscina. Vista mar.</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D9" authorId="0" shapeId="0" xr:uid="{0FE18B6C-1482-4753-8B6B-E5BA1AAF0F24}">
      <text>
        <r>
          <rPr>
            <b/>
            <sz val="12"/>
            <color indexed="81"/>
            <rFont val="Tahoma"/>
            <family val="2"/>
          </rPr>
          <t>[▼] Seleccionar</t>
        </r>
      </text>
    </comment>
    <comment ref="R9" authorId="0" shapeId="0" xr:uid="{4DBD78AE-31BE-4F5F-90F7-1723E21C01A8}">
      <text>
        <r>
          <rPr>
            <b/>
            <sz val="12"/>
            <color indexed="81"/>
            <rFont val="Tahoma"/>
            <family val="2"/>
          </rPr>
          <t>Editar
célula D23</t>
        </r>
      </text>
    </comment>
    <comment ref="Q11" authorId="0" shapeId="0" xr:uid="{EC117CCB-E606-4DF7-BF40-BFF11223FDC4}">
      <text>
        <r>
          <rPr>
            <b/>
            <sz val="10"/>
            <color indexed="81"/>
            <rFont val="Tahoma"/>
            <family val="2"/>
          </rPr>
          <t>[▼] Seleccionar</t>
        </r>
      </text>
    </comment>
    <comment ref="R11" authorId="0" shapeId="0" xr:uid="{25B645A6-2580-4EAB-AD71-A5428FC5979D}">
      <text>
        <r>
          <rPr>
            <b/>
            <sz val="10"/>
            <color indexed="81"/>
            <rFont val="Tahoma"/>
            <family val="2"/>
          </rPr>
          <t>[▼] Seleccionar</t>
        </r>
      </text>
    </comment>
    <comment ref="S11" authorId="0" shapeId="0" xr:uid="{5AE9C8F1-896E-4A1E-AC6E-F2CB0CD673D7}">
      <text>
        <r>
          <rPr>
            <b/>
            <sz val="10"/>
            <color indexed="81"/>
            <rFont val="Tahoma"/>
            <family val="2"/>
          </rPr>
          <t>Exemplo:
Inserido em condomínio com piscina. Vista mar.</t>
        </r>
      </text>
    </comment>
    <comment ref="F27" authorId="0" shapeId="0" xr:uid="{4462C4D8-A34F-43D0-86AE-877745313A23}">
      <text>
        <r>
          <rPr>
            <b/>
            <sz val="10"/>
            <color indexed="81"/>
            <rFont val="Tahoma"/>
            <family val="2"/>
          </rPr>
          <t>Indicar elemento diferenciador.
Exemplo: 
Piscina, Condomínio Fechado, etc...</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D9" authorId="0" shapeId="0" xr:uid="{14740BBD-27CC-4512-BB91-D672346E1C4A}">
      <text>
        <r>
          <rPr>
            <b/>
            <sz val="12"/>
            <color indexed="81"/>
            <rFont val="Tahoma"/>
            <family val="2"/>
          </rPr>
          <t>[▼] Seleccionar</t>
        </r>
      </text>
    </comment>
    <comment ref="R9" authorId="0" shapeId="0" xr:uid="{BBB3C53F-CCD9-4852-BEB7-E466D9868528}">
      <text>
        <r>
          <rPr>
            <b/>
            <sz val="12"/>
            <color indexed="81"/>
            <rFont val="Tahoma"/>
            <family val="2"/>
          </rPr>
          <t>Editar
célula D23</t>
        </r>
      </text>
    </comment>
    <comment ref="Q11" authorId="0" shapeId="0" xr:uid="{01F839E5-A706-429A-B22B-DA60CEC6C2EC}">
      <text>
        <r>
          <rPr>
            <b/>
            <sz val="10"/>
            <color indexed="81"/>
            <rFont val="Tahoma"/>
            <family val="2"/>
          </rPr>
          <t>[▼] Seleccionar</t>
        </r>
      </text>
    </comment>
    <comment ref="R11" authorId="0" shapeId="0" xr:uid="{FC175802-648E-4AB9-AFB5-A7A1853A2610}">
      <text>
        <r>
          <rPr>
            <b/>
            <sz val="10"/>
            <color indexed="81"/>
            <rFont val="Tahoma"/>
            <family val="2"/>
          </rPr>
          <t>[▼] Seleccionar</t>
        </r>
      </text>
    </comment>
    <comment ref="S11" authorId="0" shapeId="0" xr:uid="{8559F790-7EAA-4C7C-B7FA-043B59C4366B}">
      <text>
        <r>
          <rPr>
            <b/>
            <sz val="10"/>
            <color indexed="81"/>
            <rFont val="Tahoma"/>
            <family val="2"/>
          </rPr>
          <t>Exemplo:
Inserido em condomínio com piscina. Vista mar.</t>
        </r>
      </text>
    </comment>
    <comment ref="F27" authorId="0" shapeId="0" xr:uid="{A06FA048-9986-4779-9E67-B53EAAD65899}">
      <text>
        <r>
          <rPr>
            <b/>
            <sz val="10"/>
            <color indexed="81"/>
            <rFont val="Tahoma"/>
            <family val="2"/>
          </rPr>
          <t>Indicar elemento diferenciador.
Exemplo: 
Piscina, Condomínio Fechado, etc...</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Antonio Braz</author>
    <author>Tiago Pinto</author>
  </authors>
  <commentList>
    <comment ref="D9" authorId="0" shapeId="0" xr:uid="{C025EECD-A7DC-490A-BB81-2D6C9C663E84}">
      <text>
        <r>
          <rPr>
            <b/>
            <sz val="12"/>
            <color indexed="81"/>
            <rFont val="Tahoma"/>
            <family val="2"/>
          </rPr>
          <t>[▼] Seleccionar</t>
        </r>
      </text>
    </comment>
    <comment ref="S9" authorId="0" shapeId="0" xr:uid="{121E6C10-F20B-4801-8C34-BF46533C267C}">
      <text>
        <r>
          <rPr>
            <b/>
            <sz val="12"/>
            <color indexed="81"/>
            <rFont val="Tahoma"/>
            <family val="2"/>
          </rPr>
          <t>Editar
célula D23</t>
        </r>
      </text>
    </comment>
    <comment ref="M11" authorId="1" shapeId="0" xr:uid="{BBF336C1-FB64-4C75-882F-62E04E0B6696}">
      <text>
        <r>
          <rPr>
            <b/>
            <sz val="9"/>
            <color indexed="81"/>
            <rFont val="Tahoma"/>
            <family val="2"/>
          </rPr>
          <t>Valor por lugar</t>
        </r>
      </text>
    </comment>
    <comment ref="Q11" authorId="0" shapeId="0" xr:uid="{C3198FD7-DB8B-4AA3-92E8-1C1C2BD5418C}">
      <text>
        <r>
          <rPr>
            <b/>
            <sz val="10"/>
            <color indexed="81"/>
            <rFont val="Tahoma"/>
            <family val="2"/>
          </rPr>
          <t>Rua XPTO, 
freguesia YYY
concelho de XXX</t>
        </r>
      </text>
    </comment>
    <comment ref="R11" authorId="0" shapeId="0" xr:uid="{C28090CF-D4E2-4E22-9B83-16B77030FBAE}">
      <text>
        <r>
          <rPr>
            <b/>
            <sz val="10"/>
            <color indexed="81"/>
            <rFont val="Tahoma"/>
            <family val="2"/>
          </rPr>
          <t>[▼] Seleccionar</t>
        </r>
      </text>
    </comment>
    <comment ref="S11" authorId="0" shapeId="0" xr:uid="{D021F6FD-5F8F-4ECF-B5FB-0CEF44F652F2}">
      <text>
        <r>
          <rPr>
            <b/>
            <sz val="10"/>
            <color indexed="81"/>
            <rFont val="Tahoma"/>
            <family val="2"/>
          </rPr>
          <t>[▼] Seleccionar</t>
        </r>
      </text>
    </comment>
    <comment ref="T11" authorId="0" shapeId="0" xr:uid="{E05DB202-670F-4AD8-8AE5-376428E236C8}">
      <text>
        <r>
          <rPr>
            <b/>
            <sz val="10"/>
            <color indexed="81"/>
            <rFont val="Tahoma"/>
            <family val="2"/>
          </rPr>
          <t>Exemplo:
Inserido em condomínio com piscina. Vista mar.</t>
        </r>
      </text>
    </comment>
    <comment ref="H27" authorId="0" shapeId="0" xr:uid="{F128F95D-5054-45CC-BD94-46E8C0BD40B0}">
      <text>
        <r>
          <rPr>
            <b/>
            <sz val="10"/>
            <color indexed="81"/>
            <rFont val="Tahoma"/>
            <family val="2"/>
          </rPr>
          <t>Indicar elemento diferenciador.
Exemplo: 
Piscina, Condomínio Fechado, etc...</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Antonio Braz</author>
  </authors>
  <commentList>
    <comment ref="A10" authorId="0" shapeId="0" xr:uid="{BE79AE5C-61DD-4D14-B87A-71241070F11E}">
      <text>
        <r>
          <rPr>
            <b/>
            <sz val="9"/>
            <color indexed="81"/>
            <rFont val="Tahoma"/>
            <family val="2"/>
          </rPr>
          <t>Descrever</t>
        </r>
      </text>
    </comment>
    <comment ref="L10" authorId="0" shapeId="0" xr:uid="{8295C4D4-CBFF-4266-A83C-3BFB603638B6}">
      <text>
        <r>
          <rPr>
            <b/>
            <sz val="9"/>
            <color indexed="81"/>
            <rFont val="Tahoma"/>
            <family val="2"/>
          </rPr>
          <t>Descrever</t>
        </r>
      </text>
    </comment>
    <comment ref="A11" authorId="0" shapeId="0" xr:uid="{24CF348C-2646-49A5-B094-1096EAA0B819}">
      <text>
        <r>
          <rPr>
            <b/>
            <sz val="9"/>
            <color indexed="81"/>
            <rFont val="Tahoma"/>
            <family val="2"/>
          </rPr>
          <t>Descrever</t>
        </r>
      </text>
    </comment>
    <comment ref="L11" authorId="0" shapeId="0" xr:uid="{F1E8DC4A-7851-4E2F-A834-FDC6A9A6F535}">
      <text>
        <r>
          <rPr>
            <b/>
            <sz val="9"/>
            <color indexed="81"/>
            <rFont val="Tahoma"/>
            <family val="2"/>
          </rPr>
          <t>Descrever</t>
        </r>
      </text>
    </comment>
    <comment ref="A12" authorId="0" shapeId="0" xr:uid="{9215628C-E7E0-45B2-AE15-5BBAC3D88046}">
      <text>
        <r>
          <rPr>
            <b/>
            <sz val="9"/>
            <color indexed="81"/>
            <rFont val="Tahoma"/>
            <family val="2"/>
          </rPr>
          <t>Descrever</t>
        </r>
      </text>
    </comment>
    <comment ref="L12" authorId="0" shapeId="0" xr:uid="{9987A172-7871-4061-822C-4BB15E5BE021}">
      <text>
        <r>
          <rPr>
            <b/>
            <sz val="9"/>
            <color indexed="81"/>
            <rFont val="Tahoma"/>
            <family val="2"/>
          </rPr>
          <t>Descrever</t>
        </r>
      </text>
    </comment>
    <comment ref="A13" authorId="0" shapeId="0" xr:uid="{6B1075ED-1A49-4124-AA64-BB4237EACCB1}">
      <text>
        <r>
          <rPr>
            <b/>
            <sz val="9"/>
            <color indexed="81"/>
            <rFont val="Tahoma"/>
            <family val="2"/>
          </rPr>
          <t>Descrever</t>
        </r>
      </text>
    </comment>
    <comment ref="L13" authorId="0" shapeId="0" xr:uid="{C6D3A72E-C49B-42A0-93B3-6B8604BE73C2}">
      <text>
        <r>
          <rPr>
            <b/>
            <sz val="9"/>
            <color indexed="81"/>
            <rFont val="Tahoma"/>
            <family val="2"/>
          </rPr>
          <t>Descrever</t>
        </r>
      </text>
    </comment>
    <comment ref="A14" authorId="0" shapeId="0" xr:uid="{69F6D208-625E-4136-8FDB-52E1BC3E2204}">
      <text>
        <r>
          <rPr>
            <b/>
            <sz val="9"/>
            <color indexed="81"/>
            <rFont val="Tahoma"/>
            <family val="2"/>
          </rPr>
          <t>Descrever</t>
        </r>
      </text>
    </comment>
    <comment ref="L14" authorId="0" shapeId="0" xr:uid="{ED9D7650-2655-401B-8193-6CEB69FE87A4}">
      <text>
        <r>
          <rPr>
            <b/>
            <sz val="9"/>
            <color indexed="81"/>
            <rFont val="Tahoma"/>
            <family val="2"/>
          </rPr>
          <t>Descrever</t>
        </r>
      </text>
    </comment>
    <comment ref="A15" authorId="0" shapeId="0" xr:uid="{C89F27F0-B17B-466B-8142-A847364B9A58}">
      <text>
        <r>
          <rPr>
            <b/>
            <sz val="9"/>
            <color indexed="81"/>
            <rFont val="Tahoma"/>
            <family val="2"/>
          </rPr>
          <t>Descrever</t>
        </r>
      </text>
    </comment>
    <comment ref="L15" authorId="0" shapeId="0" xr:uid="{5428FFFA-E928-4A5F-8E4E-6136502F9726}">
      <text>
        <r>
          <rPr>
            <b/>
            <sz val="9"/>
            <color indexed="81"/>
            <rFont val="Tahoma"/>
            <family val="2"/>
          </rPr>
          <t>Descrever</t>
        </r>
      </text>
    </comment>
    <comment ref="A16" authorId="0" shapeId="0" xr:uid="{32FD7352-7E73-4B9C-A17B-45510A083CAC}">
      <text>
        <r>
          <rPr>
            <b/>
            <sz val="9"/>
            <color indexed="81"/>
            <rFont val="Tahoma"/>
            <family val="2"/>
          </rPr>
          <t>Descrever</t>
        </r>
      </text>
    </comment>
    <comment ref="L16" authorId="0" shapeId="0" xr:uid="{AE01F65A-D1E4-4B16-89FE-765E8A300F2C}">
      <text>
        <r>
          <rPr>
            <b/>
            <sz val="9"/>
            <color indexed="81"/>
            <rFont val="Tahoma"/>
            <family val="2"/>
          </rPr>
          <t>Descrever</t>
        </r>
      </text>
    </comment>
    <comment ref="A17" authorId="0" shapeId="0" xr:uid="{DFAD6D0F-8317-46B5-BF0D-D4FB37E2968D}">
      <text>
        <r>
          <rPr>
            <b/>
            <sz val="9"/>
            <color indexed="81"/>
            <rFont val="Tahoma"/>
            <family val="2"/>
          </rPr>
          <t>Descrever</t>
        </r>
      </text>
    </comment>
    <comment ref="L17" authorId="0" shapeId="0" xr:uid="{C8BDB8C9-787A-41BA-B919-4D3D2777FC68}">
      <text>
        <r>
          <rPr>
            <b/>
            <sz val="9"/>
            <color indexed="81"/>
            <rFont val="Tahoma"/>
            <family val="2"/>
          </rPr>
          <t>Descrever</t>
        </r>
      </text>
    </comment>
    <comment ref="A18" authorId="0" shapeId="0" xr:uid="{7EEEB271-B84B-462F-ABED-0CA7B615D2D0}">
      <text>
        <r>
          <rPr>
            <b/>
            <sz val="9"/>
            <color indexed="81"/>
            <rFont val="Tahoma"/>
            <family val="2"/>
          </rPr>
          <t>Descrever</t>
        </r>
      </text>
    </comment>
    <comment ref="L18" authorId="0" shapeId="0" xr:uid="{616CCA22-1633-41AD-ABEA-200468F3DD3B}">
      <text>
        <r>
          <rPr>
            <b/>
            <sz val="9"/>
            <color indexed="81"/>
            <rFont val="Tahoma"/>
            <family val="2"/>
          </rPr>
          <t>Descrever</t>
        </r>
      </text>
    </comment>
    <comment ref="A19" authorId="0" shapeId="0" xr:uid="{DAE88817-A465-4304-A46B-7E87BC3DE353}">
      <text>
        <r>
          <rPr>
            <b/>
            <sz val="9"/>
            <color indexed="81"/>
            <rFont val="Tahoma"/>
            <family val="2"/>
          </rPr>
          <t>Descrever</t>
        </r>
      </text>
    </comment>
    <comment ref="L19" authorId="0" shapeId="0" xr:uid="{F7D25452-FCF8-427B-9418-DC789026A023}">
      <text>
        <r>
          <rPr>
            <b/>
            <sz val="9"/>
            <color indexed="81"/>
            <rFont val="Tahoma"/>
            <family val="2"/>
          </rPr>
          <t>Descrever</t>
        </r>
      </text>
    </comment>
    <comment ref="A20" authorId="0" shapeId="0" xr:uid="{CEE7FCE5-2EE3-4970-AEE1-F586D690C623}">
      <text>
        <r>
          <rPr>
            <b/>
            <sz val="9"/>
            <color indexed="81"/>
            <rFont val="Tahoma"/>
            <family val="2"/>
          </rPr>
          <t>Descrever</t>
        </r>
      </text>
    </comment>
    <comment ref="L20" authorId="0" shapeId="0" xr:uid="{03F578E8-28EF-426F-830D-11161D576192}">
      <text>
        <r>
          <rPr>
            <b/>
            <sz val="9"/>
            <color indexed="81"/>
            <rFont val="Tahoma"/>
            <family val="2"/>
          </rPr>
          <t>Descrever</t>
        </r>
      </text>
    </comment>
    <comment ref="A21" authorId="0" shapeId="0" xr:uid="{37AEC510-DB3E-4225-9DD1-B191CBAE1BB7}">
      <text>
        <r>
          <rPr>
            <b/>
            <sz val="9"/>
            <color indexed="81"/>
            <rFont val="Tahoma"/>
            <family val="2"/>
          </rPr>
          <t>Descrever</t>
        </r>
      </text>
    </comment>
    <comment ref="L21" authorId="0" shapeId="0" xr:uid="{3E5339D3-B7D2-4239-BDF6-C6C574B38845}">
      <text>
        <r>
          <rPr>
            <b/>
            <sz val="9"/>
            <color indexed="81"/>
            <rFont val="Tahoma"/>
            <family val="2"/>
          </rPr>
          <t>Descrever</t>
        </r>
      </text>
    </comment>
    <comment ref="A22" authorId="0" shapeId="0" xr:uid="{4140298D-12BC-4223-98F1-05CFD8D0934F}">
      <text>
        <r>
          <rPr>
            <b/>
            <sz val="9"/>
            <color indexed="81"/>
            <rFont val="Tahoma"/>
            <family val="2"/>
          </rPr>
          <t>Descrever</t>
        </r>
      </text>
    </comment>
    <comment ref="L22" authorId="0" shapeId="0" xr:uid="{23854E83-572F-4B52-B16B-BABFB6FA9783}">
      <text>
        <r>
          <rPr>
            <b/>
            <sz val="9"/>
            <color indexed="81"/>
            <rFont val="Tahoma"/>
            <family val="2"/>
          </rPr>
          <t>Descrever</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<sst xmlns="http://schemas.openxmlformats.org/spreadsheetml/2006/main" count="5622" uniqueCount="1630">
  <si>
    <t>Entidade detentora do Imóvel:</t>
  </si>
  <si>
    <t>Perito Avaliador:</t>
  </si>
  <si>
    <t>Entidade Avaliadora:</t>
  </si>
  <si>
    <t>Entidade que solicitou a avaliação:</t>
  </si>
  <si>
    <t>IDENTIFICAÇÃO DO IMÓVEL</t>
  </si>
  <si>
    <t>A) ELEMENTOS DE IDENTIFICAÇÃO</t>
  </si>
  <si>
    <t>B) ELEMENTOS DE AVALIAÇÃO</t>
  </si>
  <si>
    <t>Localidade:</t>
  </si>
  <si>
    <t>Distrito:</t>
  </si>
  <si>
    <t>Morada:</t>
  </si>
  <si>
    <t>Freguesia:</t>
  </si>
  <si>
    <t>Andar:</t>
  </si>
  <si>
    <t>Adjudicação da Avaliação:</t>
  </si>
  <si>
    <t>Conclusão da Avaliação do Imóvel e do Relatório de Avaliação:</t>
  </si>
  <si>
    <t>Contrato de prestação de serviços com a Entidade Avaliadora:</t>
  </si>
  <si>
    <t>Processo N.º:</t>
  </si>
  <si>
    <t>Nome do Empreendimento / Zona:</t>
  </si>
  <si>
    <t>N.º</t>
  </si>
  <si>
    <t>Bloco:</t>
  </si>
  <si>
    <t>Lote:</t>
  </si>
  <si>
    <t>Zona:</t>
  </si>
  <si>
    <t>-</t>
  </si>
  <si>
    <t>Porta:</t>
  </si>
  <si>
    <t>Quarto:</t>
  </si>
  <si>
    <t>Confrontações (se não tiver número de polícia):</t>
  </si>
  <si>
    <t>Norte:</t>
  </si>
  <si>
    <t>Nascente:</t>
  </si>
  <si>
    <t>Poente:</t>
  </si>
  <si>
    <t>Sul:</t>
  </si>
  <si>
    <t>(W)</t>
  </si>
  <si>
    <t>CRP</t>
  </si>
  <si>
    <t>CPU</t>
  </si>
  <si>
    <t>Descrito na</t>
  </si>
  <si>
    <t>Sob o N.º</t>
  </si>
  <si>
    <t>Fracção:</t>
  </si>
  <si>
    <t>Insc. No Serv. Finanças de</t>
  </si>
  <si>
    <t>Sob o Art.º</t>
  </si>
  <si>
    <t>C. do Registo Predial de</t>
  </si>
  <si>
    <t>B</t>
  </si>
  <si>
    <t>V. Patrim.:</t>
  </si>
  <si>
    <t>Determinado em:</t>
  </si>
  <si>
    <t>Ano de Inscrição na Matriz</t>
  </si>
  <si>
    <t>Permilagem:</t>
  </si>
  <si>
    <t>Certidão válida até:</t>
  </si>
  <si>
    <t>DOCUMENTAÇÃO DO IMÓVEL</t>
  </si>
  <si>
    <t>LU</t>
  </si>
  <si>
    <t>CE</t>
  </si>
  <si>
    <t>FTH</t>
  </si>
  <si>
    <t>Emitida em:</t>
  </si>
  <si>
    <t>Válido até:</t>
  </si>
  <si>
    <t>Classe Ene.:</t>
  </si>
  <si>
    <t>A</t>
  </si>
  <si>
    <t>C</t>
  </si>
  <si>
    <t>D</t>
  </si>
  <si>
    <t>E</t>
  </si>
  <si>
    <t>ISENTO</t>
  </si>
  <si>
    <t>LC</t>
  </si>
  <si>
    <t>Válida até:</t>
  </si>
  <si>
    <t>Exibida:</t>
  </si>
  <si>
    <t>Sim</t>
  </si>
  <si>
    <t>Não</t>
  </si>
  <si>
    <t>Isento</t>
  </si>
  <si>
    <t>OBS.:</t>
  </si>
  <si>
    <t>ARRENDADO</t>
  </si>
  <si>
    <t>Residencial</t>
  </si>
  <si>
    <t>Serviços</t>
  </si>
  <si>
    <t>Industrial</t>
  </si>
  <si>
    <t>Rural</t>
  </si>
  <si>
    <t>Balnear</t>
  </si>
  <si>
    <t>Descrever:</t>
  </si>
  <si>
    <t>Avaliação Anterior:</t>
  </si>
  <si>
    <t>HABITAÇÃO MORADIA COM LOGRADOURO</t>
  </si>
  <si>
    <t>HABITAÇÃO MORADIA SEM LOGRADOURO</t>
  </si>
  <si>
    <t>ARMAZEM</t>
  </si>
  <si>
    <t>HOTEIS E LAZER</t>
  </si>
  <si>
    <t>OUTROS - VER ÁREA RESERVADA A COMENTÁRIOS DO AVALIADOR</t>
  </si>
  <si>
    <t>TIPO DE IMÓVEL A AVALIAR:</t>
  </si>
  <si>
    <t>Avaliação Desktop</t>
  </si>
  <si>
    <t>Avaliação c/ Visita Exterior</t>
  </si>
  <si>
    <t>Avaliação c/ Visita Interior</t>
  </si>
  <si>
    <t>INSPECÇÃO EFECTUADA AO IMÓVEL</t>
  </si>
  <si>
    <t>Imediata</t>
  </si>
  <si>
    <t>Normal</t>
  </si>
  <si>
    <t>CARACTERÍSTICAS DA LOCALIZAÇÃO / COMERCIALIZAÇÃO</t>
  </si>
  <si>
    <t>Facilidade de Comercialização do Imóvel:</t>
  </si>
  <si>
    <t>Capacidade de Manter o Valor no Tempo:</t>
  </si>
  <si>
    <t>Difícil</t>
  </si>
  <si>
    <t>Valor Comercial da Localização:</t>
  </si>
  <si>
    <t>Classificação da Oferta:</t>
  </si>
  <si>
    <t>Razoável</t>
  </si>
  <si>
    <t>Mau</t>
  </si>
  <si>
    <t>Fraco</t>
  </si>
  <si>
    <t xml:space="preserve">Bom </t>
  </si>
  <si>
    <t>Muito Bom</t>
  </si>
  <si>
    <t>CARACTERÍSTICAS DO IMÓVEL</t>
  </si>
  <si>
    <t>Tipologia</t>
  </si>
  <si>
    <t>T0</t>
  </si>
  <si>
    <t>T1</t>
  </si>
  <si>
    <t>T2</t>
  </si>
  <si>
    <t>T4</t>
  </si>
  <si>
    <t>T5 OU SUPERIOR</t>
  </si>
  <si>
    <t>NA</t>
  </si>
  <si>
    <t>1) Natureza do Imóvel:</t>
  </si>
  <si>
    <t>2) Composição do Imóvel:</t>
  </si>
  <si>
    <t>3) Composição do edifício onde se insere o imóvel:</t>
  </si>
  <si>
    <t>N.º Total de Pisos:</t>
  </si>
  <si>
    <t>Caves</t>
  </si>
  <si>
    <t>Rés do chão</t>
  </si>
  <si>
    <t>Andares</t>
  </si>
  <si>
    <t xml:space="preserve"> Localização em condomínio fechado</t>
  </si>
  <si>
    <t xml:space="preserve"> Inexistência de ruas pavimentadas</t>
  </si>
  <si>
    <t xml:space="preserve"> Sistema central de climatização</t>
  </si>
  <si>
    <t xml:space="preserve"> Outros equipamentos de Lazer</t>
  </si>
  <si>
    <t xml:space="preserve"> Inexistência de cozinha</t>
  </si>
  <si>
    <t xml:space="preserve"> Garagem individual </t>
  </si>
  <si>
    <t xml:space="preserve"> Moradias plurifamiliares</t>
  </si>
  <si>
    <t xml:space="preserve"> Moradias unifamiliares</t>
  </si>
  <si>
    <t xml:space="preserve"> Garagem colectiva</t>
  </si>
  <si>
    <t xml:space="preserve"> Piscina individual </t>
  </si>
  <si>
    <t xml:space="preserve"> Piscina colectiva</t>
  </si>
  <si>
    <t xml:space="preserve"> Campo de ténis</t>
  </si>
  <si>
    <t xml:space="preserve"> Elevador em edifícios de menos de 4 Pisos</t>
  </si>
  <si>
    <t xml:space="preserve"> Inexistência de elevador em edifícios de mais de 3 Pisos</t>
  </si>
  <si>
    <t xml:space="preserve"> Inexistência de instalações sanitárias</t>
  </si>
  <si>
    <t xml:space="preserve"> Inexistência de rede pública / privada de água</t>
  </si>
  <si>
    <t xml:space="preserve"> Inexistência de rede pública / privada de esgotos</t>
  </si>
  <si>
    <t xml:space="preserve"> Inexistência de rede pública / privada de electicidade</t>
  </si>
  <si>
    <t xml:space="preserve"> Localização em edifícios de escritórios</t>
  </si>
  <si>
    <t xml:space="preserve"> Localização em centro comercial</t>
  </si>
  <si>
    <t xml:space="preserve"> Elevador e/ou escadas rolantes</t>
  </si>
  <si>
    <t xml:space="preserve"> Pé direito</t>
  </si>
  <si>
    <t xml:space="preserve"> N.º de montras</t>
  </si>
  <si>
    <t>Habitação</t>
  </si>
  <si>
    <t>Estacionamento</t>
  </si>
  <si>
    <t>Comércio</t>
  </si>
  <si>
    <t xml:space="preserve">Habitação Social em Regime de Custos Controlados </t>
  </si>
  <si>
    <t>Outros</t>
  </si>
  <si>
    <t>Prédio não Licenciado em deficiente Condições de Habitabilidade e/ou Ruína</t>
  </si>
  <si>
    <t xml:space="preserve">4) Afetação </t>
  </si>
  <si>
    <t>5) Ocupação Actual do Imóvel</t>
  </si>
  <si>
    <t>6) Elementos de Qualidade e Conforto</t>
  </si>
  <si>
    <t>Arrendado</t>
  </si>
  <si>
    <t>Devoluto</t>
  </si>
  <si>
    <t>Desconhecido</t>
  </si>
  <si>
    <t>Exploração</t>
  </si>
  <si>
    <t>7) Materiais, Acabamentos e Equipamentos</t>
  </si>
  <si>
    <t>FACHADAS</t>
  </si>
  <si>
    <t>CAIXILHARIAS</t>
  </si>
  <si>
    <t>Pintadas / Cerâmicos</t>
  </si>
  <si>
    <t>Mono Massa</t>
  </si>
  <si>
    <t>Pedra</t>
  </si>
  <si>
    <t>Vidro</t>
  </si>
  <si>
    <t>Alumínio Anodizado</t>
  </si>
  <si>
    <t>Alumínio Lacado</t>
  </si>
  <si>
    <t>PVC</t>
  </si>
  <si>
    <t>Madeira</t>
  </si>
  <si>
    <t>Vidros Simples</t>
  </si>
  <si>
    <t>Vidros Duplos</t>
  </si>
  <si>
    <t>Madeira Envernizada</t>
  </si>
  <si>
    <t>Madeira Lacada</t>
  </si>
  <si>
    <t>PARAMENTOS</t>
  </si>
  <si>
    <t>PAVIMENTOS</t>
  </si>
  <si>
    <t>TECTOS</t>
  </si>
  <si>
    <t>Rebocados e Pintados</t>
  </si>
  <si>
    <t>Estucados e Pintados</t>
  </si>
  <si>
    <t>Azulejo Cerâmico</t>
  </si>
  <si>
    <t>Mosaico Cerâmico</t>
  </si>
  <si>
    <t>Pav. Vinílico</t>
  </si>
  <si>
    <t>ESTRUTURA</t>
  </si>
  <si>
    <t>Betão Armado</t>
  </si>
  <si>
    <t>Aço</t>
  </si>
  <si>
    <t>EQUIPAMENTOS</t>
  </si>
  <si>
    <t>Cozinha Equipada</t>
  </si>
  <si>
    <t>Sistema de AVAC</t>
  </si>
  <si>
    <t>Cobertura Incombustível</t>
  </si>
  <si>
    <t>Estores Elécticos</t>
  </si>
  <si>
    <t>Vídeo Porteiro</t>
  </si>
  <si>
    <t>Porta Blindada</t>
  </si>
  <si>
    <t>Aspiração Central</t>
  </si>
  <si>
    <t>Alarme</t>
  </si>
  <si>
    <t>Armazém e/ou Actividade Industrial</t>
  </si>
  <si>
    <t>N.º Apólice de Seguro de R. Civil</t>
  </si>
  <si>
    <t>Termo do Contrato</t>
  </si>
  <si>
    <t>Termo:</t>
  </si>
  <si>
    <t>Início:</t>
  </si>
  <si>
    <t>NÃO EXIBIDO</t>
  </si>
  <si>
    <t xml:space="preserve">    </t>
  </si>
  <si>
    <t xml:space="preserve">1) O Imóvel está Situado em Zona:  </t>
  </si>
  <si>
    <t>2) Comercialização do Imóvel:</t>
  </si>
  <si>
    <t>EXISTEM DIVERGÊNCIAS ENTRE OS DOCUMENTOS?</t>
  </si>
  <si>
    <t>Ano Construção:</t>
  </si>
  <si>
    <t>Bom</t>
  </si>
  <si>
    <t>Estado de conservação:</t>
  </si>
  <si>
    <t>Projecto Aprovado em:</t>
  </si>
  <si>
    <t>Licença Construção N.º:</t>
  </si>
  <si>
    <t>Orçamento de Obras</t>
  </si>
  <si>
    <t>8) Apenas preencher se o Imóvel estiver em Construção / Obras em Curso</t>
  </si>
  <si>
    <t>Valor Orçamento Obras:</t>
  </si>
  <si>
    <t>Caso existam alterações quais são e que impactos apresentam:</t>
  </si>
  <si>
    <t>Data estimada para a conclusão da Obra:</t>
  </si>
  <si>
    <t>% Obra Actual:</t>
  </si>
  <si>
    <t>ÁREAS DO IMÓVEL</t>
  </si>
  <si>
    <t xml:space="preserve">As áreas consideradas no presente Relatório estão em consonância com o Existente? </t>
  </si>
  <si>
    <t xml:space="preserve">As áreas consideradas no presente Relatório foram extraídas de Relatórios de Avaliação anteriores? </t>
  </si>
  <si>
    <t xml:space="preserve">As áreas consideradas no presente Relatório estão de acordo com os Documentos Legais? </t>
  </si>
  <si>
    <t xml:space="preserve">De acordo com o DL N.º 650/75 de 18 de Novembro, áreas de acordo com o RGEU? </t>
  </si>
  <si>
    <t>Tipos de Fogo</t>
  </si>
  <si>
    <t>Tx &gt; 6</t>
  </si>
  <si>
    <t>1,6 X Ah</t>
  </si>
  <si>
    <t>De acordo com o DL N.º 125/2013 de 30 de Agosto de 2013, é necessário a Harmonização de Áreas?</t>
  </si>
  <si>
    <t xml:space="preserve">As alterações Carecem de: </t>
  </si>
  <si>
    <t>Projecto Alterações?</t>
  </si>
  <si>
    <t>Mais de 8/Tx &gt; 6</t>
  </si>
  <si>
    <t>Número de compartimentos e tipo do fogo</t>
  </si>
  <si>
    <t>Quarto Casal</t>
  </si>
  <si>
    <t>Quarto Duplo</t>
  </si>
  <si>
    <t>Quarto Simples</t>
  </si>
  <si>
    <t>Cozinha</t>
  </si>
  <si>
    <t>Suplemento de área obrigatório</t>
  </si>
  <si>
    <t>10,5</t>
  </si>
  <si>
    <t>6,5</t>
  </si>
  <si>
    <t>Sala</t>
  </si>
  <si>
    <t>Áreas mínimas em Metros Quadrados</t>
  </si>
  <si>
    <t>1) Análise Qualitativa</t>
  </si>
  <si>
    <t>2) Análise Quantitativa</t>
  </si>
  <si>
    <t>Arts.º Urbanos</t>
  </si>
  <si>
    <t>Arts.º Rústicos</t>
  </si>
  <si>
    <t>Áreas Totais:</t>
  </si>
  <si>
    <t>AT - Área Total do Terreno</t>
  </si>
  <si>
    <t>ATF - Área do Terreno Integrante na Fracção</t>
  </si>
  <si>
    <t>AI - Área de Implantação / Coberta</t>
  </si>
  <si>
    <t>ABD - Área Bruta Dependente</t>
  </si>
  <si>
    <t>ABP - Área Bruta Privativa</t>
  </si>
  <si>
    <t>ABC (ABD+ABP) - Área Bruta de Construção</t>
  </si>
  <si>
    <t>Áreas para avaliação</t>
  </si>
  <si>
    <t>Designação de áreas por tipo</t>
  </si>
  <si>
    <t>AU - Área Útil (apenas p/ comércio e serviços)</t>
  </si>
  <si>
    <t>Áreas</t>
  </si>
  <si>
    <t>Valor com IVA à Taxa legal em vigor</t>
  </si>
  <si>
    <t>Verificam-se HIPOTECAS, ÓNUS OU ENCARGOS?</t>
  </si>
  <si>
    <t>HIPOTECAS, ÓNUS OU ENCARGOS</t>
  </si>
  <si>
    <t>Quais:</t>
  </si>
  <si>
    <t>O Valor do orçamento está de acordo com os preços praticados no mercado?, (Se não justificar)</t>
  </si>
  <si>
    <t>AVALIAÇÃO</t>
  </si>
  <si>
    <t>PROSPECÇÃO DE MERCADO</t>
  </si>
  <si>
    <t>1) Amostragem Estatística, Tratamento de Dados</t>
  </si>
  <si>
    <t>Renda Mensal</t>
  </si>
  <si>
    <t>Renda Anual</t>
  </si>
  <si>
    <t>Valor</t>
  </si>
  <si>
    <t>Índice de Venda</t>
  </si>
  <si>
    <t>2)  Método do Custo de Substituição ou de Reposição</t>
  </si>
  <si>
    <t>Designação</t>
  </si>
  <si>
    <t>Área</t>
  </si>
  <si>
    <t>PVT</t>
  </si>
  <si>
    <t>Custo do Terreno Urbano</t>
  </si>
  <si>
    <t>Custo do Terreno Rústico</t>
  </si>
  <si>
    <t>Encargos Terreno (IMT, Escritura, Registos)</t>
  </si>
  <si>
    <t>Urbano</t>
  </si>
  <si>
    <t>Rústico</t>
  </si>
  <si>
    <t>Custo da Construção (Preços com IVA)</t>
  </si>
  <si>
    <t>Valor do Terreno</t>
  </si>
  <si>
    <t>A)</t>
  </si>
  <si>
    <t>B)</t>
  </si>
  <si>
    <t>TOTAL de A)</t>
  </si>
  <si>
    <t>TOTAL de B)</t>
  </si>
  <si>
    <t>C)</t>
  </si>
  <si>
    <t>D)</t>
  </si>
  <si>
    <t>E)</t>
  </si>
  <si>
    <t>G)</t>
  </si>
  <si>
    <t>Custos Indirectos (Projectos, Licenças, Taxas)</t>
  </si>
  <si>
    <t>Margem de Lucro do Promotor</t>
  </si>
  <si>
    <t xml:space="preserve">Encargos de Venda </t>
  </si>
  <si>
    <t>Ec</t>
  </si>
  <si>
    <t>K</t>
  </si>
  <si>
    <t>L</t>
  </si>
  <si>
    <t>Depreciação</t>
  </si>
  <si>
    <t>Física (R. Heideck)</t>
  </si>
  <si>
    <t>Económica</t>
  </si>
  <si>
    <t>Funcional</t>
  </si>
  <si>
    <t>Total</t>
  </si>
  <si>
    <t>Dep.</t>
  </si>
  <si>
    <t>3) Método de Capitalização do Rendimento</t>
  </si>
  <si>
    <t>MM</t>
  </si>
  <si>
    <t>MC</t>
  </si>
  <si>
    <t>MR</t>
  </si>
  <si>
    <t>Método de Mercado</t>
  </si>
  <si>
    <t>Método do Custo</t>
  </si>
  <si>
    <t>Método do Rendimento</t>
  </si>
  <si>
    <t>ÁREA RESERVADA A CÁLCULOS AUXILIARES DOS AVALIADORES</t>
  </si>
  <si>
    <t xml:space="preserve">Final/Após obras </t>
  </si>
  <si>
    <t>Actual/Antes Obras</t>
  </si>
  <si>
    <t>IV Actual</t>
  </si>
  <si>
    <t>IV Final</t>
  </si>
  <si>
    <t>Tc</t>
  </si>
  <si>
    <t>Time to Sell (anos)</t>
  </si>
  <si>
    <t>n</t>
  </si>
  <si>
    <t>Tj</t>
  </si>
  <si>
    <t>Tx Desconto (Const. Terminada)</t>
  </si>
  <si>
    <t>Tx Desconto (Const. não Terminada)</t>
  </si>
  <si>
    <t>VS - Valor para seguro</t>
  </si>
  <si>
    <t>Ic Actual</t>
  </si>
  <si>
    <t>Ic Final</t>
  </si>
  <si>
    <t>6) VVI - Valor de Venda Imediata</t>
  </si>
  <si>
    <t>7) VS - Valor para Seguro</t>
  </si>
  <si>
    <t>Avaliação Anterior</t>
  </si>
  <si>
    <t>Data</t>
  </si>
  <si>
    <t>VVI</t>
  </si>
  <si>
    <t>V SEGURO</t>
  </si>
  <si>
    <t>HABITAÇÃO</t>
  </si>
  <si>
    <t>Valor da Parte Urbana</t>
  </si>
  <si>
    <t>% Urbano</t>
  </si>
  <si>
    <t>Valor da Parte Rústica</t>
  </si>
  <si>
    <t>% Rústico</t>
  </si>
  <si>
    <t>TOTAL</t>
  </si>
  <si>
    <t>Meses</t>
  </si>
  <si>
    <t>ÁREA RESERVADA A COMENTÁRIOS DO AVALIADOR</t>
  </si>
  <si>
    <t>ÁREA RESERVADA A DESPACHO INTERNO</t>
  </si>
  <si>
    <t>Há necessidade de se verificarem os seguintes documentos:</t>
  </si>
  <si>
    <t>Decreto de Lei N.º 68/2004 de 25 de Março de 2004</t>
  </si>
  <si>
    <t>Início do Contrato</t>
  </si>
  <si>
    <t>Documento</t>
  </si>
  <si>
    <t>Licença de Utilização</t>
  </si>
  <si>
    <t>Certificado Energético</t>
  </si>
  <si>
    <t>Ficha Técnica de Habitação</t>
  </si>
  <si>
    <t>Há necessidade (Sim / Não / Não Aplicável) à reanálise de algum dos seguintes ónus?</t>
  </si>
  <si>
    <t>Ónus</t>
  </si>
  <si>
    <t xml:space="preserve">Existência de Direito de Superficie </t>
  </si>
  <si>
    <t>Ónus de Inalienabilidade</t>
  </si>
  <si>
    <t>Regulamento de Cooperativa de Habitação</t>
  </si>
  <si>
    <t>Verificação da situação da construção a custos controlados (INH)</t>
  </si>
  <si>
    <t>Arrendamento</t>
  </si>
  <si>
    <t xml:space="preserve">Hipotecas  </t>
  </si>
  <si>
    <t xml:space="preserve">Penhoras ou Arestos  </t>
  </si>
  <si>
    <t>Outros:</t>
  </si>
  <si>
    <t>Existem Condicionalismos ao valor? Se sim identificar.</t>
  </si>
  <si>
    <t>Averbamento da Construção nos Documentos Prediais</t>
  </si>
  <si>
    <t xml:space="preserve">, </t>
  </si>
  <si>
    <t>,</t>
  </si>
  <si>
    <t xml:space="preserve">Planta de localização 1 </t>
  </si>
  <si>
    <t>Planta de localização 2</t>
  </si>
  <si>
    <t>VER ANEXOS PI / PII</t>
  </si>
  <si>
    <t>AMOSTRAGEM ESTATÍSTICA / TRATAMENTO DE DADOS</t>
  </si>
  <si>
    <t>Amostra
N.º</t>
  </si>
  <si>
    <t>Asking 
Price (€)</t>
  </si>
  <si>
    <t>Localização</t>
  </si>
  <si>
    <t>Matriz dos Factores</t>
  </si>
  <si>
    <t>Tipo</t>
  </si>
  <si>
    <t>Tipol.</t>
  </si>
  <si>
    <t>Terrenos</t>
  </si>
  <si>
    <t xml:space="preserve"> </t>
  </si>
  <si>
    <t>MATRIZ DE FACTORES</t>
  </si>
  <si>
    <t>Resultados:</t>
  </si>
  <si>
    <t xml:space="preserve"> Asking Price</t>
  </si>
  <si>
    <t>Valores Corrigidos</t>
  </si>
  <si>
    <t xml:space="preserve">Saneamento de Amostras: </t>
  </si>
  <si>
    <t>Letra</t>
  </si>
  <si>
    <t>Fórmula de Cálculo</t>
  </si>
  <si>
    <t>Nome</t>
  </si>
  <si>
    <t>Intervalo</t>
  </si>
  <si>
    <t>Média (M)</t>
  </si>
  <si>
    <t>Mediana (Med)</t>
  </si>
  <si>
    <t>Desvio Padrão (DP)</t>
  </si>
  <si>
    <t>1 - Média saneada</t>
  </si>
  <si>
    <t>Valor mínimo (Vmin)</t>
  </si>
  <si>
    <t>2  -Exclusão de Chauvenet</t>
  </si>
  <si>
    <t>Valor máximo (Vmáx)</t>
  </si>
  <si>
    <t>NOTA: No quadro "Matriz de Factores" devem colocar a fórmula de cálculo.</t>
  </si>
  <si>
    <t>Área Média</t>
  </si>
  <si>
    <t>A percentagem calculada corresponde a mais/menos valia do
imóvel da Prospecção versus o imóvel avaliado</t>
  </si>
  <si>
    <t>DP/Med</t>
  </si>
  <si>
    <t>DEVEM SER APRESENTADAS NO MÍNIMO 8 AMOSTRAS</t>
  </si>
  <si>
    <t>ESTRUTURAS DE CUSTOS EM EDIFÍCIOS DE HABITAÇÃO</t>
  </si>
  <si>
    <t>Data:</t>
  </si>
  <si>
    <t>GRUPO I  - EDIFÍCIOS COM ESTRUTURA RETICULADA EM BETÃO ARMADO</t>
  </si>
  <si>
    <t>Classe 1.1 - Moradias unifamiliares com 1 piso</t>
  </si>
  <si>
    <t>QUADRO II.37</t>
  </si>
  <si>
    <t xml:space="preserve">Classe 1.2 - Moradias unifamiliares com 2 pisos (apenas de habitação) </t>
  </si>
  <si>
    <t>CLASSE</t>
  </si>
  <si>
    <t>Classe 1.3 - Moradias unifamiliares com 2 pisos (1º piso - c/anexos; 2º piso - Hab.)</t>
  </si>
  <si>
    <t>CAPÍTULOS E ELEMENTOS DE CONSTRUÇÃO</t>
  </si>
  <si>
    <t>CL 1.1</t>
  </si>
  <si>
    <t>CL 1.2</t>
  </si>
  <si>
    <t>CL 1.3</t>
  </si>
  <si>
    <t>% Exe.</t>
  </si>
  <si>
    <t>% Parciais</t>
  </si>
  <si>
    <t xml:space="preserve">   MOVIMENTO DE TERRAS</t>
  </si>
  <si>
    <t xml:space="preserve">   FUNDACÕES</t>
  </si>
  <si>
    <t>2.1 - Fundações própriamente ditas</t>
  </si>
  <si>
    <t>2.2 - Pavimento térreo</t>
  </si>
  <si>
    <t>2.3 - Paredes até ao pavimento térreo</t>
  </si>
  <si>
    <t xml:space="preserve">   SUPERESTRUTURA</t>
  </si>
  <si>
    <t>3.1 - Pilares</t>
  </si>
  <si>
    <t>3.2 - Vigas</t>
  </si>
  <si>
    <t>3.3 - Paredes</t>
  </si>
  <si>
    <t xml:space="preserve"> -</t>
  </si>
  <si>
    <t>3.4 - Lajes e outros elementos</t>
  </si>
  <si>
    <t xml:space="preserve">   ALVENARIAS</t>
  </si>
  <si>
    <t>4.1 - Alvenarias interiores</t>
  </si>
  <si>
    <t>4.2 - Alvenarias exteriores</t>
  </si>
  <si>
    <t xml:space="preserve">   COBERTURA</t>
  </si>
  <si>
    <t>5.1 - Estrutura da cobertura</t>
  </si>
  <si>
    <t>5.2 - Revestimentos e outros elementos</t>
  </si>
  <si>
    <t xml:space="preserve">   VÃOS EXTERIORES</t>
  </si>
  <si>
    <t>6.1 - Guarnecimentos</t>
  </si>
  <si>
    <t>6.2 - Caixilhos e portas (incluindo aros)</t>
  </si>
  <si>
    <t>6.3 - Vidros</t>
  </si>
  <si>
    <t xml:space="preserve">6.4 - Estores e outras proteções </t>
  </si>
  <si>
    <t xml:space="preserve">   VÃOS INTERIORES</t>
  </si>
  <si>
    <t>7.1 - Aros / 7.2 - Guarnecimentos</t>
  </si>
  <si>
    <t>7.3 - Portas</t>
  </si>
  <si>
    <t xml:space="preserve">   REDE DE ÁGUAS</t>
  </si>
  <si>
    <t>8.1 - Canalizações</t>
  </si>
  <si>
    <t>8.2 - Torneiras</t>
  </si>
  <si>
    <t xml:space="preserve">   INSTALAÇÕES DE ESGOTOS E VENTILAÇÕES</t>
  </si>
  <si>
    <t>9.1 - Fossa séptica</t>
  </si>
  <si>
    <t>9.2 - Tubagem de esgoto e ventilação</t>
  </si>
  <si>
    <t>9.3 - Outros elementos</t>
  </si>
  <si>
    <t xml:space="preserve">   INSTALAÇÃO ELÉCTRICA</t>
  </si>
  <si>
    <t>10.1 - Tubagem e caixas</t>
  </si>
  <si>
    <t>10.2 - Enfiamentos</t>
  </si>
  <si>
    <t>10.3 - Outros elementos</t>
  </si>
  <si>
    <t xml:space="preserve">   ELEVADORES</t>
  </si>
  <si>
    <t>11.1 - Portas e guias</t>
  </si>
  <si>
    <t>11.2 - Cabines e máquinas</t>
  </si>
  <si>
    <t xml:space="preserve">   REVESTIMENTO DE ESCADAS E GALERIAS</t>
  </si>
  <si>
    <t>12.1 - Revestimento de degraus, patins e pavimentos</t>
  </si>
  <si>
    <t>12.2 - Revestimento inicial de paredes e tectos</t>
  </si>
  <si>
    <t>12.3 - Revestimento final de paredes e tectos</t>
  </si>
  <si>
    <t xml:space="preserve">   REVESTIMENTO INICIAL DE PAREDES  E TECTOS</t>
  </si>
  <si>
    <t>13.1 - Rebocos interiores (ou rev. inicial int.)</t>
  </si>
  <si>
    <t>13.2 - Rebocos exteriores (ou rev. inicialext.)</t>
  </si>
  <si>
    <t xml:space="preserve">   REVESTIMENTO FINAL INTERIOR DE PAREDES</t>
  </si>
  <si>
    <t>14.1 - Lambris nas zonas húmidas</t>
  </si>
  <si>
    <t>14.2 - Restante revestimento interior das paredes</t>
  </si>
  <si>
    <t xml:space="preserve">   REVESTIMENTO FINAL INTERIOR DOS TECTOS</t>
  </si>
  <si>
    <t xml:space="preserve">   REVESTIMENTO FINAL EXTERIOR</t>
  </si>
  <si>
    <t xml:space="preserve">   REVESTIMENTOS INICIAIS DE PISOS</t>
  </si>
  <si>
    <t xml:space="preserve">   REVEST. FINAL DE PISO DAS ZONAS SECAS</t>
  </si>
  <si>
    <t xml:space="preserve">   REVEST. FINAL DE PISO DAS ZONAS HÚMIDAS</t>
  </si>
  <si>
    <t xml:space="preserve">   EQUIPAMENTO DE COZINHA E LAVAGEM</t>
  </si>
  <si>
    <t xml:space="preserve">   EQUIPAMENTO DE CASA DE BANHO</t>
  </si>
  <si>
    <t xml:space="preserve">   DIVERSOS</t>
  </si>
  <si>
    <t>22.1 - Outras carpintarias</t>
  </si>
  <si>
    <t>22.2 - Outras serralharias</t>
  </si>
  <si>
    <t>22.3 - Outras cantarias</t>
  </si>
  <si>
    <t>22.4 - Roupeiros</t>
  </si>
  <si>
    <t>22.5 - Instalações de evacuação de lixos</t>
  </si>
  <si>
    <t>22.6 - Instalação de gás</t>
  </si>
  <si>
    <t>22.7 - Outros elementos</t>
  </si>
  <si>
    <t xml:space="preserve">   ARRANJOS EXTERIORES</t>
  </si>
  <si>
    <t>Classe 1.4 - Edifícios com 2 e 3 pisos</t>
  </si>
  <si>
    <t>QUADRO II.38</t>
  </si>
  <si>
    <t xml:space="preserve">Classe 1.5 - Edifícios multifamiliares com n&gt;=4 - (e sem elevador) </t>
  </si>
  <si>
    <t xml:space="preserve">Classe 1.6 - Edifícios multifamiliares com n&gt;=5 - (e com elevador) </t>
  </si>
  <si>
    <t>CL 1.4</t>
  </si>
  <si>
    <t>CL 1.5</t>
  </si>
  <si>
    <t>CL 1.6</t>
  </si>
  <si>
    <t xml:space="preserve">ESTRUTURAS DE CUSTOS </t>
  </si>
  <si>
    <t>TABELA EFECTUDA DE ACORDO COM O ORÇAMENTO DA OBRA</t>
  </si>
  <si>
    <t>Peso Relativo</t>
  </si>
  <si>
    <t>CÁLCULO DO VVI</t>
  </si>
  <si>
    <t>Tipo de Imóvel</t>
  </si>
  <si>
    <t>Tdes</t>
  </si>
  <si>
    <t>t</t>
  </si>
  <si>
    <r>
      <t>VVI = (PVT x K)/(1+Tdes)</t>
    </r>
    <r>
      <rPr>
        <b/>
        <vertAlign val="superscript"/>
        <sz val="12"/>
        <rFont val="Arial"/>
        <family val="2"/>
      </rPr>
      <t>^t</t>
    </r>
  </si>
  <si>
    <t>Construções 
 Terminadas</t>
  </si>
  <si>
    <t xml:space="preserve">Habitação </t>
  </si>
  <si>
    <t>K = 1 - (tc + n x tj)</t>
  </si>
  <si>
    <t>Escritórios</t>
  </si>
  <si>
    <t>Tc =</t>
  </si>
  <si>
    <t>Indústria/Logística</t>
  </si>
  <si>
    <t>n =</t>
  </si>
  <si>
    <t>Construções 
Não Terminadas</t>
  </si>
  <si>
    <t>Tj =</t>
  </si>
  <si>
    <t>K =</t>
  </si>
  <si>
    <t>TIME TO SELL
 ou tempo de realização do VVI</t>
  </si>
  <si>
    <t>T. Urbanos / com PC</t>
  </si>
  <si>
    <t>VVI =</t>
  </si>
  <si>
    <t>T. Rústicos</t>
  </si>
  <si>
    <t>PVT =</t>
  </si>
  <si>
    <t>Comercial</t>
  </si>
  <si>
    <t>N.º Registo na CMVM:</t>
  </si>
  <si>
    <t>Ref.ª Ent. Aval.:</t>
  </si>
  <si>
    <t>Medium</t>
  </si>
  <si>
    <t>High</t>
  </si>
  <si>
    <t>R - Risk Asset (ver matriz de High Risk Assets em anexo)</t>
  </si>
  <si>
    <t xml:space="preserve">8) R - Risk Asset </t>
  </si>
  <si>
    <t>F)</t>
  </si>
  <si>
    <t>ATENÇÃO: ESTAS TABELAS DE MEDIÇÃO DE OBRA SÓ DEVERÃO SER UTILIZADAS NO CASO DO CLIENTE NÃO FORNECER ORÇAMENTOS, CASO CONTRÁRIO DEVERÃO SER UTILIZADAS TABELAS CONSTRUÍDAS PARA O EFEITO E BASEADAS NESSES MESMOS ORÇAMENTOS.</t>
  </si>
  <si>
    <t>MODELO 1</t>
  </si>
  <si>
    <t>RELATÓRIO DE AVALIAÇÃO</t>
  </si>
  <si>
    <t>4) Confronto entre os Métodos de Avaliação</t>
  </si>
  <si>
    <t>T3</t>
  </si>
  <si>
    <t>Critérios que podem ser utilizados:</t>
  </si>
  <si>
    <t xml:space="preserve"> Inexistência de rede pública / privada de electricidade</t>
  </si>
  <si>
    <t xml:space="preserve"> Inexistência de rede pública / privada de gás</t>
  </si>
  <si>
    <t>%</t>
  </si>
  <si>
    <t>Índice de Construção</t>
  </si>
  <si>
    <t>1) Método Comparativo / Definição do Valor de Venda na Situação de Concluído</t>
  </si>
  <si>
    <t>Small</t>
  </si>
  <si>
    <t>x</t>
  </si>
  <si>
    <t>Cliente Bankinter:</t>
  </si>
  <si>
    <t>ABP (m²)</t>
  </si>
  <si>
    <r>
      <t>ABC (m²</t>
    </r>
    <r>
      <rPr>
        <b/>
        <sz val="10"/>
        <color indexed="8"/>
        <rFont val="Arial"/>
        <family val="2"/>
      </rPr>
      <t>)</t>
    </r>
  </si>
  <si>
    <t>AU (m²)</t>
  </si>
  <si>
    <t>AT (m²)</t>
  </si>
  <si>
    <t>Apartamento</t>
  </si>
  <si>
    <t>Asking 
Price (€/m²)</t>
  </si>
  <si>
    <t>Valor Corrigido
(€/m²)</t>
  </si>
  <si>
    <t>PAI/2017/0092</t>
  </si>
  <si>
    <t>BANKINTER</t>
  </si>
  <si>
    <t>Outro</t>
  </si>
  <si>
    <t>Utilizámos o método comparativo porque existe um mercado ativo e comparável.</t>
  </si>
  <si>
    <t>Tratando-se de um imóvel edificado, utilizámos o método do custo.</t>
  </si>
  <si>
    <t>Utilizámos o método do custo apenas para aferição do Valor para efeitos de Seguro.</t>
  </si>
  <si>
    <t>Lisboa</t>
  </si>
  <si>
    <t>Semelhante</t>
  </si>
  <si>
    <t>OFERTA EQUILIBRADA, com procura identificável</t>
  </si>
  <si>
    <t>← EDITAR</t>
  </si>
  <si>
    <t>Armazém</t>
  </si>
  <si>
    <t>-20%/+20%</t>
  </si>
  <si>
    <t>-20%/ 0%</t>
  </si>
  <si>
    <t>Taxa de Desconto / Negociação</t>
  </si>
  <si>
    <t>Asking Price*(1+D)</t>
  </si>
  <si>
    <t>Asking Price*(1+A)</t>
  </si>
  <si>
    <t>Asking Price*(1+B)</t>
  </si>
  <si>
    <t>Asking Price*(1+C)</t>
  </si>
  <si>
    <t>Asking Price*(1+E)</t>
  </si>
  <si>
    <t>1,6</t>
  </si>
  <si>
    <t>1,2</t>
  </si>
  <si>
    <t>← editar se necessário</t>
  </si>
  <si>
    <t>← código local (6 digitos de localização DISCONFRE → Distrito, concelho, freguesia)</t>
  </si>
  <si>
    <t>← Seleccionar</t>
  </si>
  <si>
    <t>← ÓNUS</t>
  </si>
  <si>
    <t>← Preencher</t>
  </si>
  <si>
    <t>← Documentação</t>
  </si>
  <si>
    <t>Inferior</t>
  </si>
  <si>
    <t>Link</t>
  </si>
  <si>
    <t>www.</t>
  </si>
  <si>
    <t>Foi efectuada consulta aos agentes locais por forma a encontrar uma amostra de imóveis o mais comparável possível com o</t>
  </si>
  <si>
    <t>imóvel em análise. As áreas dos exemplos foram comunicadas assumindo-se as mesmas como verdadeiras dado a impossibilidade da sua</t>
  </si>
  <si>
    <t>confirmação. Os valores referem-se a preços pedidos e incorporam a normal margem de negociação.</t>
  </si>
  <si>
    <t>  Referência Bankinter: </t>
  </si>
  <si>
    <t>  N.º de Processo: </t>
  </si>
  <si>
    <t>  Data de contacto com o cliente: </t>
  </si>
  <si>
    <t>  Data de visita ao imóvel: </t>
  </si>
  <si>
    <t>  Identificação do Imóvel </t>
  </si>
  <si>
    <t>Confrontações</t>
  </si>
  <si>
    <t>Norte: </t>
  </si>
  <si>
    <t>Sul: </t>
  </si>
  <si>
    <t>Nascente: </t>
  </si>
  <si>
    <t>Poente: </t>
  </si>
  <si>
    <t>  Concelho: </t>
  </si>
  <si>
    <t>Localidade: </t>
  </si>
  <si>
    <t>  Freguesia: </t>
  </si>
  <si>
    <t>Morada: </t>
  </si>
  <si>
    <t>Número/Lote: </t>
  </si>
  <si>
    <t>Andar: </t>
  </si>
  <si>
    <t>C. Postal: </t>
  </si>
  <si>
    <t>Artº Matricial: </t>
  </si>
  <si>
    <t>Fracção: </t>
  </si>
  <si>
    <t>Método de Avaliação: </t>
  </si>
  <si>
    <t>Tipo Imóvel: </t>
  </si>
  <si>
    <t>Tipologia: </t>
  </si>
  <si>
    <t>Asset Risk Type: </t>
  </si>
  <si>
    <t>Ano de conclusão da obra: </t>
  </si>
  <si>
    <t>Nº Certificado Energético: </t>
  </si>
  <si>
    <t>Existência de piscina: </t>
  </si>
  <si>
    <t>Área do Terreno: </t>
  </si>
  <si>
    <t>Área de Arrumos: </t>
  </si>
  <si>
    <t>Área Bruta Privativa: </t>
  </si>
  <si>
    <t>Área de Estacionamento: </t>
  </si>
  <si>
    <t>Área Bruta de Construção: </t>
  </si>
  <si>
    <t>Área de Varanda/Terraços: </t>
  </si>
  <si>
    <t>Área útil: </t>
  </si>
  <si>
    <t>Área do Logradouro: </t>
  </si>
  <si>
    <t>Descrição da Conservatória: </t>
  </si>
  <si>
    <t>Editar campos prédios diferentes utilizações:</t>
  </si>
  <si>
    <t>Valor de Mercado: </t>
  </si>
  <si>
    <t>Valor de Venda Imediata: </t>
  </si>
  <si>
    <t>Valor para seguro Multirisco: </t>
  </si>
  <si>
    <t>Valor Patrimonial: </t>
  </si>
  <si>
    <t>Valores de Avaliação Imobiliária </t>
  </si>
  <si>
    <t>  Condicionantes/Advertências </t>
  </si>
  <si>
    <t>Distrito: </t>
  </si>
  <si>
    <t>  Notas: </t>
  </si>
  <si>
    <t>▼</t>
  </si>
  <si>
    <t>Dados para inserir no Portal Bankinter</t>
  </si>
  <si>
    <t>Método Mercado             ▼</t>
  </si>
  <si>
    <t>Seguro</t>
  </si>
  <si>
    <t>Área de Arrumos</t>
  </si>
  <si>
    <t>Área de Estacionamento</t>
  </si>
  <si>
    <t>Área do Logradouro / arranjos exteriores</t>
  </si>
  <si>
    <t>m²</t>
  </si>
  <si>
    <t>Área Bruta Privativa</t>
  </si>
  <si>
    <t>Área Útil</t>
  </si>
  <si>
    <t>Certidão da CRP da fração atualizada</t>
  </si>
  <si>
    <t>Caderneta Predial atualizada</t>
  </si>
  <si>
    <t>Certidão da CRP genérica atualizada</t>
  </si>
  <si>
    <t xml:space="preserve">A depreciação física decorrente do desgaste das várias partes que constituem a edificação. A depreciação económica, </t>
  </si>
  <si>
    <t>funcional aplica-se devido a singularidades ou deficiências do imóvel que limitam a optimização da operacionalidade do mesmo.</t>
  </si>
  <si>
    <t>← Condicionalismos</t>
  </si>
  <si>
    <t>← Ocupação</t>
  </si>
  <si>
    <t>← indicar</t>
  </si>
  <si>
    <t xml:space="preserve">Obra Realizada:  </t>
  </si>
  <si>
    <t xml:space="preserve">Valor Actual:  </t>
  </si>
  <si>
    <t>← conformidade</t>
  </si>
  <si>
    <t>Construção</t>
  </si>
  <si>
    <t>← Obras/Construção</t>
  </si>
  <si>
    <t>Obras</t>
  </si>
  <si>
    <t>Quadro de Obras</t>
  </si>
  <si>
    <t>% ajustada :</t>
  </si>
  <si>
    <t xml:space="preserve">← Alterar em </t>
  </si>
  <si>
    <t>Outro:</t>
  </si>
  <si>
    <t>Terreno</t>
  </si>
  <si>
    <t>Usado</t>
  </si>
  <si>
    <t>Tipo de Habitação:    Moradia</t>
  </si>
  <si>
    <t>Estado:   Novo</t>
  </si>
  <si>
    <t>B-</t>
  </si>
  <si>
    <t>F</t>
  </si>
  <si>
    <t>G</t>
  </si>
  <si>
    <t>Valorização</t>
  </si>
  <si>
    <t>_Mét. Custo</t>
  </si>
  <si>
    <t>_Mais-valia atual</t>
  </si>
  <si>
    <t>Desde o momento que se inicia a obra considera-se a fórmula CC+Encargos.</t>
  </si>
  <si>
    <t>Certidão da CRP atualizada</t>
  </si>
  <si>
    <t>N/A</t>
  </si>
  <si>
    <t xml:space="preserve">Sim </t>
  </si>
  <si>
    <t>ESTACIONAMENTO</t>
  </si>
  <si>
    <t>OUTRO</t>
  </si>
  <si>
    <t xml:space="preserve"> Mista</t>
  </si>
  <si>
    <t>Capoto</t>
  </si>
  <si>
    <t>Pav. Flutuante / Madeira</t>
  </si>
  <si>
    <t>Hidromassagem</t>
  </si>
  <si>
    <t>Falso c/ iluminação</t>
  </si>
  <si>
    <t>Lareira / recuperador de calor</t>
  </si>
  <si>
    <t>Aquecimento Central</t>
  </si>
  <si>
    <t>VVI . Total</t>
  </si>
  <si>
    <t>V.Seguro.Total</t>
  </si>
  <si>
    <t xml:space="preserve">Finalidade:   Obras </t>
  </si>
  <si>
    <t xml:space="preserve">Aquisição </t>
  </si>
  <si>
    <t xml:space="preserve">Construção </t>
  </si>
  <si>
    <t>Área Bruta Ajustada</t>
  </si>
  <si>
    <t>Ocupado p/ Proprietário/cliente</t>
  </si>
  <si>
    <t>Licença de Construção/Comunicação Prévia</t>
  </si>
  <si>
    <t>Lic. Const./ Com. Prévia</t>
  </si>
  <si>
    <t xml:space="preserve"> Antes Obras</t>
  </si>
  <si>
    <t xml:space="preserve"> corresponde ao Valor</t>
  </si>
  <si>
    <t xml:space="preserve"> Se for Obras, Valor Método Custo</t>
  </si>
  <si>
    <t>.</t>
  </si>
  <si>
    <t>Peso m² ABA / índice</t>
  </si>
  <si>
    <t>Habitação
Apartamento</t>
  </si>
  <si>
    <t>Habitação
Moradia</t>
  </si>
  <si>
    <t>Superior</t>
  </si>
  <si>
    <t>Muito Superior</t>
  </si>
  <si>
    <t>Ligeiramente Superior</t>
  </si>
  <si>
    <t>Ligeiramente Inferior</t>
  </si>
  <si>
    <t>Estado conservação/ Acabamentos</t>
  </si>
  <si>
    <t>Comércio/
Serviços</t>
  </si>
  <si>
    <t>Lote de Terreno
Urbano</t>
  </si>
  <si>
    <t>Terreno
Rústico</t>
  </si>
  <si>
    <t>Muito Inferior</t>
  </si>
  <si>
    <t>Moderadamente Superior</t>
  </si>
  <si>
    <t>Moderadamente Inferior</t>
  </si>
  <si>
    <t>Comparativamente ao imóvel em análise o exemplo da Prospecção é</t>
  </si>
  <si>
    <t>↑</t>
  </si>
  <si>
    <t>Ajustamento</t>
  </si>
  <si>
    <t>Fonte / Contacto</t>
  </si>
  <si>
    <t>Valor unit.</t>
  </si>
  <si>
    <t>Proj. Arquitetura/Alterações, Aprovado/Autenticado</t>
  </si>
  <si>
    <t>Potencialidade Edificativa</t>
  </si>
  <si>
    <t>Nome do cliente: </t>
  </si>
  <si>
    <t>não carece</t>
  </si>
  <si>
    <t>Certidão de Infraestruturas:</t>
  </si>
  <si>
    <t>não existe</t>
  </si>
  <si>
    <t>Zona de Direito de Preferência:</t>
  </si>
  <si>
    <t>Nos termos do artigo 49.º (Negócios Jurídicos) do Decreto-lei 555/99, de 16 de Dezembro - Regime Jurídico da Urbanização e Edificação (na versão atual, com as alterações introduzidas pela Lei n.º 79/2017, de 18/08), para edifícios (ou frações autónomas destes) construídos em lotes, cujo loteamento seja posterior a Fevereiro de 1982 e se trate da primeira transmissão, é obrigatória a apresentação de certidão emitida pela câmara municipal, comprovativa da receção provisória das obras de urbanização ou de certidão comprovativa de que a caução prestada é suficiente para garantir a boa execução das obras de urbanização.</t>
  </si>
  <si>
    <t>Hipoteca(s) Voluntária(s)</t>
  </si>
  <si>
    <t>Servidão(ões)</t>
  </si>
  <si>
    <t>Penhora(s)</t>
  </si>
  <si>
    <t>Locação Financeira</t>
  </si>
  <si>
    <t>Não se verificou a existência de nenhum ónus ou encargo</t>
  </si>
  <si>
    <t>Pond.</t>
  </si>
  <si>
    <t>Área (m²)</t>
  </si>
  <si>
    <t>Valor (€)</t>
  </si>
  <si>
    <t>Áreas acessórias
(Var./Terr./Arrec.,etc)</t>
  </si>
  <si>
    <t>Asking 
Price
(€/m²)</t>
  </si>
  <si>
    <t>Garagem / Estacionamento</t>
  </si>
  <si>
    <t>Tipo
G/E</t>
  </si>
  <si>
    <t>Ano de
construção</t>
  </si>
  <si>
    <t>nº Lug.</t>
  </si>
  <si>
    <t>Valor /
nº Lug.</t>
  </si>
  <si>
    <t>Garagem fechada / Estacionamento</t>
  </si>
  <si>
    <t>G/E =</t>
  </si>
  <si>
    <t>Valor Expurgado
(€)</t>
  </si>
  <si>
    <t>Área de Referência:</t>
  </si>
  <si>
    <t>Não fracionamento</t>
  </si>
  <si>
    <t xml:space="preserve">Condicionantes </t>
  </si>
  <si>
    <t>GESVALTpremium, S.A.</t>
  </si>
  <si>
    <t>A indicação de Risco do imóvel anteriormente mencionada é uma estimativa face aos elementos possíveis de verificar de forma aparente pois não procedemos à inspecção técnica estrutural ou de qualquer material aplicado, ou com base em informação fornecida que consideramos como correta e fidedigna (p.e. Ficha Técnica de Habitação).</t>
  </si>
  <si>
    <t>(Edifício isolado a mais de 1km de um aglomerado populacional)</t>
  </si>
  <si>
    <t>Despovoado</t>
  </si>
  <si>
    <t>RISCO DO IMÓVEL (para efeitos de Seguro MR)</t>
  </si>
  <si>
    <t xml:space="preserve">1º Risco </t>
  </si>
  <si>
    <t>2º Risco</t>
  </si>
  <si>
    <t>3º Risco</t>
  </si>
  <si>
    <t>Contrato de Arrendamento</t>
  </si>
  <si>
    <t>3 últimos Recibos de Renda</t>
  </si>
  <si>
    <t>ALog - Área de Logradouro / Descoberta</t>
  </si>
  <si>
    <t>← alterar se necessário</t>
  </si>
  <si>
    <t>← Descrever a zona/envolvente (edificado, acessos, transportes, serviços, infraestruturas, etc)</t>
  </si>
  <si>
    <t>Motivo do condicionalismo</t>
  </si>
  <si>
    <t>A percentagem calculada corresponde a mais/menos valia do imóvel da Prospecção versus o imóvel avaliado</t>
  </si>
  <si>
    <t>Área de Terreno</t>
  </si>
  <si>
    <t>Área de Referência - Terreno:</t>
  </si>
  <si>
    <t>Área de Referência - ABP:</t>
  </si>
  <si>
    <t>Obs. Qualitativa</t>
  </si>
  <si>
    <t>Morada</t>
  </si>
  <si>
    <t>Peso do terreno</t>
  </si>
  <si>
    <t>→ Risco Imóvel para efeitos de Seguro Multirrisco</t>
  </si>
  <si>
    <t>Rua XPTO, 
freguesia YYY
concelho de XXX</t>
  </si>
  <si>
    <t>mais-valia rendas</t>
  </si>
  <si>
    <t>Data fim contrato</t>
  </si>
  <si>
    <t>meses restantes</t>
  </si>
  <si>
    <t xml:space="preserve">Renda Potencial </t>
  </si>
  <si>
    <t xml:space="preserve">m² </t>
  </si>
  <si>
    <t xml:space="preserve">Área do imóvel para efeitos de cálculo </t>
  </si>
  <si>
    <t>← N.º PAI INDIVIDUAL</t>
  </si>
  <si>
    <t xml:space="preserve"> média (últimos 6 meses)</t>
  </si>
  <si>
    <t xml:space="preserve"> juros sobre capital </t>
  </si>
  <si>
    <t>LINK BdP →</t>
  </si>
  <si>
    <t>Risk-free rate</t>
  </si>
  <si>
    <t>Prémio de risco¹</t>
  </si>
  <si>
    <t>Prémio de risco</t>
  </si>
  <si>
    <t>Risco do contrato²</t>
  </si>
  <si>
    <t>← alterar em conformidade</t>
  </si>
  <si>
    <t>¹location; RE sector; RE market
²perfil inquilino; duração contrato, etc…</t>
  </si>
  <si>
    <t>Pressupostos taxas:    t = (1 + ts) x (1 + tr) - 1</t>
  </si>
  <si>
    <t>https://bpstat.bportugal.pt/serie/12099464</t>
  </si>
  <si>
    <t>tx atualização (yield)</t>
  </si>
  <si>
    <t>Peso ajustado</t>
  </si>
  <si>
    <t>Diferença → Amostra / Referência</t>
  </si>
  <si>
    <t>← EDITÁVEL</t>
  </si>
  <si>
    <t>(por defeito a parcela urbana)</t>
  </si>
  <si>
    <t>Copiar a folha para prospeção de Terrenos Rústicos</t>
  </si>
  <si>
    <t xml:space="preserve">N: </t>
  </si>
  <si>
    <t xml:space="preserve">W: </t>
  </si>
  <si>
    <t>Homogeneização Áreas</t>
  </si>
  <si>
    <t xml:space="preserve">&lt;= 30% </t>
  </si>
  <si>
    <r>
      <t>Homogeneização Áreas</t>
    </r>
    <r>
      <rPr>
        <b/>
        <sz val="10"/>
        <color rgb="FF000000"/>
        <rFont val="Arial"/>
        <family val="2"/>
      </rPr>
      <t xml:space="preserve"> (construção)</t>
    </r>
  </si>
  <si>
    <t>&gt; 30%</t>
  </si>
  <si>
    <t>Tratando-se de um ativo para desenvolvimento imobiliário, utilizou-se o método residual c/ recurso aos Discounted Cashflows.</t>
  </si>
  <si>
    <t>8) Resumo de Valores / Desvalorização da Avaliação</t>
  </si>
  <si>
    <t>9) Verificação da Documentação</t>
  </si>
  <si>
    <t>10) Condicionalismos</t>
  </si>
  <si>
    <t>&gt;</t>
  </si>
  <si>
    <t>ANEXO</t>
  </si>
  <si>
    <t>•</t>
  </si>
  <si>
    <t>Economia</t>
  </si>
  <si>
    <t>Investimento</t>
  </si>
  <si>
    <t>Escritórios / Office</t>
  </si>
  <si>
    <t>Retalho / Retail</t>
  </si>
  <si>
    <t>Logística</t>
  </si>
  <si>
    <t>Hotelaria e Turismo</t>
  </si>
  <si>
    <t>Residencial - Habitação</t>
  </si>
  <si>
    <t>ESCREVER / EDITAR →</t>
  </si>
  <si>
    <t>Importa referir que o nosso objetivo é proporcionar um serviço de avaliação profissional e eficiente a todos os nossos clientes pelo que damos particular relevância a uma definição clara dos Termos de Contratação desde o início. De forma a clarificar qualquer utilizador quanto à finalidade e base das avaliações que executamos e para que os nossos clientes entendam as limitações habituais dos serviços oferecidos. De referir adicionalmente que estamos disponíveis para discutir alterações, se tal for aplicável e admissível, bem como para organizar a prestação de serviços adicionais.</t>
  </si>
  <si>
    <t>A seguir estão os princípios gerais sobre os quais as nossas avaliações e relatórios são normalmente preparados; eles aplicam-se a menos que tenhamos acordado de outra forma e mencionamos especificamente essa variação no corpo do relatório. Os Princípios Gerais são normalmente incluídos como o último Anexo do Relatório de Avaliação, que assim compreende uma parte das condições do nosso acordo.</t>
  </si>
  <si>
    <t>Normas de Avaliação RICS, International Valuation Standards e Lei nº 153/2015</t>
  </si>
  <si>
    <t>Todo o trabalho de avaliação é elaborado de acordo com as directrizes gerais aplicáveis pelo Manual de Avaliações (RICS Valuation Standards) publicado pelo Royal Institution of Chartered Surveyors. Segundo a PS 1.1. “Todos os membros do RICS e firmas reguladas pelo RICS, são obrigados a cumprir as Professional Standards (PS) e Valuation Practice Statements (VPS) quando executarem uma instrução que requer uma avaliação por escrito.”. Por outro lado, como é mencionado no certificado, o RICS emitiu em agosto de 2016, com entrada em vigor a partir de 1 de setembro de 2016, uma Declaração Profissional, adaptada para o mercado português, garantindo que as Normas RICS são compatíveis e perfeitamente enquadradas com a Lei n.º 153/2015. Assim, quando os membros RICS efetuam avaliações para o sistema financeiro português, devem cumprir a lei nacional e tomar a declaração como obrigatória. Isso é concretizado no presente relatório e envolve todas políticas e procedimentos associados a questões de ética, conduta, qualificação profissional, organização interna e qualidade do serviço, independência e objetividade, ausência de conflitos de interesses e honorários da avaliação. Será apresentado no presente Relatório de Avaliação a declaração do Perito Avaliador de Imóveis registado na CMVM.</t>
  </si>
  <si>
    <t>Métodos de Avaliação</t>
  </si>
  <si>
    <t>Na presente avaliação foi utilizado pelo menos um dos seguintes métodos:</t>
  </si>
  <si>
    <t>Base de Valor</t>
  </si>
  <si>
    <t>Uma base de valor é uma declaração dos pressupostos fundamentais de medida de uma avaliação. A presente avaliação foi efetuada de acordo com as Normas de Avaliação do RICS (Royal Institution of Chartered Surveyors), nomeadamente no que diz respeito às bases de valor utilizadas.</t>
  </si>
  <si>
    <t>Definições de áreas</t>
  </si>
  <si>
    <t xml:space="preserve">Definição da taxa de depreciação </t>
  </si>
  <si>
    <t xml:space="preserve">A DEPRECIAÇÃO FÍSICA decorrente do desgaste das várias partes que constituem a edificação e que pode ser devido ao uso normal, falta de manutenção ou uso de materiais de baixa qualidade. 
A DEPRECIAÇÃO FUNCIONAL resulta na perda de valor devido a singularidades ou deficiências de conceção arquitetónica (funcionais e estéticas) do imóvel que impedem ou limitam a optimização da operacionalidade do mesmo. Por DEPRECIAÇÃO AMBIENTAL consideram-se os fatores locais e ambientais que influenciam de forma determinante a qualidade de vida dos residentes, (e.g., a proximidade de lixeiras, de cemitérios, falta de espaços verdes e de lazer), sendo um dos aspetos mais importantes a considerar na aquisição de um imóvel. 
A DEPRECIAÇÃO ECONÓMICA, por sua vez, está relacionada com a perda de valor provocada por causas económicas desfavoráveis, exteriores ao próprio imóvel, relacionadas com alterações da conjuntura económica nacional e internacional, legislação, dificuldades comerciais da zona, maus acessos, interioridade, meios de comunicação.
Importa referir que a depreciação, sendo um aspeto determinante na determinação do valor de um imóvel em determinada fase da sua vida útil, serve também como fator que permite avaliar se é mais vantajosa a opção de realizar obras de reabilitação no imóvel, que na maior parte das vezes não resolvem a sua obsolescência ou aspetos funcionais e práticos, ou optar por comprar um imóvel novo dotado de outras características mais atuais não só do ponto de vista construtivo mas também arquitetónico e funcional. Em casos extremos, poder-se-á mesmo optar pela demolição total ou parcial do imóvel existente. </t>
  </si>
  <si>
    <t>Definições imóveis de rendimento com recurso a Demonstração de Resultados Previsional</t>
  </si>
  <si>
    <t>DR exploração - GERAL</t>
  </si>
  <si>
    <t>DR_unidade Hoteleira</t>
  </si>
  <si>
    <t>Receitas_unidade Hoteleira</t>
  </si>
  <si>
    <t>Custos_unidade Hoteleira</t>
  </si>
  <si>
    <t>MÉTODO DO VALOR RESIDUAL ESTÁTICO</t>
  </si>
  <si>
    <t>Valor após conclusão da obra</t>
  </si>
  <si>
    <t>Valor de Mercado do imóvel:</t>
  </si>
  <si>
    <t>€/m²</t>
  </si>
  <si>
    <t>Obra já realizada</t>
  </si>
  <si>
    <t>Custos de Construção para a conclusão da obra</t>
  </si>
  <si>
    <t>Encargos com a aquisição do imóvel</t>
  </si>
  <si>
    <t>DEVEM SER APRESENTADAS NO MÍNIMO 8 AMOSTRAS DE MORADIA</t>
  </si>
  <si>
    <t>Madeira/Outros</t>
  </si>
  <si>
    <t>Tratando-se de um imóvel que está em obras ou necessita de obras, considerou-se adequado o Método do Valor Resídual Estático.</t>
  </si>
  <si>
    <t>Descrever todos os pressupostos e considerações da análise, que elucidem o Proponente da Avaliação e o Cliente (BANKINTER)</t>
  </si>
  <si>
    <t>← alterar se moradia</t>
  </si>
  <si>
    <t>Latitude</t>
  </si>
  <si>
    <t>Longitude</t>
  </si>
  <si>
    <t>Relatório de Avaliação</t>
  </si>
  <si>
    <t>→</t>
  </si>
  <si>
    <t>←</t>
  </si>
  <si>
    <t>gesvalt</t>
  </si>
  <si>
    <t>https://maps.googleapis.com/maps/api/staticmap?maptype=roadmap&amp;center=</t>
  </si>
  <si>
    <t>&amp;key=AIzaSyB-JHor8fgZyq1rXeDFDxhbVOI6V2SOFQE</t>
  </si>
  <si>
    <t>Assets:</t>
  </si>
  <si>
    <t>(M) medium</t>
  </si>
  <si>
    <t>link</t>
  </si>
  <si>
    <t>https://maps.googleapis.com/maps/api/staticmap?maptype=hybrid&amp;center=</t>
  </si>
  <si>
    <t>ID cliente:</t>
  </si>
  <si>
    <t>ID Gesvalt:</t>
  </si>
  <si>
    <t>Tipo de imóvel a avaliar:</t>
  </si>
  <si>
    <t>&amp;zoom=10&amp;size=730x500&amp;scale=3&amp;markers=color:0x0000FF|size:med%7C</t>
  </si>
  <si>
    <t>&amp;zoom=17&amp;size=730x500&amp;scale=3&amp;markers=color:0x0000FF|size:med%7C</t>
  </si>
  <si>
    <t>Não foi realizado ou obtido qualquer ensaio estrutural e não foram confirmadas a estanquidade e continuidade das redes de gás, eletricidade, águas e saneamento. Também não investigámos as condições ou a estabilidade do solo, assim como não foram contabilizados quaisquer custos associados com descontaminação do solo, se tal se provar ser necessário ambientalmente. As análises e conclusões do presente relatório estão limitadas pelos pressupostos considerados.</t>
  </si>
  <si>
    <t>C) ELEMENTOS DE RESPONSABILIZAÇÃO E LIMITAÇÕES</t>
  </si>
  <si>
    <t xml:space="preserve">Quando a GESVALT concordar expressamente (por meio de uma reliance letter) que outras pessoas, que não o Cliente ou Destinatários podem confiar no Relatório (uma "Parte Confiante" ou "Partes Confiantes"), a GESVALT não terá maior responsabilidade para com qualquer Parte Confiante do que aconteceria se tal parte tivesse sido nomeada como um cliente conjunto nos termos da Engagement.
A responsabilidade agregada máxima da GESVALT para com o Cliente, Destinatários e quaisquer Partes Confiantes, de qualquer forma decorrente de, em conexão com, ou de acordo com este Relatório e/ou a ENGAGEMENT em conjunto, seja em contrato, ato ilícito, negligência ou de outra forma, não deve exceder o menor de: </t>
  </si>
  <si>
    <t>01 • 5% do valor de uma única propriedade, ou, no caso de uma reclamação relativa a várias propriedades, 5% do valor agregado das propriedades a que a reclamação se refere (sendo esse valor, na Data de Avaliação e em a base de valor identificada na Engagement ou, na ausência de base expressa, Valor de Mercado conforme definido pelo RICS); ou
02 • € 500.000 (Quinhentos mil euros).</t>
  </si>
  <si>
    <t>Sujeita aos Termos de Contratação, ENGAGEMENT, a GESVALT não será responsável por qualquer perda ou dano indireto, especial ou emergente, de qualquer forma, seja por contrato, ato ilícito, negligência ou de outra forma, decorrente ou relacionado a este Relatório. Nada neste Relatório exclui responsabilidades que não possam ser excluídas por lei.
Se você não for o Cliente, Destinatário ou Parte Confiante, está a ler este Relatório em caráter não confiável e apenas para fins informativos. Você não pode confiar no Relatório para qualquer finalidade e a GESVALT não será responsável por qualquer perda ou dano que possa sofrer (seja direto, indireto ou consequente) como resultado do uso não autorizado ou da confiança neste Relatório. A GESVALT não se compromete a fornecer quaisquer informações adicionais ou corrigir quaisquer imprecisões no Relatório.</t>
  </si>
  <si>
    <t>Nenhuma das informações deste Relatório constitui um conselho quanto ao mérito e decisão de entrar em qualquer forma de transação.
Se você não entender estas Limitações de Responsabilidade, é recomendável que procure aconselhamento jurídico independente.</t>
  </si>
  <si>
    <t>m² ABP</t>
  </si>
  <si>
    <t>ABP</t>
  </si>
  <si>
    <t>inscritas na Caderneta Predial Urbana, tendo sido as mesmas validadas por medição em planta disponibilizada.</t>
  </si>
  <si>
    <t>ATENÇÃO AO FORMATO DAS COORDENADAS</t>
  </si>
  <si>
    <t>2 - Copiar a Planta de Localização, que é gerada automaticamente, para o RA</t>
  </si>
  <si>
    <t>3 - Ajustar a planta em conformidade</t>
  </si>
  <si>
    <t>Alertamos que as coordenadas devem ser apresentadas em formato decimal (38.123456, -9.123456), no campo respetivo do RA (linha 34)</t>
  </si>
  <si>
    <t>← alterar legendas de Reportagem Fotográfica em conformidade</t>
  </si>
  <si>
    <t>(+Mapa_01)</t>
  </si>
  <si>
    <t>(+Mapa_02)</t>
  </si>
  <si>
    <t>Término do trabalho de Avaliação do Imóvel:</t>
  </si>
  <si>
    <t>Valor s/ IVA  (€)</t>
  </si>
  <si>
    <t>TOTAL (c/ IVA)</t>
  </si>
  <si>
    <t>Taxa de Incidência de IVA</t>
  </si>
  <si>
    <t>TOTAL (s/ IVA)</t>
  </si>
  <si>
    <t>Existem Alterações ao PA:</t>
  </si>
  <si>
    <t>Foi fornecido Projeto Aprovado (PA):</t>
  </si>
  <si>
    <t>N/F</t>
  </si>
  <si>
    <t>Asking Price*(1+F)</t>
  </si>
  <si>
    <t>← alterar desginação se necessário (para clarificar o tipo de área)</t>
  </si>
  <si>
    <t>ANEXO - CENÁRIO C/ ÁREAS NÃO REGISTADAS</t>
  </si>
  <si>
    <t>Grupo Generali Seguros S.A. - 1531005614RCPRO</t>
  </si>
  <si>
    <t>Distritos</t>
  </si>
  <si>
    <t>Aveiro</t>
  </si>
  <si>
    <t>Beja</t>
  </si>
  <si>
    <t>Braga</t>
  </si>
  <si>
    <t>Bragança</t>
  </si>
  <si>
    <t>Castelo Branco</t>
  </si>
  <si>
    <t>Coimbra</t>
  </si>
  <si>
    <t>Évora</t>
  </si>
  <si>
    <t>Faro</t>
  </si>
  <si>
    <t>Guarda</t>
  </si>
  <si>
    <t>Leiria</t>
  </si>
  <si>
    <t>Portalegre</t>
  </si>
  <si>
    <t>Porto</t>
  </si>
  <si>
    <t>R. A. Açores</t>
  </si>
  <si>
    <t>R. A. Madeira</t>
  </si>
  <si>
    <t>Santarém</t>
  </si>
  <si>
    <t>Setúbal</t>
  </si>
  <si>
    <t>Viana do Castelo</t>
  </si>
  <si>
    <t>Vila Real</t>
  </si>
  <si>
    <t>Viseu</t>
  </si>
  <si>
    <t>Concelhos</t>
  </si>
  <si>
    <t>Águeda</t>
  </si>
  <si>
    <t>Aljustrel</t>
  </si>
  <si>
    <t>Amares</t>
  </si>
  <si>
    <t>Alfândega da Fé</t>
  </si>
  <si>
    <t>Belmonte</t>
  </si>
  <si>
    <t>Arganil</t>
  </si>
  <si>
    <t>Alandroal</t>
  </si>
  <si>
    <t>Albufeira</t>
  </si>
  <si>
    <t>Aguiar da Beira</t>
  </si>
  <si>
    <t>Alcobaça</t>
  </si>
  <si>
    <t>Alenquer</t>
  </si>
  <si>
    <t>Alter do Chão</t>
  </si>
  <si>
    <t>Amarante</t>
  </si>
  <si>
    <t>Angra do Heroísmo</t>
  </si>
  <si>
    <t>Calheta</t>
  </si>
  <si>
    <t>Abrantes</t>
  </si>
  <si>
    <t>Alcácer do Sal</t>
  </si>
  <si>
    <t>Arcos de Valdevez</t>
  </si>
  <si>
    <t>Alijó</t>
  </si>
  <si>
    <t>Armamar</t>
  </si>
  <si>
    <t>Albergaria-a-Velha</t>
  </si>
  <si>
    <t>Almodôvar</t>
  </si>
  <si>
    <t>Barcelos</t>
  </si>
  <si>
    <t>Cantanhede</t>
  </si>
  <si>
    <t>Arraiolos</t>
  </si>
  <si>
    <t>Alcoutim</t>
  </si>
  <si>
    <t>Almeida</t>
  </si>
  <si>
    <t>Alvaiázere</t>
  </si>
  <si>
    <t>Amadora</t>
  </si>
  <si>
    <t>Arronches</t>
  </si>
  <si>
    <t>Baião</t>
  </si>
  <si>
    <t>Câmara de Lobos</t>
  </si>
  <si>
    <t>Alcanena</t>
  </si>
  <si>
    <t>Alcochete</t>
  </si>
  <si>
    <t>Caminha</t>
  </si>
  <si>
    <t>Boticas</t>
  </si>
  <si>
    <t>Carregal do Sal</t>
  </si>
  <si>
    <t>Anadia</t>
  </si>
  <si>
    <t>Alvito</t>
  </si>
  <si>
    <t>Carrazeda de Ansiães</t>
  </si>
  <si>
    <t>Covilhã</t>
  </si>
  <si>
    <t>Borba</t>
  </si>
  <si>
    <t>Aljezur</t>
  </si>
  <si>
    <t>Celorico da Beira</t>
  </si>
  <si>
    <t>Ansião</t>
  </si>
  <si>
    <t>Arruda dos Vinhos</t>
  </si>
  <si>
    <t>Avis</t>
  </si>
  <si>
    <t>Felgueiras</t>
  </si>
  <si>
    <t>Corvo</t>
  </si>
  <si>
    <t>Funchal</t>
  </si>
  <si>
    <t>Almeirim</t>
  </si>
  <si>
    <t>Almada</t>
  </si>
  <si>
    <t>Melgaço</t>
  </si>
  <si>
    <t>Chaves</t>
  </si>
  <si>
    <t>Castro Daire</t>
  </si>
  <si>
    <t>Arouca</t>
  </si>
  <si>
    <t>Barrancos</t>
  </si>
  <si>
    <t>Cabeceiras de Basto</t>
  </si>
  <si>
    <t>Freixo de Espada à Cinta</t>
  </si>
  <si>
    <t>Fundão</t>
  </si>
  <si>
    <t>Condeixa-a-Nova</t>
  </si>
  <si>
    <t>Estremoz</t>
  </si>
  <si>
    <t>Castro Marim</t>
  </si>
  <si>
    <t>Figueira de Castelo Rodrigo</t>
  </si>
  <si>
    <t>Batalha</t>
  </si>
  <si>
    <t>Azambuja</t>
  </si>
  <si>
    <t>Campo Maior</t>
  </si>
  <si>
    <t>Gondomar</t>
  </si>
  <si>
    <t>Horta</t>
  </si>
  <si>
    <t>Machico</t>
  </si>
  <si>
    <t>Alpiarça</t>
  </si>
  <si>
    <t>Barreiro</t>
  </si>
  <si>
    <t>Monção</t>
  </si>
  <si>
    <t>Mesão Frio</t>
  </si>
  <si>
    <t>Cinfães</t>
  </si>
  <si>
    <t>Celorico de Basto</t>
  </si>
  <si>
    <t>Macedo de Cavaleiros</t>
  </si>
  <si>
    <t>Idanha-a-Nova</t>
  </si>
  <si>
    <t>Figueira da Foz</t>
  </si>
  <si>
    <t>Fornos de Algodres</t>
  </si>
  <si>
    <t>Bombarral</t>
  </si>
  <si>
    <t>Cadaval</t>
  </si>
  <si>
    <t>Castelo de Vide</t>
  </si>
  <si>
    <t>Lousada</t>
  </si>
  <si>
    <t>Lagoa</t>
  </si>
  <si>
    <t>Ponta do Sol</t>
  </si>
  <si>
    <t>Benavente</t>
  </si>
  <si>
    <t>Grândola</t>
  </si>
  <si>
    <t>Paredes de Coura</t>
  </si>
  <si>
    <t>Mondim de Basto</t>
  </si>
  <si>
    <t>Lamego</t>
  </si>
  <si>
    <t>Castelo de Paiva</t>
  </si>
  <si>
    <t>Castro Verde</t>
  </si>
  <si>
    <t>Esposende</t>
  </si>
  <si>
    <t>Miranda do Douro</t>
  </si>
  <si>
    <t>Oleiros</t>
  </si>
  <si>
    <t>Góis</t>
  </si>
  <si>
    <t>Montemor-o-Novo</t>
  </si>
  <si>
    <t>Gouveia</t>
  </si>
  <si>
    <t>Caldas da Rainha</t>
  </si>
  <si>
    <t>Cascais</t>
  </si>
  <si>
    <t>Crato</t>
  </si>
  <si>
    <t>Maia</t>
  </si>
  <si>
    <t>Lajes das Flores</t>
  </si>
  <si>
    <t>Porto Moniz</t>
  </si>
  <si>
    <t>Cartaxo</t>
  </si>
  <si>
    <t>Moita</t>
  </si>
  <si>
    <t>Ponte da Barca</t>
  </si>
  <si>
    <t>Montalegre</t>
  </si>
  <si>
    <t>Mangualde</t>
  </si>
  <si>
    <t>Espinho</t>
  </si>
  <si>
    <t>Cuba</t>
  </si>
  <si>
    <t>Fafe</t>
  </si>
  <si>
    <t>Mirandela</t>
  </si>
  <si>
    <t>Penamacor</t>
  </si>
  <si>
    <t>Lousã</t>
  </si>
  <si>
    <t>Mora</t>
  </si>
  <si>
    <t>Lagos</t>
  </si>
  <si>
    <t>Castanheira de Pêra</t>
  </si>
  <si>
    <t>Elvas</t>
  </si>
  <si>
    <t>Marco de Canaveses</t>
  </si>
  <si>
    <t>Lajes do Pico</t>
  </si>
  <si>
    <t>Porto Santo</t>
  </si>
  <si>
    <t>Chamusca</t>
  </si>
  <si>
    <t>Montijo</t>
  </si>
  <si>
    <t>Ponte de Lima</t>
  </si>
  <si>
    <t>Murça</t>
  </si>
  <si>
    <t>Moimenta da Beira</t>
  </si>
  <si>
    <t>Estarreja</t>
  </si>
  <si>
    <t>Ferreira do Alentejo</t>
  </si>
  <si>
    <t>Guimarães</t>
  </si>
  <si>
    <t>Mogadouro</t>
  </si>
  <si>
    <t>Proença-a-Nova</t>
  </si>
  <si>
    <t>Mira</t>
  </si>
  <si>
    <t>Mourão</t>
  </si>
  <si>
    <t>Loulé</t>
  </si>
  <si>
    <t>Manteigas</t>
  </si>
  <si>
    <t>Figueiró dos Vinhos</t>
  </si>
  <si>
    <t>Loures</t>
  </si>
  <si>
    <t>Fronteira</t>
  </si>
  <si>
    <t>Matosinhos</t>
  </si>
  <si>
    <t>Madalena</t>
  </si>
  <si>
    <t>Ribeira Brava</t>
  </si>
  <si>
    <t>Constância</t>
  </si>
  <si>
    <t>Palmela</t>
  </si>
  <si>
    <t>Valença</t>
  </si>
  <si>
    <t>Peso da Régua</t>
  </si>
  <si>
    <t>Mortágua</t>
  </si>
  <si>
    <t>Ílhavo</t>
  </si>
  <si>
    <t>Mértola</t>
  </si>
  <si>
    <t>Póvoa de Lanhoso</t>
  </si>
  <si>
    <t>Torre de Moncorvo</t>
  </si>
  <si>
    <t>Sertã</t>
  </si>
  <si>
    <t>Miranda do Corvo</t>
  </si>
  <si>
    <t>Portel</t>
  </si>
  <si>
    <t>Monchique</t>
  </si>
  <si>
    <t>Mêda</t>
  </si>
  <si>
    <t>Lourinhã</t>
  </si>
  <si>
    <t>Gavião</t>
  </si>
  <si>
    <t>Paços de Ferreira</t>
  </si>
  <si>
    <t>Nordeste</t>
  </si>
  <si>
    <t>Santa Cruz</t>
  </si>
  <si>
    <t>Coruche</t>
  </si>
  <si>
    <t>Santiago do Cacém</t>
  </si>
  <si>
    <t>Ribeira de Pena</t>
  </si>
  <si>
    <t>Nelas</t>
  </si>
  <si>
    <t>Mealhada</t>
  </si>
  <si>
    <t>Moura</t>
  </si>
  <si>
    <t>Terras de Bouro</t>
  </si>
  <si>
    <t>Vila flor</t>
  </si>
  <si>
    <t>Vila de Rei</t>
  </si>
  <si>
    <t>Montemor-o-Velho</t>
  </si>
  <si>
    <t>Redondo</t>
  </si>
  <si>
    <t>Olhão</t>
  </si>
  <si>
    <t>Pinhel</t>
  </si>
  <si>
    <t>Marinha Grande</t>
  </si>
  <si>
    <t>Mafra</t>
  </si>
  <si>
    <t>Marvão</t>
  </si>
  <si>
    <t>Paredes</t>
  </si>
  <si>
    <t>Ponta Delgada</t>
  </si>
  <si>
    <t>Santana</t>
  </si>
  <si>
    <t>Entroncamento</t>
  </si>
  <si>
    <t>Seixal</t>
  </si>
  <si>
    <t>Vila Nova de Cerveira</t>
  </si>
  <si>
    <t>Sabrosa</t>
  </si>
  <si>
    <t>Oliveira de Frades</t>
  </si>
  <si>
    <t>Murtosa</t>
  </si>
  <si>
    <t>Odemira</t>
  </si>
  <si>
    <t>Vieira do Minho</t>
  </si>
  <si>
    <t>Vimioso</t>
  </si>
  <si>
    <t>Vila Velha de Ródão</t>
  </si>
  <si>
    <t>Oliveira do Hospital</t>
  </si>
  <si>
    <t>Reguengos de Monsaraz</t>
  </si>
  <si>
    <t>Portimão</t>
  </si>
  <si>
    <t>Sabugal</t>
  </si>
  <si>
    <t>Nazaré</t>
  </si>
  <si>
    <t>Odivelas</t>
  </si>
  <si>
    <t>Monforte</t>
  </si>
  <si>
    <t>Penafiel</t>
  </si>
  <si>
    <t>Povoação</t>
  </si>
  <si>
    <t>São Vicente</t>
  </si>
  <si>
    <t>Ferreira do Zêzere</t>
  </si>
  <si>
    <t>Sesimbra</t>
  </si>
  <si>
    <t>Santa Marta de Penaguião</t>
  </si>
  <si>
    <t>Penalva do Castelo</t>
  </si>
  <si>
    <t>Oliveira de Azeméis</t>
  </si>
  <si>
    <t>Ourique</t>
  </si>
  <si>
    <t>Vila Nova de Famalicão</t>
  </si>
  <si>
    <t>Vinhais</t>
  </si>
  <si>
    <t>Pampilhosa da Serra</t>
  </si>
  <si>
    <t>Vendas Novas</t>
  </si>
  <si>
    <t>São Brás de Alportel</t>
  </si>
  <si>
    <t>Seia</t>
  </si>
  <si>
    <t>Óbidos</t>
  </si>
  <si>
    <t>Oeiras</t>
  </si>
  <si>
    <t>Nisa</t>
  </si>
  <si>
    <t>Praia da Vitória</t>
  </si>
  <si>
    <t>Golegã</t>
  </si>
  <si>
    <t>Valpaços</t>
  </si>
  <si>
    <t>Penedono</t>
  </si>
  <si>
    <t>Oliveira do Bairro</t>
  </si>
  <si>
    <t>Serpa</t>
  </si>
  <si>
    <t>Vila Verde</t>
  </si>
  <si>
    <t>Penacova</t>
  </si>
  <si>
    <t>Viana do Alentejo</t>
  </si>
  <si>
    <t>Silves</t>
  </si>
  <si>
    <t>Trancoso</t>
  </si>
  <si>
    <t>Pedrógão Grande</t>
  </si>
  <si>
    <t>Sintra</t>
  </si>
  <si>
    <t>Ponte de Sor</t>
  </si>
  <si>
    <t>Póvoa de Varzim</t>
  </si>
  <si>
    <t>Ribeira Grande</t>
  </si>
  <si>
    <t>Mação</t>
  </si>
  <si>
    <t>Sines</t>
  </si>
  <si>
    <t>Vila Pouca de Aguiar</t>
  </si>
  <si>
    <t>Resende</t>
  </si>
  <si>
    <t>Ovar</t>
  </si>
  <si>
    <t>Vidigueira</t>
  </si>
  <si>
    <t>Vizela</t>
  </si>
  <si>
    <t>Penela</t>
  </si>
  <si>
    <t>Vila Viçosa</t>
  </si>
  <si>
    <t>Tavira</t>
  </si>
  <si>
    <t>Vila Nova de Foz Côa</t>
  </si>
  <si>
    <t>Peniche</t>
  </si>
  <si>
    <t>Sobral de Monte Agraço</t>
  </si>
  <si>
    <t>Santo Tirso</t>
  </si>
  <si>
    <t>Santa Cruz da Graciosa</t>
  </si>
  <si>
    <t>Ourém</t>
  </si>
  <si>
    <t>Santa Comba Dão</t>
  </si>
  <si>
    <t>Santa Maria da Feira</t>
  </si>
  <si>
    <t>Soure</t>
  </si>
  <si>
    <t>Vila do Bispo</t>
  </si>
  <si>
    <t>Pombal</t>
  </si>
  <si>
    <t>Torres Vedras</t>
  </si>
  <si>
    <t>Sousel</t>
  </si>
  <si>
    <t>Trofa</t>
  </si>
  <si>
    <t>Santa Cruz das Flores</t>
  </si>
  <si>
    <t>Rio maior</t>
  </si>
  <si>
    <t>São João da Pesqueira</t>
  </si>
  <si>
    <t>São João da Madeira</t>
  </si>
  <si>
    <t>Sever do Vouga</t>
  </si>
  <si>
    <t>Tábua</t>
  </si>
  <si>
    <t>Vila Real de Santo António</t>
  </si>
  <si>
    <t>Porto de Mós</t>
  </si>
  <si>
    <t>Vila Franca de Xira</t>
  </si>
  <si>
    <t>Valongo</t>
  </si>
  <si>
    <t>São Roque do Pico</t>
  </si>
  <si>
    <t>Salvaterra de Magos</t>
  </si>
  <si>
    <t>São Pedro do Sul</t>
  </si>
  <si>
    <t>Vagos</t>
  </si>
  <si>
    <t>Vila nova de Poiares</t>
  </si>
  <si>
    <t>Vila do Conde</t>
  </si>
  <si>
    <t>Velas</t>
  </si>
  <si>
    <t>Sátão</t>
  </si>
  <si>
    <t>Vila Nova de Gaia</t>
  </si>
  <si>
    <t>Vila do Porto</t>
  </si>
  <si>
    <t>Sardoal</t>
  </si>
  <si>
    <t>Sernancelhe</t>
  </si>
  <si>
    <t>Vale de Cambra</t>
  </si>
  <si>
    <t>Vila Franca do Campo</t>
  </si>
  <si>
    <t>Tomar</t>
  </si>
  <si>
    <t>Tabuaço</t>
  </si>
  <si>
    <t>Torres Novas</t>
  </si>
  <si>
    <t>Tarouca</t>
  </si>
  <si>
    <t>Vila Nova da Barquinha</t>
  </si>
  <si>
    <t>Tondela</t>
  </si>
  <si>
    <t>Vila Nova de Paiva</t>
  </si>
  <si>
    <t>Vouzela</t>
  </si>
  <si>
    <r>
      <t xml:space="preserve">Justificação da utilização de taxas de atualização, remuneração, capitalização, depreciação e outros parâmetros utilizados, com identificação do modo como foram considerados, ou não, os efeitos de volatilidade de mercado de curto prazo ou as condições de mercado temporárias. </t>
    </r>
    <r>
      <rPr>
        <i/>
        <sz val="8"/>
        <color theme="1"/>
        <rFont val="Century Gothic"/>
        <family val="2"/>
      </rPr>
      <t>DL N.º 153/2015 de 14 de Setembro de 2015, Art.º 20  Ponto B) alínea h).</t>
    </r>
  </si>
  <si>
    <r>
      <t>¹</t>
    </r>
    <r>
      <rPr>
        <i/>
        <sz val="8"/>
        <color theme="1"/>
        <rFont val="Century Gothic"/>
        <family val="2"/>
      </rPr>
      <t>location; RE sector; RE market</t>
    </r>
  </si>
  <si>
    <r>
      <t>²</t>
    </r>
    <r>
      <rPr>
        <i/>
        <sz val="8"/>
        <color theme="1"/>
        <rFont val="Century Gothic"/>
        <family val="2"/>
      </rPr>
      <t>perfil inquilino; duração contrato, etc...</t>
    </r>
  </si>
  <si>
    <t>← obs. Áreas (alterar em conformidade)</t>
  </si>
  <si>
    <t>← observações gerais</t>
  </si>
  <si>
    <t>Auxiliar de Controlo →</t>
  </si>
  <si>
    <t>A +</t>
  </si>
  <si>
    <r>
      <t xml:space="preserve">Análise da envolvente de mercado do imóvel, designadamente em termos de inserção geográfica e da existência de infraestruturas circundantes que possam influenciar o seu valor. </t>
    </r>
    <r>
      <rPr>
        <i/>
        <sz val="8"/>
        <color theme="1"/>
        <rFont val="Century Gothic"/>
        <family val="2"/>
      </rPr>
      <t>DL N.º 153/2015 de 14 de Setembro de 2015, Art.º 20 alínea f).</t>
    </r>
  </si>
  <si>
    <r>
      <rPr>
        <b/>
        <sz val="8"/>
        <color theme="1"/>
        <rFont val="Century Gothic"/>
        <family val="2"/>
      </rPr>
      <t>OFERTA RARA</t>
    </r>
    <r>
      <rPr>
        <sz val="8"/>
        <color theme="1"/>
        <rFont val="Century Gothic"/>
        <family val="2"/>
      </rPr>
      <t>, localização onde a oferta só pode resultar da recuperação/ampliação do Tecido Urbano</t>
    </r>
  </si>
  <si>
    <r>
      <rPr>
        <b/>
        <sz val="8"/>
        <color theme="1"/>
        <rFont val="Century Gothic"/>
        <family val="2"/>
      </rPr>
      <t>OFERTA INSUFICIENTE</t>
    </r>
    <r>
      <rPr>
        <sz val="8"/>
        <color theme="1"/>
        <rFont val="Century Gothic"/>
        <family val="2"/>
      </rPr>
      <t>, para a procura já existente ou identificável com elevado grau de certeza</t>
    </r>
  </si>
  <si>
    <r>
      <rPr>
        <b/>
        <sz val="8"/>
        <color theme="1"/>
        <rFont val="Century Gothic"/>
        <family val="2"/>
      </rPr>
      <t>OFERTA EQUILIBRADA</t>
    </r>
    <r>
      <rPr>
        <sz val="8"/>
        <color theme="1"/>
        <rFont val="Century Gothic"/>
        <family val="2"/>
      </rPr>
      <t>, com procura identificável</t>
    </r>
  </si>
  <si>
    <r>
      <rPr>
        <b/>
        <sz val="8"/>
        <color theme="1"/>
        <rFont val="Century Gothic"/>
        <family val="2"/>
      </rPr>
      <t>OFERTA FORTE</t>
    </r>
    <r>
      <rPr>
        <sz val="8"/>
        <color theme="1"/>
        <rFont val="Century Gothic"/>
        <family val="2"/>
      </rPr>
      <t>, escoamento possível mas lento</t>
    </r>
  </si>
  <si>
    <r>
      <rPr>
        <b/>
        <sz val="8"/>
        <color theme="1"/>
        <rFont val="Century Gothic"/>
        <family val="2"/>
      </rPr>
      <t>OFERTA EXCESSIVA</t>
    </r>
    <r>
      <rPr>
        <sz val="8"/>
        <color theme="1"/>
        <rFont val="Century Gothic"/>
        <family val="2"/>
      </rPr>
      <t>, que a procura conhecida não tem condições de absorver</t>
    </r>
  </si>
  <si>
    <r>
      <t xml:space="preserve"> Prédio, parte de Prédio ou Fracção destinados a </t>
    </r>
    <r>
      <rPr>
        <b/>
        <u/>
        <sz val="8"/>
        <color theme="1"/>
        <rFont val="Century Gothic"/>
        <family val="2"/>
      </rPr>
      <t>Habitação</t>
    </r>
    <r>
      <rPr>
        <b/>
        <sz val="8"/>
        <color theme="1"/>
        <rFont val="Century Gothic"/>
        <family val="2"/>
      </rPr>
      <t>:</t>
    </r>
  </si>
  <si>
    <r>
      <t xml:space="preserve"> Prédio, parte de Prédio ou Fracção destinados a</t>
    </r>
    <r>
      <rPr>
        <b/>
        <u/>
        <sz val="8"/>
        <color theme="1"/>
        <rFont val="Century Gothic"/>
        <family val="2"/>
      </rPr>
      <t xml:space="preserve"> Comércio</t>
    </r>
    <r>
      <rPr>
        <b/>
        <sz val="8"/>
        <color theme="1"/>
        <rFont val="Century Gothic"/>
        <family val="2"/>
      </rPr>
      <t xml:space="preserve">, </t>
    </r>
    <r>
      <rPr>
        <b/>
        <u/>
        <sz val="8"/>
        <color theme="1"/>
        <rFont val="Century Gothic"/>
        <family val="2"/>
      </rPr>
      <t>Serviços</t>
    </r>
    <r>
      <rPr>
        <b/>
        <sz val="8"/>
        <color theme="1"/>
        <rFont val="Century Gothic"/>
        <family val="2"/>
      </rPr>
      <t xml:space="preserve"> e/ou </t>
    </r>
    <r>
      <rPr>
        <b/>
        <u/>
        <sz val="8"/>
        <color theme="1"/>
        <rFont val="Century Gothic"/>
        <family val="2"/>
      </rPr>
      <t>Indústria</t>
    </r>
    <r>
      <rPr>
        <b/>
        <sz val="8"/>
        <color theme="1"/>
        <rFont val="Century Gothic"/>
        <family val="2"/>
      </rPr>
      <t>:</t>
    </r>
  </si>
  <si>
    <t>Imóvel em Obras/Construção</t>
  </si>
  <si>
    <r>
      <t>T</t>
    </r>
    <r>
      <rPr>
        <vertAlign val="subscript"/>
        <sz val="8"/>
        <color theme="0" tint="-0.499984740745262"/>
        <rFont val="Century Gothic"/>
        <family val="2"/>
      </rPr>
      <t>0</t>
    </r>
  </si>
  <si>
    <r>
      <t>T</t>
    </r>
    <r>
      <rPr>
        <vertAlign val="subscript"/>
        <sz val="8"/>
        <color theme="0" tint="-0.499984740745262"/>
        <rFont val="Century Gothic"/>
        <family val="2"/>
      </rPr>
      <t>1</t>
    </r>
    <r>
      <rPr>
        <sz val="11"/>
        <color theme="1"/>
        <rFont val="Calibri"/>
        <family val="2"/>
        <scheme val="minor"/>
      </rPr>
      <t/>
    </r>
  </si>
  <si>
    <r>
      <t>T</t>
    </r>
    <r>
      <rPr>
        <vertAlign val="subscript"/>
        <sz val="8"/>
        <color theme="0" tint="-0.499984740745262"/>
        <rFont val="Century Gothic"/>
        <family val="2"/>
      </rPr>
      <t>2</t>
    </r>
    <r>
      <rPr>
        <sz val="11"/>
        <color theme="1"/>
        <rFont val="Calibri"/>
        <family val="2"/>
        <scheme val="minor"/>
      </rPr>
      <t/>
    </r>
  </si>
  <si>
    <r>
      <t>T</t>
    </r>
    <r>
      <rPr>
        <vertAlign val="subscript"/>
        <sz val="8"/>
        <color theme="0" tint="-0.499984740745262"/>
        <rFont val="Century Gothic"/>
        <family val="2"/>
      </rPr>
      <t>3</t>
    </r>
    <r>
      <rPr>
        <sz val="11"/>
        <color theme="1"/>
        <rFont val="Calibri"/>
        <family val="2"/>
        <scheme val="minor"/>
      </rPr>
      <t/>
    </r>
  </si>
  <si>
    <r>
      <t>T</t>
    </r>
    <r>
      <rPr>
        <vertAlign val="subscript"/>
        <sz val="8"/>
        <color theme="0" tint="-0.499984740745262"/>
        <rFont val="Century Gothic"/>
        <family val="2"/>
      </rPr>
      <t>4</t>
    </r>
    <r>
      <rPr>
        <sz val="11"/>
        <color theme="1"/>
        <rFont val="Calibri"/>
        <family val="2"/>
        <scheme val="minor"/>
      </rPr>
      <t/>
    </r>
  </si>
  <si>
    <r>
      <t>T</t>
    </r>
    <r>
      <rPr>
        <vertAlign val="subscript"/>
        <sz val="8"/>
        <color theme="0" tint="-0.499984740745262"/>
        <rFont val="Century Gothic"/>
        <family val="2"/>
      </rPr>
      <t>5</t>
    </r>
    <r>
      <rPr>
        <sz val="11"/>
        <color theme="1"/>
        <rFont val="Calibri"/>
        <family val="2"/>
        <scheme val="minor"/>
      </rPr>
      <t/>
    </r>
  </si>
  <si>
    <r>
      <t>T</t>
    </r>
    <r>
      <rPr>
        <vertAlign val="subscript"/>
        <sz val="8"/>
        <color theme="0" tint="-0.499984740745262"/>
        <rFont val="Century Gothic"/>
        <family val="2"/>
      </rPr>
      <t>6</t>
    </r>
    <r>
      <rPr>
        <sz val="11"/>
        <color theme="1"/>
        <rFont val="Calibri"/>
        <family val="2"/>
        <scheme val="minor"/>
      </rPr>
      <t/>
    </r>
  </si>
  <si>
    <r>
      <t>AB mínimas em m</t>
    </r>
    <r>
      <rPr>
        <b/>
        <vertAlign val="superscript"/>
        <sz val="8"/>
        <color theme="0" tint="-0.499984740745262"/>
        <rFont val="Century Gothic"/>
        <family val="2"/>
      </rPr>
      <t>2</t>
    </r>
  </si>
  <si>
    <r>
      <t>2/T</t>
    </r>
    <r>
      <rPr>
        <b/>
        <vertAlign val="subscript"/>
        <sz val="8"/>
        <color theme="0" tint="-0.499984740745262"/>
        <rFont val="Century Gothic"/>
        <family val="2"/>
      </rPr>
      <t>0</t>
    </r>
  </si>
  <si>
    <r>
      <t>3/T</t>
    </r>
    <r>
      <rPr>
        <b/>
        <vertAlign val="subscript"/>
        <sz val="8"/>
        <color theme="0" tint="-0.499984740745262"/>
        <rFont val="Century Gothic"/>
        <family val="2"/>
      </rPr>
      <t>1</t>
    </r>
    <r>
      <rPr>
        <sz val="11"/>
        <color theme="1"/>
        <rFont val="Calibri"/>
        <family val="2"/>
        <scheme val="minor"/>
      </rPr>
      <t/>
    </r>
  </si>
  <si>
    <r>
      <t>4/T</t>
    </r>
    <r>
      <rPr>
        <b/>
        <vertAlign val="subscript"/>
        <sz val="8"/>
        <color theme="0" tint="-0.499984740745262"/>
        <rFont val="Century Gothic"/>
        <family val="2"/>
      </rPr>
      <t>2</t>
    </r>
    <r>
      <rPr>
        <sz val="11"/>
        <color theme="1"/>
        <rFont val="Calibri"/>
        <family val="2"/>
        <scheme val="minor"/>
      </rPr>
      <t/>
    </r>
  </si>
  <si>
    <r>
      <t>5/T</t>
    </r>
    <r>
      <rPr>
        <b/>
        <vertAlign val="subscript"/>
        <sz val="8"/>
        <color theme="0" tint="-0.499984740745262"/>
        <rFont val="Century Gothic"/>
        <family val="2"/>
      </rPr>
      <t>3</t>
    </r>
    <r>
      <rPr>
        <sz val="11"/>
        <color theme="1"/>
        <rFont val="Calibri"/>
        <family val="2"/>
        <scheme val="minor"/>
      </rPr>
      <t/>
    </r>
  </si>
  <si>
    <r>
      <t>6/T</t>
    </r>
    <r>
      <rPr>
        <b/>
        <vertAlign val="subscript"/>
        <sz val="8"/>
        <color theme="0" tint="-0.499984740745262"/>
        <rFont val="Century Gothic"/>
        <family val="2"/>
      </rPr>
      <t>4</t>
    </r>
    <r>
      <rPr>
        <sz val="11"/>
        <color theme="1"/>
        <rFont val="Calibri"/>
        <family val="2"/>
        <scheme val="minor"/>
      </rPr>
      <t/>
    </r>
  </si>
  <si>
    <r>
      <t>7/T</t>
    </r>
    <r>
      <rPr>
        <b/>
        <vertAlign val="subscript"/>
        <sz val="8"/>
        <color theme="0" tint="-0.499984740745262"/>
        <rFont val="Century Gothic"/>
        <family val="2"/>
      </rPr>
      <t>5</t>
    </r>
    <r>
      <rPr>
        <sz val="11"/>
        <color theme="1"/>
        <rFont val="Calibri"/>
        <family val="2"/>
        <scheme val="minor"/>
      </rPr>
      <t/>
    </r>
  </si>
  <si>
    <r>
      <t>8/T</t>
    </r>
    <r>
      <rPr>
        <b/>
        <vertAlign val="subscript"/>
        <sz val="8"/>
        <color theme="0" tint="-0.499984740745262"/>
        <rFont val="Century Gothic"/>
        <family val="2"/>
      </rPr>
      <t>6</t>
    </r>
    <r>
      <rPr>
        <sz val="11"/>
        <color theme="1"/>
        <rFont val="Calibri"/>
        <family val="2"/>
        <scheme val="minor"/>
      </rPr>
      <t/>
    </r>
  </si>
  <si>
    <r>
      <t>Restantes Quartos de 9 m</t>
    </r>
    <r>
      <rPr>
        <vertAlign val="superscript"/>
        <sz val="8"/>
        <color theme="0" tint="-0.499984740745262"/>
        <rFont val="Century Gothic"/>
        <family val="2"/>
      </rPr>
      <t>2</t>
    </r>
  </si>
  <si>
    <r>
      <t>(x+4) m</t>
    </r>
    <r>
      <rPr>
        <vertAlign val="superscript"/>
        <sz val="8"/>
        <color theme="0" tint="-0.499984740745262"/>
        <rFont val="Century Gothic"/>
        <family val="2"/>
      </rPr>
      <t>2</t>
    </r>
    <r>
      <rPr>
        <sz val="8"/>
        <color theme="0" tint="-0.499984740745262"/>
        <rFont val="Century Gothic"/>
        <family val="2"/>
      </rPr>
      <t xml:space="preserve"> em que x = n.º quartos</t>
    </r>
  </si>
  <si>
    <r>
      <t>m</t>
    </r>
    <r>
      <rPr>
        <vertAlign val="superscript"/>
        <sz val="8"/>
        <color theme="1"/>
        <rFont val="Century Gothic"/>
        <family val="2"/>
      </rPr>
      <t>2</t>
    </r>
  </si>
  <si>
    <r>
      <t xml:space="preserve">2) Descrição das diligências efetuadas, de estudos e dados setoriais utilizados e de outras informações relevantes para a determinação do valor do imóvel. </t>
    </r>
    <r>
      <rPr>
        <i/>
        <sz val="8"/>
        <color theme="1"/>
        <rFont val="Century Gothic"/>
        <family val="2"/>
      </rPr>
      <t>DL N.º 153/2015 de 14 de Setembro de 2015, Art.º 20 Ponto B) alínea g).</t>
    </r>
  </si>
  <si>
    <r>
      <t xml:space="preserve">3) Indicação de eventuais transações ou propostas efetivas de aquisição utilizadas na avaliação, relativas a imóveis de idênticas características. </t>
    </r>
    <r>
      <rPr>
        <i/>
        <sz val="8"/>
        <color theme="1"/>
        <rFont val="Century Gothic"/>
        <family val="2"/>
      </rPr>
      <t>DL N.º 153/2015 de 14 de Setembro de 2015, Art.º 2 Ponto B) alínea i).</t>
    </r>
  </si>
  <si>
    <r>
      <t>m</t>
    </r>
    <r>
      <rPr>
        <vertAlign val="superscript"/>
        <sz val="8"/>
        <color theme="1"/>
        <rFont val="Century Gothic"/>
        <family val="2"/>
      </rPr>
      <t>²</t>
    </r>
  </si>
  <si>
    <r>
      <t>€/m</t>
    </r>
    <r>
      <rPr>
        <b/>
        <vertAlign val="superscript"/>
        <sz val="8"/>
        <color theme="1"/>
        <rFont val="Century Gothic"/>
        <family val="2"/>
      </rPr>
      <t>²</t>
    </r>
  </si>
  <si>
    <r>
      <t xml:space="preserve">Identificação e justificação de outras variáveis utilizadas no método de avaliação e que contribuiram para o seu resultado. </t>
    </r>
    <r>
      <rPr>
        <i/>
        <sz val="8"/>
        <color theme="1"/>
        <rFont val="Century Gothic"/>
        <family val="2"/>
      </rPr>
      <t>DL N.º 153/2015 de 14 de Setembro de 2015, Art.º 20 ponto B) alínea j).</t>
    </r>
  </si>
  <si>
    <r>
      <t>€/m</t>
    </r>
    <r>
      <rPr>
        <b/>
        <vertAlign val="superscript"/>
        <sz val="8"/>
        <color theme="1"/>
        <rFont val="Century Gothic"/>
        <family val="2"/>
      </rPr>
      <t>2</t>
    </r>
  </si>
  <si>
    <r>
      <t>€/m</t>
    </r>
    <r>
      <rPr>
        <vertAlign val="superscript"/>
        <sz val="8"/>
        <color theme="1"/>
        <rFont val="Century Gothic"/>
        <family val="2"/>
      </rPr>
      <t>2</t>
    </r>
  </si>
  <si>
    <r>
      <t xml:space="preserve">Identificação de Eventuais limitações ao valor determinado para o imóvel. </t>
    </r>
    <r>
      <rPr>
        <i/>
        <sz val="8"/>
        <color theme="1"/>
        <rFont val="Century Gothic"/>
        <family val="2"/>
      </rPr>
      <t>DL N.º 153/2015 de 14 de Setembro de 2015, Art.º 20 Ponto C) alínea a).</t>
    </r>
  </si>
  <si>
    <r>
      <t xml:space="preserve">O Perito avaliador de imóveis Declara que não se encontra abrangido por qualquer incompatibilidade prevista no artigo 19.  </t>
    </r>
    <r>
      <rPr>
        <i/>
        <sz val="8"/>
        <color theme="1"/>
        <rFont val="Century Gothic"/>
        <family val="2"/>
      </rPr>
      <t>DL N.º 153/2015 de 14 de Setembro de 2015, Art.º 20 Ponto C) alínea b).</t>
    </r>
  </si>
  <si>
    <r>
      <t xml:space="preserve">O Perito avaliador de imóveis Declara que efectuou a avaliação de acordo com as exigências legais. </t>
    </r>
    <r>
      <rPr>
        <i/>
        <sz val="8"/>
        <color theme="1"/>
        <rFont val="Century Gothic"/>
        <family val="2"/>
      </rPr>
      <t>DL N.º 153/2015 de 14 de Setembro de 2015, Art.º 20 Ponto C) alínea c).</t>
    </r>
  </si>
  <si>
    <r>
      <t xml:space="preserve">← </t>
    </r>
    <r>
      <rPr>
        <b/>
        <u/>
        <sz val="8"/>
        <color rgb="FF0070C0"/>
        <rFont val="Century Gothic"/>
        <family val="2"/>
      </rPr>
      <t>NÃO APAGAR</t>
    </r>
  </si>
  <si>
    <r>
      <t xml:space="preserve">Utilizar o </t>
    </r>
    <r>
      <rPr>
        <i/>
        <sz val="8"/>
        <color rgb="FF0070C0"/>
        <rFont val="Century Gothic"/>
        <family val="2"/>
      </rPr>
      <t>link</t>
    </r>
    <r>
      <rPr>
        <sz val="8"/>
        <color rgb="FF0070C0"/>
        <rFont val="Century Gothic"/>
        <family val="2"/>
      </rPr>
      <t xml:space="preserve"> num </t>
    </r>
    <r>
      <rPr>
        <i/>
        <sz val="8"/>
        <color rgb="FF0070C0"/>
        <rFont val="Century Gothic"/>
        <family val="2"/>
      </rPr>
      <t xml:space="preserve">browser </t>
    </r>
    <r>
      <rPr>
        <sz val="8"/>
        <color rgb="FF0070C0"/>
        <rFont val="Century Gothic"/>
        <family val="2"/>
      </rPr>
      <t>para gerar a Planta de localização 1</t>
    </r>
  </si>
  <si>
    <r>
      <t xml:space="preserve">1 - Copiar o link apresentado na linha 630 para um </t>
    </r>
    <r>
      <rPr>
        <i/>
        <sz val="8"/>
        <color theme="1"/>
        <rFont val="Century Gothic"/>
        <family val="2"/>
      </rPr>
      <t>browser</t>
    </r>
  </si>
  <si>
    <r>
      <t xml:space="preserve">Utilizar o </t>
    </r>
    <r>
      <rPr>
        <i/>
        <sz val="8"/>
        <color rgb="FF0070C0"/>
        <rFont val="Century Gothic"/>
        <family val="2"/>
      </rPr>
      <t>link</t>
    </r>
    <r>
      <rPr>
        <sz val="8"/>
        <color rgb="FF0070C0"/>
        <rFont val="Century Gothic"/>
        <family val="2"/>
      </rPr>
      <t xml:space="preserve"> num </t>
    </r>
    <r>
      <rPr>
        <i/>
        <sz val="8"/>
        <color rgb="FF0070C0"/>
        <rFont val="Century Gothic"/>
        <family val="2"/>
      </rPr>
      <t xml:space="preserve">browser </t>
    </r>
    <r>
      <rPr>
        <sz val="8"/>
        <color rgb="FF0070C0"/>
        <rFont val="Century Gothic"/>
        <family val="2"/>
      </rPr>
      <t>para gerar a Planta de localização 2</t>
    </r>
  </si>
  <si>
    <r>
      <t xml:space="preserve">1 - Copiar o link apresentado na linha 660 para um </t>
    </r>
    <r>
      <rPr>
        <i/>
        <sz val="8"/>
        <color theme="1"/>
        <rFont val="Century Gothic"/>
        <family val="2"/>
      </rPr>
      <t>browser</t>
    </r>
  </si>
  <si>
    <t>está relacionada com a perda de valor provocada por causas económicas desfavoráveis, exteriores ao próprio ativo. A depreciação</t>
  </si>
  <si>
    <r>
      <t xml:space="preserve">Fundamentação da escolha do ou dos métodos de avaliação e descrição pormenorizada da sua aplicação.
</t>
    </r>
    <r>
      <rPr>
        <i/>
        <sz val="7"/>
        <color theme="1"/>
        <rFont val="Century Gothic"/>
        <family val="2"/>
      </rPr>
      <t>DL N.º 153/2015 de 14 de Setembro de 2015, Art.º 20 ponto B) alínea c).</t>
    </r>
  </si>
  <si>
    <r>
      <t xml:space="preserve"> Atualização </t>
    </r>
    <r>
      <rPr>
        <i/>
        <sz val="9"/>
        <color theme="1"/>
        <rFont val="Century Gothic"/>
        <family val="2"/>
      </rPr>
      <t>(Yield)</t>
    </r>
  </si>
  <si>
    <r>
      <t xml:space="preserve"> Capitalização</t>
    </r>
    <r>
      <rPr>
        <b/>
        <sz val="8"/>
        <color theme="1"/>
        <rFont val="Century Gothic"/>
        <family val="2"/>
      </rPr>
      <t xml:space="preserve"> </t>
    </r>
    <r>
      <rPr>
        <i/>
        <sz val="8"/>
        <color theme="1"/>
        <rFont val="Century Gothic"/>
        <family val="2"/>
      </rPr>
      <t>(Cap Rate)</t>
    </r>
  </si>
  <si>
    <r>
      <rPr>
        <b/>
        <sz val="11"/>
        <color theme="0"/>
        <rFont val="Calibri"/>
        <family val="2"/>
        <scheme val="minor"/>
      </rPr>
      <t xml:space="preserve">← Formato: </t>
    </r>
    <r>
      <rPr>
        <b/>
        <sz val="11"/>
        <color theme="0"/>
        <rFont val="Century Gothic"/>
        <family val="2"/>
      </rPr>
      <t>41.123456, -8.123456</t>
    </r>
  </si>
  <si>
    <t>Ver abaixo (linha 500)</t>
  </si>
  <si>
    <t>NÃO MEXER ATUALIZA AUTOMATICAMENTE!</t>
  </si>
  <si>
    <t>X</t>
  </si>
  <si>
    <r>
      <rPr>
        <b/>
        <u/>
        <sz val="10"/>
        <color theme="0"/>
        <rFont val="Century Gothic"/>
        <family val="2"/>
      </rPr>
      <t>Processos de Construção/Obras</t>
    </r>
    <r>
      <rPr>
        <sz val="10"/>
        <color theme="0"/>
        <rFont val="Century Gothic"/>
        <family val="2"/>
      </rPr>
      <t xml:space="preserve"> → OBRIGATÓRIO preenchimento da folha de obra na sheet "%obra_Orçamento", com base no orçamento fornecido, para acompanhamento dos trabalhos.</t>
    </r>
  </si>
  <si>
    <t>← inserir Assinatura aqui</t>
  </si>
  <si>
    <t>5) VM - Valor de Mercado</t>
  </si>
  <si>
    <t>VM - Valor de Mercado</t>
  </si>
  <si>
    <t>VVI - Valor de Venda Imediata = (VM x K) / (1+Tdes)^ t   e   K = 1 - (tc + n x tj)</t>
  </si>
  <si>
    <t>VM</t>
  </si>
  <si>
    <t>Valor de Mercado:</t>
  </si>
  <si>
    <t>VM a NOVO - Valor de Mercado a novo (A+B+C+D+E)</t>
  </si>
  <si>
    <t>Preencher de acordo com o VM</t>
  </si>
  <si>
    <t>O VM - Valor de Mercado estimado pressupõe que o imóvel irá ser transaccionado no mercado aberto sem qualquer tipo de condicionante ou pressão direta ou indireta dos seus intervenientes, assim como considera o bem livre de ónus, encargos ou de qualquer outra limitação.</t>
  </si>
  <si>
    <t>O VM atual fica condicionado à desocupação do fogo face à ocupação verificada aquando da visita.</t>
  </si>
  <si>
    <t>Caderneta Predial Atualizada</t>
  </si>
  <si>
    <t>Certidão da CRP Atualizada</t>
  </si>
  <si>
    <t>Vistoria de verificação da conclusão de obras</t>
  </si>
  <si>
    <r>
      <t xml:space="preserve">Observações
</t>
    </r>
    <r>
      <rPr>
        <i/>
        <sz val="11"/>
        <color indexed="8"/>
        <rFont val="Century Gothic"/>
        <family val="2"/>
      </rPr>
      <t>(Descrever)</t>
    </r>
  </si>
  <si>
    <t>ABC (m²)</t>
  </si>
  <si>
    <r>
      <t>Homogeneização Áreas</t>
    </r>
    <r>
      <rPr>
        <b/>
        <sz val="11"/>
        <color rgb="FF000000"/>
        <rFont val="Century Gothic"/>
        <family val="2"/>
      </rPr>
      <t xml:space="preserve"> (construção)</t>
    </r>
  </si>
  <si>
    <r>
      <rPr>
        <b/>
        <u/>
        <sz val="11"/>
        <color rgb="FF000000"/>
        <rFont val="Century Gothic"/>
        <family val="2"/>
      </rPr>
      <t>Homogeneização Áreas</t>
    </r>
    <r>
      <rPr>
        <b/>
        <sz val="11"/>
        <color indexed="8"/>
        <rFont val="Century Gothic"/>
        <family val="2"/>
      </rPr>
      <t xml:space="preserve"> (terreno)</t>
    </r>
  </si>
  <si>
    <r>
      <rPr>
        <b/>
        <sz val="8.5"/>
        <color theme="1"/>
        <rFont val="Century Gothic"/>
        <family val="2"/>
      </rPr>
      <t xml:space="preserve">HABITAÇÃO:
Área Bruta Privativa (Abp) </t>
    </r>
    <r>
      <rPr>
        <sz val="8.5"/>
        <color theme="1"/>
        <rFont val="Century Gothic"/>
        <family val="2"/>
      </rPr>
      <t>_ é a superfície total, medida pelo perímetro exterior e eixos das paredes ou outros elementos separadores dos edifícios ou da fracção, inclui varandas privativas, caves e sótãos privativos com utilização idêntica à do edifício ou da fracção.</t>
    </r>
  </si>
  <si>
    <r>
      <t xml:space="preserve">ESCRITÓRIOS:
Área bruta locável (Abl) _ </t>
    </r>
    <r>
      <rPr>
        <sz val="8.5"/>
        <color theme="1"/>
        <rFont val="Century Gothic"/>
        <family val="2"/>
      </rPr>
      <t xml:space="preserve">As áreas são calculadas incluindo as paredes externas e metade das paredes divisórias. A quota-parte das áreas comuns do piso, as instalações sanitárias e copas para uso exclusivo do utilizador são também incluídas. Excluímos escadas, elevadores e coretes.
</t>
    </r>
    <r>
      <rPr>
        <i/>
        <sz val="8.5"/>
        <color theme="1"/>
        <rFont val="Century Gothic"/>
        <family val="2"/>
      </rPr>
      <t>Importa referir que o cliente rejeitou as IPMS 3, contudo a norma portuguesa utilizada e definida como ABL, é bastante semelhante à Net Internal Area (the usable area within a building measured to the internal face of the perimeter walls at each floor level).</t>
    </r>
  </si>
  <si>
    <r>
      <t>LOJAS:
Área útil (Au) _</t>
    </r>
    <r>
      <rPr>
        <sz val="8.5"/>
        <color theme="1"/>
        <rFont val="Century Gothic"/>
        <family val="2"/>
      </rPr>
      <t xml:space="preserve"> As áreas são calculadas tendo por base sempre as paredes interiores, incluindo instalações sanitárias. Excluem-se escadas e pilares.</t>
    </r>
  </si>
  <si>
    <r>
      <t>ARMAZÉNS: 
Área bruta (Ab) _</t>
    </r>
    <r>
      <rPr>
        <sz val="8.5"/>
        <color theme="1"/>
        <rFont val="Century Gothic"/>
        <family val="2"/>
      </rPr>
      <t xml:space="preserve"> As áreas são calculadas tendo por base as paredes externas. As instalações sanitárias, copas e escritórios são também incluídos.</t>
    </r>
  </si>
  <si>
    <r>
      <t>UNIDADE HOTELEIRA:
Área Bruta Privativa (Abp) _</t>
    </r>
    <r>
      <rPr>
        <sz val="8.5"/>
        <color theme="1"/>
        <rFont val="Century Gothic"/>
        <family val="2"/>
      </rPr>
      <t xml:space="preserve"> é a superfície total, medida pelo perímetro exterior e eixos das paredes ou outros elementos separadores dos edifícios ou da fracção, inclui varandas privativas, caves e sótãos privativos com utilização idêntica à do edifício ou da fracção. </t>
    </r>
    <r>
      <rPr>
        <b/>
        <sz val="8.5"/>
        <color theme="1"/>
        <rFont val="Century Gothic"/>
        <family val="2"/>
      </rPr>
      <t xml:space="preserve">
Unidades de Alojamento _ </t>
    </r>
    <r>
      <rPr>
        <sz val="8.5"/>
        <color theme="1"/>
        <rFont val="Century Gothic"/>
        <family val="2"/>
      </rPr>
      <t xml:space="preserve">Define-se como uma unidade de alojamento, um quarto ou fração destinada a alojamento, que dispõe, no mínimo, de uma cama e de um vão de janela. Estas unidades podem constituir frações autónomas, ter mais que um piso, ter instalações sanitárias no seu interior (suite), e salas/quartos anexos, são impreterívelmente servidos das </t>
    </r>
    <r>
      <rPr>
        <i/>
        <sz val="8.5"/>
        <color theme="1"/>
        <rFont val="Century Gothic"/>
        <family val="2"/>
      </rPr>
      <t>anemities</t>
    </r>
    <r>
      <rPr>
        <sz val="8.5"/>
        <color theme="1"/>
        <rFont val="Century Gothic"/>
        <family val="2"/>
      </rPr>
      <t xml:space="preserve"> da unidade hoteleira onde se encontram inseridos.</t>
    </r>
  </si>
  <si>
    <r>
      <t>LOJA EM CENTRO COMERCIAL / SHOPPING:
Área bruta locável (Abl) _</t>
    </r>
    <r>
      <rPr>
        <sz val="8.5"/>
        <color theme="1"/>
        <rFont val="Century Gothic"/>
        <family val="2"/>
      </rPr>
      <t xml:space="preserve"> As áreas são calculadas incluindo as paredes externas e metade das paredes divisórias. As arrecadações / armazéns e copas no interior da loja são também incluídas. Excluem-se mezzanines efectuadas pelo inquilino. São excluídas quaisquer áreas de uso colectivo ou de circulação.</t>
    </r>
  </si>
  <si>
    <r>
      <rPr>
        <b/>
        <sz val="8.5"/>
        <color theme="1"/>
        <rFont val="Century Gothic"/>
        <family val="2"/>
      </rPr>
      <t>Locações / Arrendamentos</t>
    </r>
    <r>
      <rPr>
        <sz val="8.5"/>
        <color theme="1"/>
        <rFont val="Century Gothic"/>
        <family val="2"/>
      </rPr>
      <t xml:space="preserve">
Recomenda-se que seja sempre validada a nossa interpretação destes documentos por advogados, particularmente no caso de compra ou de empréstimos em que a propriedade é dada como garantia.</t>
    </r>
  </si>
  <si>
    <r>
      <rPr>
        <b/>
        <sz val="8.5"/>
        <color theme="1"/>
        <rFont val="Century Gothic"/>
        <family val="2"/>
      </rPr>
      <t>Custos de alienação, tributação e outros</t>
    </r>
    <r>
      <rPr>
        <sz val="8.5"/>
        <color theme="1"/>
        <rFont val="Century Gothic"/>
        <family val="2"/>
      </rPr>
      <t xml:space="preserve">
Não foram considerados custos de liquidação ou tributários que possam ocorrer em caso de alienação do imóvel, conforme disposto no ponto 35. do “Framework” das IVS. A propriedade é avaliada livre de quaisquer ónus ou encargos. Caso informação em contrário assume-se que a propriedade é comercializável. Assumimos também que não existe qualquer tipo de servidão, restrição ou outro ónus que possa afetar o Valor de Mercado do imóvel. Adicionalmente a nossa avaliação, no que aos custos de investimento diz respeito, é expressa com IVA.</t>
    </r>
  </si>
  <si>
    <r>
      <rPr>
        <b/>
        <sz val="8.5"/>
        <color theme="1"/>
        <rFont val="Century Gothic"/>
        <family val="2"/>
      </rPr>
      <t>Inspeções às Estruturas</t>
    </r>
    <r>
      <rPr>
        <sz val="8.5"/>
        <color theme="1"/>
        <rFont val="Century Gothic"/>
        <family val="2"/>
      </rPr>
      <t xml:space="preserve">
A menos que seja expressamente solicitado, não procedemos a inspeção técnica às estruturas, nem efetuamos testes a instalações elétricas, aquecimentos ou outros serviços, logo não podemos garantir que a propriedade se encontra livre de defeitos. Quaisquer defeitos aparentes ou avarias detetadas durante a nossa inspeção serão refletidos na nossa avaliação e assumimos que as partes não inspecionadas não revelam defeitos que nos forçassem a alterar o nosso relatório e avaliação.</t>
    </r>
  </si>
  <si>
    <r>
      <rPr>
        <b/>
        <sz val="8.5"/>
        <color theme="1"/>
        <rFont val="Century Gothic"/>
        <family val="2"/>
      </rPr>
      <t>Materiais Perigosos</t>
    </r>
    <r>
      <rPr>
        <sz val="8.5"/>
        <color theme="1"/>
        <rFont val="Century Gothic"/>
        <family val="2"/>
      </rPr>
      <t xml:space="preserve">
Normalmente não procedemos a investigações para determinar se no edifício foi construído ou alterado com utilização de materiais ou técnicas perigosas (incluindo por exemplo, betão com elevado teor de alumínio, cloreto de cálcio ou amianto). Salvo informação em contrário, a nossa avaliação baseia-se no suposto que tais materiais ou técnicas não foram utilizadas.</t>
    </r>
  </si>
  <si>
    <r>
      <rPr>
        <b/>
        <sz val="8.5"/>
        <color theme="1"/>
        <rFont val="Century Gothic"/>
        <family val="2"/>
      </rPr>
      <t>Condições do Local</t>
    </r>
    <r>
      <rPr>
        <sz val="8.5"/>
        <color theme="1"/>
        <rFont val="Century Gothic"/>
        <family val="2"/>
      </rPr>
      <t xml:space="preserve">
Não procedemos a investigações no local para determinar se as condições do solo ou serviços são as adequadas para o projetado, nem procedemos a qualquer inspeção arqueológica, ambiental ou geotécnica. Salvo informação em contrário, baseamos a nossa avaliação no suposto que todos estes aspetos foram os adequados para uma possível promoção do terreno, e que não se produzirão problemas que acarretem atrasos ou gastos extraordinários, durante o período de construção.</t>
    </r>
  </si>
  <si>
    <r>
      <rPr>
        <b/>
        <sz val="8.5"/>
        <color theme="1"/>
        <rFont val="Century Gothic"/>
        <family val="2"/>
      </rPr>
      <t>Levantamentos de condições de construção e estruturais</t>
    </r>
    <r>
      <rPr>
        <sz val="8.5"/>
        <color theme="1"/>
        <rFont val="Century Gothic"/>
        <family val="2"/>
      </rPr>
      <t xml:space="preserve">
Não foram efetuadas quaisquer diligências e investigações no local para determinar se as condições do solo e serviços são ou não adequadas e, mais ainda, não se efetuaram inspeções ambientais, arqueológicas ou geotécnicas. Caso indicação em contrário assumiu-se com base de que estes aspetos estão satisfatórios e que o subsolo do local se encontra livre de substâncias perigosas.
Assumiu-se que a propriedade não foi, nem nunca foi, alvo de qualquer utilização que a contaminasse ou com potencial para a contaminar, salvo indicação em contrário. Não se investigou os usos, presentes ou passados, dados à propriedade ou qualquer terreno adjacente ou perto da mesma, de forma a determinar se estes usos podem resultar numa potencial contaminação e assumindo-se que este não é o caso.
Ressalve-se o facto de que, caso exista qualquer tipo de contaminação em terrenos vizinhos, o valor da propriedade reportado neste relatório poderá diminuir. O mesmo acontecerá caso os imóveis vizinhos tenham sido ou estejam a ser usados de alguma forma que possa contribuir para a sua contaminação.</t>
    </r>
  </si>
  <si>
    <r>
      <rPr>
        <b/>
        <sz val="8.5"/>
        <color theme="1"/>
        <rFont val="Century Gothic"/>
        <family val="2"/>
      </rPr>
      <t>Contaminação Ambiental</t>
    </r>
    <r>
      <rPr>
        <sz val="8.5"/>
        <color theme="1"/>
        <rFont val="Century Gothic"/>
        <family val="2"/>
      </rPr>
      <t xml:space="preserve">
A não ser que nos seja expressamente requerido, não procedemos a estudos meio-ambientais, para determinar se as instalações ou o terreno estão ou tenham estado contaminados. Assim, baseamos a nossa avaliação no pressuposto de que a propriedade não está afetada por nenhum tipo de contaminação ambiental. Não obstante, no caso de subsequentemente verificarmos nas nossas inspeções que existe probabilidade de contaminação em qualquer das propriedades ou terrenos adjacentes, este facto será expressamente indicado no relatório.</t>
    </r>
  </si>
  <si>
    <r>
      <rPr>
        <b/>
        <sz val="8.5"/>
        <color theme="1"/>
        <rFont val="Century Gothic"/>
        <family val="2"/>
      </rPr>
      <t>Instalações fixas e Maquinaria</t>
    </r>
    <r>
      <rPr>
        <sz val="8.5"/>
        <color theme="1"/>
        <rFont val="Century Gothic"/>
        <family val="2"/>
      </rPr>
      <t xml:space="preserve">
Assumimos que todas as instalações fixas e máquinas e a sua instalação cumprem a legislação relevante da UE.</t>
    </r>
  </si>
  <si>
    <r>
      <rPr>
        <b/>
        <sz val="8.5"/>
        <color theme="1"/>
        <rFont val="Century Gothic"/>
        <family val="2"/>
      </rPr>
      <t>Goodwill, Fixtures and Fittings</t>
    </r>
    <r>
      <rPr>
        <sz val="8.5"/>
        <color theme="1"/>
        <rFont val="Century Gothic"/>
        <family val="2"/>
      </rPr>
      <t xml:space="preserve">
Excluem-se as valorizações de qualquer valor adicional atribuível a goodwill, ou a instalações e equipamentos que só são de valor in situ para com a presente ocupação e ocupante.</t>
    </r>
  </si>
  <si>
    <r>
      <rPr>
        <b/>
        <sz val="8.5"/>
        <color theme="1"/>
        <rFont val="Century Gothic"/>
        <family val="2"/>
      </rPr>
      <t>Interpretação Legal</t>
    </r>
    <r>
      <rPr>
        <sz val="8.5"/>
        <color theme="1"/>
        <rFont val="Century Gothic"/>
        <family val="2"/>
      </rPr>
      <t xml:space="preserve">
Qualquer interpretação de documentos ou pressupostos de carácter legal é efetuada enquanto consultores de avaliação, devendo qualquer questão legal que influencie a valorização do imóvel ser verificada por um profissional qualificado na respetiva matéria.</t>
    </r>
  </si>
  <si>
    <r>
      <rPr>
        <b/>
        <sz val="8.5"/>
        <color theme="1"/>
        <rFont val="Century Gothic"/>
        <family val="2"/>
      </rPr>
      <t>Contratação</t>
    </r>
    <r>
      <rPr>
        <sz val="8.5"/>
        <color theme="1"/>
        <rFont val="Century Gothic"/>
        <family val="2"/>
      </rPr>
      <t xml:space="preserve">
Refletimos na nossa apreciação geral a apreciação que os potenciais compradores ou proprietários têm da situação financeira dos inquilinos. No entanto, não se realizaram investigações detalhadas sobre a capacidade financeira dos inquilinos, exceto quando indicado especificamente, e assumimos, salvo indicação em contrário, que em todos os casos não há atrasos significativos de pagamento e que eles são capazes de satisfazer as suas obrigações nos termos do contrato de arrendamento e acordos realizados.</t>
    </r>
  </si>
  <si>
    <r>
      <rPr>
        <b/>
        <sz val="8.5"/>
        <color theme="1"/>
        <rFont val="Century Gothic"/>
        <family val="2"/>
      </rPr>
      <t>Segurança do Empréstimo</t>
    </r>
    <r>
      <rPr>
        <sz val="8.5"/>
        <color theme="1"/>
        <rFont val="Century Gothic"/>
        <family val="2"/>
      </rPr>
      <t xml:space="preserve">
Qualquer comentário relativo à adequação da propriedade como garantia de hipotecária, é relativo ao imóvel per si. A determinação do grau de adequação do capital e da renda para cobrir o empréstimo é da responsabilidade do credor tendo em conta os termos do empréstimo.</t>
    </r>
  </si>
  <si>
    <r>
      <rPr>
        <b/>
        <sz val="8.5"/>
        <color theme="1"/>
        <rFont val="Century Gothic"/>
        <family val="2"/>
      </rPr>
      <t>Dividas Pendentes</t>
    </r>
    <r>
      <rPr>
        <sz val="8.5"/>
        <color theme="1"/>
        <rFont val="Century Gothic"/>
        <family val="2"/>
      </rPr>
      <t xml:space="preserve">
No caso da propriedade estar em fase de construção ou ter sido recentemente concluída, não tomamos em consideração qualquer divida contraída e ainda não liquidada relativa a obras de construção, partes contratadas ou qualquer membro da equipa profissional.</t>
    </r>
  </si>
  <si>
    <r>
      <rPr>
        <b/>
        <sz val="8.5"/>
        <color theme="1"/>
        <rFont val="Century Gothic"/>
        <family val="2"/>
      </rPr>
      <t>Subcontratados</t>
    </r>
    <r>
      <rPr>
        <sz val="8.5"/>
        <color theme="1"/>
        <rFont val="Century Gothic"/>
        <family val="2"/>
      </rPr>
      <t xml:space="preserve">
Há circunstâncias em que podemos instruir subcontratados. É nossa política normal acordar esse mesmo compromisso com o nosso cliente de forma antecipada. Temos o dever de cuidar e garantir que, na prestação de serviços, os subcontratados atendem a nossos próprios padrões de qualidade e exigência.</t>
    </r>
  </si>
  <si>
    <r>
      <rPr>
        <b/>
        <sz val="8.5"/>
        <color theme="1"/>
        <rFont val="Century Gothic"/>
        <family val="2"/>
      </rPr>
      <t>Valor de Seguro</t>
    </r>
    <r>
      <rPr>
        <sz val="8.5"/>
        <color theme="1"/>
        <rFont val="Century Gothic"/>
        <family val="2"/>
      </rPr>
      <t xml:space="preserve">
Se aplicável, o valor para seguro calculado representa a nossa estimativa dos custos de substituição da construção, sendo que este valor deverá ser entendido como uma orientação para o estabelecimento do montante de seguro do imóvel.</t>
    </r>
  </si>
  <si>
    <r>
      <rPr>
        <b/>
        <sz val="8.5"/>
        <color theme="1"/>
        <rFont val="Century Gothic"/>
        <family val="2"/>
      </rPr>
      <t>Comparáveis de Mercado</t>
    </r>
    <r>
      <rPr>
        <sz val="8.5"/>
        <color theme="1"/>
        <rFont val="Century Gothic"/>
        <family val="2"/>
      </rPr>
      <t xml:space="preserve">
As informações de comparáveis/prospeção de mercado incluídas no nosso relatório, são baseadas nas nossas pesquisas informais cuja precisão não pode ser garantida. Contudo, assume-se que todas as informações referidas são na generalidade exatas. Salvo indicação em contrário não se procedeu a qualquer inspeção de comparáveis.</t>
    </r>
  </si>
  <si>
    <r>
      <rPr>
        <b/>
        <sz val="8.5"/>
        <color theme="1"/>
        <rFont val="Century Gothic"/>
        <family val="2"/>
      </rPr>
      <t>Responsabilidade</t>
    </r>
    <r>
      <rPr>
        <sz val="8.5"/>
        <color theme="1"/>
        <rFont val="Century Gothic"/>
        <family val="2"/>
      </rPr>
      <t xml:space="preserve">
A avaliação é confidencial e dirigida ao cliente identificado no âmbito dos efeitos pretendidos. A responsabilidade não será posteriormente alargada a outras partes, salvo com base em instruções escritas e acordadas, o que poderá incorrer em custos adicionais.</t>
    </r>
  </si>
  <si>
    <r>
      <rPr>
        <b/>
        <sz val="8.5"/>
        <color theme="1"/>
        <rFont val="Century Gothic"/>
        <family val="2"/>
      </rPr>
      <t>Divulgação e Publicação</t>
    </r>
    <r>
      <rPr>
        <sz val="8.5"/>
        <color theme="1"/>
        <rFont val="Century Gothic"/>
        <family val="2"/>
      </rPr>
      <t xml:space="preserve">
Toda ou parte da avaliação, relatório/certificado ou qualquer referência a eles não poderá ser incluída em documentos publicados, circulares ou declarações, nem divulgada de outra forma qualquer sem a nossa autorização prévia por escrito acerca da forma e contexto em que podem aparecer. A divulgação da opinião do valor do imóvel a terceiros que não os destinatários do nosso relatório, obrigará sempre a divulgação das bases de valor e principais pressupostos da avaliação.</t>
    </r>
  </si>
  <si>
    <r>
      <rPr>
        <b/>
        <sz val="8.5"/>
        <color theme="1"/>
        <rFont val="Century Gothic"/>
        <family val="2"/>
      </rPr>
      <t>Jurisdição</t>
    </r>
    <r>
      <rPr>
        <sz val="8.5"/>
        <color theme="1"/>
        <rFont val="Century Gothic"/>
        <family val="2"/>
      </rPr>
      <t xml:space="preserve">
A Lei Portuguesa é aplicável em todos os aspetos referentes à avaliação e ao acordo com o cliente, devendo ter sido considerada como feita em Portugal. Em caso de litígio relacionado com a avaliação o cliente e um qualquer terceiro que use a avaliação, serão submetidos à justiça dos Tribunais Portugueses. Esta será aplicada sempre que a propriedade ou o cliente é localizado ou o aconselhamento é prestado.</t>
    </r>
  </si>
  <si>
    <r>
      <rPr>
        <b/>
        <sz val="8.5"/>
        <color theme="1"/>
        <rFont val="Century Gothic"/>
        <family val="2"/>
      </rPr>
      <t>Procedimentos de reclamações</t>
    </r>
    <r>
      <rPr>
        <sz val="8.5"/>
        <color theme="1"/>
        <rFont val="Century Gothic"/>
        <family val="2"/>
      </rPr>
      <t xml:space="preserve">
Uma vez que a </t>
    </r>
    <r>
      <rPr>
        <b/>
        <sz val="9"/>
        <color theme="3" tint="-0.249977111117893"/>
        <rFont val="Century Gothic"/>
        <family val="2"/>
      </rPr>
      <t>gesvalt®</t>
    </r>
    <r>
      <rPr>
        <sz val="8.5"/>
        <color theme="1"/>
        <rFont val="Century Gothic"/>
        <family val="2"/>
      </rPr>
      <t xml:space="preserve"> é uma empresa registada e regulada pelo RICS, esta possui um procedimento para tratamento de reclamações que poderá ser disponibilizado ao cliente caso seja solicitado. Importa ainda referir que, e como exigido pela Legislação Portuguesa, encontra-se à disposição dos clientes, na nossa sede, o Livro de Reclamações.</t>
    </r>
  </si>
  <si>
    <r>
      <rPr>
        <b/>
        <sz val="8.5"/>
        <color theme="1"/>
        <rFont val="Century Gothic"/>
        <family val="2"/>
      </rPr>
      <t>Bases de Avaliação</t>
    </r>
    <r>
      <rPr>
        <sz val="8.5"/>
        <color theme="1"/>
        <rFont val="Century Gothic"/>
        <family val="2"/>
      </rPr>
      <t xml:space="preserve">
Os nossos relatórios mencionam o propósito da avaliação e, a menos que outro seja acordado, as bases de avaliação são as definidas no RICS Valuation - Professional Standards Manual. Todas as definições das bases de avaliação por nós adoptadas encontram-se indicadas seguidamente no nosso relatório.</t>
    </r>
  </si>
  <si>
    <r>
      <rPr>
        <b/>
        <i/>
        <u/>
        <sz val="8.5"/>
        <color theme="1"/>
        <rFont val="Century Gothic"/>
        <family val="2"/>
      </rPr>
      <t>Método de mercado ou comparativo</t>
    </r>
    <r>
      <rPr>
        <sz val="8.5"/>
        <color theme="1"/>
        <rFont val="Century Gothic"/>
        <family val="2"/>
      </rPr>
      <t xml:space="preserve">
</t>
    </r>
    <r>
      <rPr>
        <sz val="8"/>
        <color theme="1"/>
        <rFont val="Century Gothic"/>
        <family val="2"/>
      </rPr>
      <t>é baseado na comparação da informação disponível quanto ao preço do ativo em questão com a de outros ativos semelhantes ou idênticos, comparando transações de mercado do mesmo tipo de ativo, ou de ativos muito semelhantes, num determinado período de tempo. Consiste na avaliação do imóvel por comparação, ou seja, em função de transações e/ou propostas efetivas de aquisição relativamente a imóveis com idênticas características físicas e funcionais, cuja localização se insira numa mesma área do mercado imobiliário. A utilização deste método requer a existência duma amostra representativa e credível em termos de transações e/ou propostas efetivas de aquisição que não se apresentem desfasadas relativamente ao momento de avaliação.</t>
    </r>
  </si>
  <si>
    <r>
      <rPr>
        <b/>
        <i/>
        <u/>
        <sz val="8.5"/>
        <color theme="1"/>
        <rFont val="Century Gothic"/>
        <family val="2"/>
      </rPr>
      <t xml:space="preserve">Método do rendimento </t>
    </r>
    <r>
      <rPr>
        <sz val="8.5"/>
        <color theme="1"/>
        <rFont val="Century Gothic"/>
        <family val="2"/>
      </rPr>
      <t xml:space="preserve">
</t>
    </r>
    <r>
      <rPr>
        <sz val="8"/>
        <color theme="1"/>
        <rFont val="Century Gothic"/>
        <family val="2"/>
      </rPr>
      <t>baseia-se na capitalização ou conversão de rendimentos correntes ou futuros (cash-flows), que podem tomar variadas formas, de forma a produzir um único valor atual. Dentro das formas assumidas, tanto a capitalização de um rendimento convencional com base no mercado, como o desconto de uma determinada projeção de rendimento poderão ser ambos considerados apropriados, dependendo do tipo de ativo e se abordagem seria adotada por participantes de mercado. Consiste na determinação do valor do imóvel mediante o quociente entre a renda anual efetiva ou previsivelmente libertada, líquida de encargos de conservação e manutenção, e uma taxa de remuneração adequada às suas características e ao nível de risco do investimento, face às condições gerais do mercado imobiliário no momento da avaliação.</t>
    </r>
  </si>
  <si>
    <r>
      <rPr>
        <b/>
        <i/>
        <u/>
        <sz val="8.5"/>
        <color theme="1"/>
        <rFont val="Century Gothic"/>
        <family val="2"/>
      </rPr>
      <t>Método do custo</t>
    </r>
    <r>
      <rPr>
        <sz val="8.5"/>
        <color theme="1"/>
        <rFont val="Century Gothic"/>
        <family val="2"/>
      </rPr>
      <t xml:space="preserve">
</t>
    </r>
    <r>
      <rPr>
        <sz val="8"/>
        <color theme="1"/>
        <rFont val="Century Gothic"/>
        <family val="2"/>
      </rPr>
      <t>Baseia-se no princípio económico de que um comprador não pagará mais por um ativo que o custo para obter um ativo de igual utilidade, seja por compra ou construção. Consiste na determinação do valor do imóvel através da soma entre o valor de mercado do terreno e de todos os custos necessários para a construção de um imóvel com as mesmas características físicas e funcionais. Na determinação do valor final do imóvel, devem ser consideradas, designadamente, a depreciação em função da sua antiguidade, estado de conservação e estimativa de vida útil, bem como as margens de lucro requeridas e encargos inerentes à edificação do ativo.</t>
    </r>
  </si>
  <si>
    <r>
      <rPr>
        <b/>
        <i/>
        <u/>
        <sz val="8.5"/>
        <color theme="1"/>
        <rFont val="Century Gothic"/>
        <family val="2"/>
      </rPr>
      <t xml:space="preserve">Método Residual </t>
    </r>
    <r>
      <rPr>
        <sz val="8.5"/>
        <color theme="1"/>
        <rFont val="Century Gothic"/>
        <family val="2"/>
      </rPr>
      <t xml:space="preserve">
O Método Residual, que é um híbrido do Método de mercado, do rendimento e do custo. Baseia-se no 'Valor bruto da promoção concluída', deduzindo os custos de desenvolvimento e o retorno do promotor para chegar ao valor residual do ativo. O Valor estimado implica a verificação de todas as fases de implementação do projeto imobiliário e de acordo com todos os pressupostos assumidos para a realização da análise do presente DCF, pelo que, quaisquer alterações às condições que influenciam a análise efetuada implicam a revisão dos valores de avaliação estimados. A presente avaliação foi efetuada a preços constantes.  Estimámos os custos diretos (hard costs) e indiretos (soft costs) com recurso ao Método do Custo de acordo com a nossa experiência e conhecimento do mercado e enquadramento local. Relativamente ao Valor Potencial do projeto após a sua edificabilidade, recorremos Método de mercado ou comparativo.</t>
    </r>
  </si>
  <si>
    <r>
      <rPr>
        <b/>
        <i/>
        <u/>
        <sz val="8.5"/>
        <color theme="1"/>
        <rFont val="Century Gothic"/>
        <family val="2"/>
      </rPr>
      <t>Valor de Mercado - Market Value</t>
    </r>
    <r>
      <rPr>
        <sz val="8.5"/>
        <color theme="1"/>
        <rFont val="Century Gothic"/>
        <family val="2"/>
      </rPr>
      <t xml:space="preserve">
</t>
    </r>
    <r>
      <rPr>
        <i/>
        <sz val="8.5"/>
        <color theme="1"/>
        <rFont val="Century Gothic"/>
        <family val="2"/>
      </rPr>
      <t>“estimativa do montante mais provável pelo qual, à data da avaliação, um ativo ou um passivo, após um período adequado de comercialização, poderá ser transacionado entre um vendedor e um comprador decididos, em que ambas as partes atuaram de forma esclarecida e prudente, e sem coação.” (IVS 104)</t>
    </r>
  </si>
  <si>
    <r>
      <rPr>
        <b/>
        <i/>
        <u/>
        <sz val="8.5"/>
        <color theme="1"/>
        <rFont val="Century Gothic"/>
        <family val="2"/>
      </rPr>
      <t>Renda de Mercado</t>
    </r>
    <r>
      <rPr>
        <sz val="8.5"/>
        <color theme="1"/>
        <rFont val="Century Gothic"/>
        <family val="2"/>
      </rPr>
      <t xml:space="preserve">
</t>
    </r>
    <r>
      <rPr>
        <i/>
        <sz val="8.5"/>
        <color theme="1"/>
        <rFont val="Century Gothic"/>
        <family val="2"/>
      </rPr>
      <t>“a estimativa do montante mais provável pelo qual, à data da avaliação, o direito real de uma propriedade, após um período adequado de comercialização, poderá ser arrendado/locado entre um senhorio/locador e um arrendatário/locatário decididos, em que ambas as partes atuaram de forma esclarecida, prudente e sem coação.” (IVS 104)</t>
    </r>
  </si>
  <si>
    <r>
      <rPr>
        <b/>
        <i/>
        <u/>
        <sz val="8.5"/>
        <color theme="1"/>
        <rFont val="Century Gothic"/>
        <family val="2"/>
      </rPr>
      <t>Valor de investimento</t>
    </r>
    <r>
      <rPr>
        <sz val="8.5"/>
        <color theme="1"/>
        <rFont val="Century Gothic"/>
        <family val="2"/>
      </rPr>
      <t xml:space="preserve">
</t>
    </r>
    <r>
      <rPr>
        <i/>
        <sz val="8.5"/>
        <color theme="1"/>
        <rFont val="Century Gothic"/>
        <family val="2"/>
      </rPr>
      <t>“o valor de um ativo para o seu proprietário, ou para um potencial proprietário, para investimento individual ou objetivos operacionais.” (IVS 104)</t>
    </r>
  </si>
  <si>
    <r>
      <rPr>
        <b/>
        <i/>
        <u/>
        <sz val="8.5"/>
        <color theme="1"/>
        <rFont val="Century Gothic"/>
        <family val="2"/>
      </rPr>
      <t>Justo valor - Valor equitativo</t>
    </r>
    <r>
      <rPr>
        <sz val="8.5"/>
        <color theme="1"/>
        <rFont val="Century Gothic"/>
        <family val="2"/>
      </rPr>
      <t xml:space="preserve">
</t>
    </r>
    <r>
      <rPr>
        <i/>
        <sz val="8.5"/>
        <color theme="1"/>
        <rFont val="Century Gothic"/>
        <family val="2"/>
      </rPr>
      <t>“O preço que seria recebido para vender um ativo ou pago para transferir um passivo, numa transação ordenada entre participantes do mercado à data da medição.” (definição adotada pelo International Accounting Standards Board (IASB) em IFRS 13)</t>
    </r>
  </si>
  <si>
    <r>
      <rPr>
        <b/>
        <i/>
        <u/>
        <sz val="8.5"/>
        <color theme="1"/>
        <rFont val="Century Gothic"/>
        <family val="2"/>
      </rPr>
      <t>Pressupostos especiais</t>
    </r>
    <r>
      <rPr>
        <sz val="8.5"/>
        <color theme="1"/>
        <rFont val="Century Gothic"/>
        <family val="2"/>
      </rPr>
      <t xml:space="preserve">
</t>
    </r>
    <r>
      <rPr>
        <i/>
        <sz val="8.5"/>
        <color theme="1"/>
        <rFont val="Century Gothic"/>
        <family val="2"/>
      </rPr>
      <t>Um pressuposto especial é assumido pelo avaliador sempre que um pressuposto ou assume factos que diferem dos factos reais existentes na data de avaliação, ou que não seria assumido por um participante típico do mercado numa transação à data de avaliação.</t>
    </r>
  </si>
  <si>
    <r>
      <rPr>
        <b/>
        <sz val="8"/>
        <color theme="1"/>
        <rFont val="Century Gothic"/>
        <family val="2"/>
      </rPr>
      <t xml:space="preserve">Occ: </t>
    </r>
    <r>
      <rPr>
        <i/>
        <sz val="8"/>
        <color theme="1"/>
        <rFont val="Century Gothic"/>
        <family val="2"/>
      </rPr>
      <t>Occupancy</t>
    </r>
    <r>
      <rPr>
        <sz val="8"/>
        <color theme="1"/>
        <rFont val="Century Gothic"/>
        <family val="2"/>
      </rPr>
      <t xml:space="preserve"> (Taxa de Ocupação)</t>
    </r>
    <r>
      <rPr>
        <b/>
        <sz val="8"/>
        <color theme="1"/>
        <rFont val="Century Gothic"/>
        <family val="2"/>
      </rPr>
      <t xml:space="preserve">
GOP: </t>
    </r>
    <r>
      <rPr>
        <i/>
        <sz val="8"/>
        <color theme="1"/>
        <rFont val="Century Gothic"/>
        <family val="2"/>
      </rPr>
      <t>Gross Operating Profit</t>
    </r>
    <r>
      <rPr>
        <sz val="8"/>
        <color theme="1"/>
        <rFont val="Century Gothic"/>
        <family val="2"/>
      </rPr>
      <t xml:space="preserve"> (resultado antes de obrigações fixas)</t>
    </r>
    <r>
      <rPr>
        <b/>
        <sz val="8"/>
        <color theme="1"/>
        <rFont val="Century Gothic"/>
        <family val="2"/>
      </rPr>
      <t xml:space="preserve">
NOI: </t>
    </r>
    <r>
      <rPr>
        <i/>
        <sz val="8"/>
        <color theme="1"/>
        <rFont val="Century Gothic"/>
        <family val="2"/>
      </rPr>
      <t>Net Operating Income</t>
    </r>
    <r>
      <rPr>
        <sz val="8"/>
        <color theme="1"/>
        <rFont val="Century Gothic"/>
        <family val="2"/>
      </rPr>
      <t xml:space="preserve"> (resultado líquido operacional)</t>
    </r>
    <r>
      <rPr>
        <b/>
        <sz val="8"/>
        <color theme="1"/>
        <rFont val="Century Gothic"/>
        <family val="2"/>
      </rPr>
      <t xml:space="preserve">
EBITDA: </t>
    </r>
    <r>
      <rPr>
        <i/>
        <sz val="8"/>
        <color theme="1"/>
        <rFont val="Century Gothic"/>
        <family val="2"/>
      </rPr>
      <t>Earnings Before Interest, Taxes, Depreciation and Amortization</t>
    </r>
    <r>
      <rPr>
        <sz val="8"/>
        <color theme="1"/>
        <rFont val="Century Gothic"/>
        <family val="2"/>
      </rPr>
      <t xml:space="preserve"> (lucro antes de juros, impostos, depreciação e amortização)</t>
    </r>
  </si>
  <si>
    <r>
      <rPr>
        <b/>
        <sz val="8"/>
        <color theme="1"/>
        <rFont val="Century Gothic"/>
        <family val="2"/>
      </rPr>
      <t xml:space="preserve">Occ: </t>
    </r>
    <r>
      <rPr>
        <i/>
        <sz val="8"/>
        <color theme="1"/>
        <rFont val="Century Gothic"/>
        <family val="2"/>
      </rPr>
      <t>Occupancy</t>
    </r>
    <r>
      <rPr>
        <sz val="8"/>
        <color theme="1"/>
        <rFont val="Century Gothic"/>
        <family val="2"/>
      </rPr>
      <t xml:space="preserve"> (Taxa de Ocupação)</t>
    </r>
    <r>
      <rPr>
        <b/>
        <sz val="8"/>
        <color theme="1"/>
        <rFont val="Century Gothic"/>
        <family val="2"/>
      </rPr>
      <t xml:space="preserve">
F&amp;B: </t>
    </r>
    <r>
      <rPr>
        <i/>
        <sz val="8"/>
        <color theme="1"/>
        <rFont val="Century Gothic"/>
        <family val="2"/>
      </rPr>
      <t xml:space="preserve">Food and Beverage </t>
    </r>
    <r>
      <rPr>
        <sz val="8"/>
        <color theme="1"/>
        <rFont val="Century Gothic"/>
        <family val="2"/>
      </rPr>
      <t>(Alimentação e Bebidas)</t>
    </r>
    <r>
      <rPr>
        <b/>
        <sz val="8"/>
        <color theme="1"/>
        <rFont val="Century Gothic"/>
        <family val="2"/>
      </rPr>
      <t xml:space="preserve">
REVPAR: </t>
    </r>
    <r>
      <rPr>
        <i/>
        <sz val="8"/>
        <color theme="1"/>
        <rFont val="Century Gothic"/>
        <family val="2"/>
      </rPr>
      <t>REVenue Per Available Room</t>
    </r>
    <r>
      <rPr>
        <sz val="8"/>
        <color theme="1"/>
        <rFont val="Century Gothic"/>
        <family val="2"/>
      </rPr>
      <t xml:space="preserve"> (Receita Por Quarto Disponível)</t>
    </r>
    <r>
      <rPr>
        <b/>
        <sz val="8"/>
        <color theme="1"/>
        <rFont val="Century Gothic"/>
        <family val="2"/>
      </rPr>
      <t xml:space="preserve">
GOP: </t>
    </r>
    <r>
      <rPr>
        <i/>
        <sz val="8"/>
        <color theme="1"/>
        <rFont val="Century Gothic"/>
        <family val="2"/>
      </rPr>
      <t>Gross Operating Profit</t>
    </r>
    <r>
      <rPr>
        <sz val="8"/>
        <color theme="1"/>
        <rFont val="Century Gothic"/>
        <family val="2"/>
      </rPr>
      <t xml:space="preserve"> (resultado antes de obrigações fixas)</t>
    </r>
    <r>
      <rPr>
        <b/>
        <sz val="8"/>
        <color theme="1"/>
        <rFont val="Century Gothic"/>
        <family val="2"/>
      </rPr>
      <t xml:space="preserve">
NOI: </t>
    </r>
    <r>
      <rPr>
        <i/>
        <sz val="8"/>
        <color theme="1"/>
        <rFont val="Century Gothic"/>
        <family val="2"/>
      </rPr>
      <t>Net Operating Income</t>
    </r>
    <r>
      <rPr>
        <sz val="8"/>
        <color theme="1"/>
        <rFont val="Century Gothic"/>
        <family val="2"/>
      </rPr>
      <t xml:space="preserve"> (resultado líquido operacional)</t>
    </r>
    <r>
      <rPr>
        <b/>
        <sz val="8"/>
        <color theme="1"/>
        <rFont val="Century Gothic"/>
        <family val="2"/>
      </rPr>
      <t xml:space="preserve">
EBITDA: </t>
    </r>
    <r>
      <rPr>
        <i/>
        <sz val="8"/>
        <color theme="1"/>
        <rFont val="Century Gothic"/>
        <family val="2"/>
      </rPr>
      <t>Earnings Before Interest, Taxes, Depreciation and Amortization</t>
    </r>
    <r>
      <rPr>
        <sz val="8"/>
        <color theme="1"/>
        <rFont val="Century Gothic"/>
        <family val="2"/>
      </rPr>
      <t xml:space="preserve"> (lucro antes de juros, impostos, depreciação e amortização)</t>
    </r>
  </si>
  <si>
    <r>
      <t xml:space="preserve">RECEITAS:
Receitas de alojamento: </t>
    </r>
    <r>
      <rPr>
        <sz val="8"/>
        <color theme="1"/>
        <rFont val="Century Gothic"/>
        <family val="2"/>
      </rPr>
      <t>receita da venda dos quartos, deduzidas as taxas de serviço, pequeno-almoço e descontos.</t>
    </r>
    <r>
      <rPr>
        <b/>
        <sz val="8"/>
        <color theme="1"/>
        <rFont val="Century Gothic"/>
        <family val="2"/>
      </rPr>
      <t xml:space="preserve">
Receitas de alimentação e bebidas (F&amp;B): </t>
    </r>
    <r>
      <rPr>
        <sz val="8"/>
        <color theme="1"/>
        <rFont val="Century Gothic"/>
        <family val="2"/>
      </rPr>
      <t xml:space="preserve">incluem as receitas com a venda de alimentos extra ao pequeno-almoço, isto é, </t>
    </r>
    <r>
      <rPr>
        <i/>
        <sz val="8"/>
        <color theme="1"/>
        <rFont val="Century Gothic"/>
        <family val="2"/>
      </rPr>
      <t>room service</t>
    </r>
    <r>
      <rPr>
        <sz val="8"/>
        <color theme="1"/>
        <rFont val="Century Gothic"/>
        <family val="2"/>
      </rPr>
      <t>, bebidas no Bar da unidade Hoteleira e outras bebidas alcoólicas e não alcoólicas entre outros.</t>
    </r>
    <r>
      <rPr>
        <b/>
        <sz val="8"/>
        <color theme="1"/>
        <rFont val="Century Gothic"/>
        <family val="2"/>
      </rPr>
      <t xml:space="preserve">
Business Center / Salas Conferência:</t>
    </r>
    <r>
      <rPr>
        <sz val="8"/>
        <color theme="1"/>
        <rFont val="Century Gothic"/>
        <family val="2"/>
      </rPr>
      <t xml:space="preserve"> incluem aluguer de salas de reunião e equipamentos para eventos.</t>
    </r>
    <r>
      <rPr>
        <b/>
        <sz val="8"/>
        <color theme="1"/>
        <rFont val="Century Gothic"/>
        <family val="2"/>
      </rPr>
      <t xml:space="preserve">
Outros Departamentos Operacionais:</t>
    </r>
    <r>
      <rPr>
        <sz val="8"/>
        <color theme="1"/>
        <rFont val="Century Gothic"/>
        <family val="2"/>
      </rPr>
      <t xml:space="preserve"> incluem as receitas de serviços como lavandaria, </t>
    </r>
    <r>
      <rPr>
        <i/>
        <sz val="8"/>
        <color theme="1"/>
        <rFont val="Century Gothic"/>
        <family val="2"/>
      </rPr>
      <t>pay TV</t>
    </r>
    <r>
      <rPr>
        <sz val="8"/>
        <color theme="1"/>
        <rFont val="Century Gothic"/>
        <family val="2"/>
      </rPr>
      <t>, aluguer de lojas e vitrines, receitas cambiais, concessões, comissões de aluguer de viaturas, estacionamento, etc..</t>
    </r>
  </si>
  <si>
    <r>
      <t>CUSTOS E DESPESAS:
_Custos e Despesas Departamentais:
Despesas com alojamento:</t>
    </r>
    <r>
      <rPr>
        <sz val="8"/>
        <color theme="1"/>
        <rFont val="Century Gothic"/>
        <family val="2"/>
      </rPr>
      <t xml:space="preserve"> incluem salários e encargos da recepção, reservas e portaria. Inclui ainda material de limpeza, lavandaria, enxoval, amenidades para hóspedes, uniformes, despesas com reservas, comissão aos agentes de viagens, etc.
</t>
    </r>
    <r>
      <rPr>
        <b/>
        <sz val="8"/>
        <color theme="1"/>
        <rFont val="Century Gothic"/>
        <family val="2"/>
      </rPr>
      <t xml:space="preserve">Despesas com alimentação e bebidas (F&amp;B): </t>
    </r>
    <r>
      <rPr>
        <sz val="8"/>
        <color theme="1"/>
        <rFont val="Century Gothic"/>
        <family val="2"/>
      </rPr>
      <t xml:space="preserve">incluem os custos diretos de alimentos e bebidas, os salários e encargos da cozinha, Bar da unidade Hoteleira e </t>
    </r>
    <r>
      <rPr>
        <i/>
        <sz val="8"/>
        <color theme="1"/>
        <rFont val="Century Gothic"/>
        <family val="2"/>
      </rPr>
      <t>room service</t>
    </r>
    <r>
      <rPr>
        <sz val="8"/>
        <color theme="1"/>
        <rFont val="Century Gothic"/>
        <family val="2"/>
      </rPr>
      <t xml:space="preserve">. Inclui igualmente louças, talheres, cristais, enxoval de mesa, pratarias, materiais de cozinha e restaurante, uniformes, música ambiente, menus, lavandaria etc.
</t>
    </r>
    <r>
      <rPr>
        <b/>
        <sz val="8"/>
        <color theme="1"/>
        <rFont val="Century Gothic"/>
        <family val="2"/>
      </rPr>
      <t xml:space="preserve">Outros Departamentos Operacionais: </t>
    </r>
    <r>
      <rPr>
        <sz val="8"/>
        <color theme="1"/>
        <rFont val="Century Gothic"/>
        <family val="2"/>
      </rPr>
      <t>constituem as despesas com salários, encargos e outras despesas relacionados com outros departamentos operados.</t>
    </r>
  </si>
  <si>
    <r>
      <t xml:space="preserve">_Despesas Operacionais não Distribuídas:
Administração e Gerais: </t>
    </r>
    <r>
      <rPr>
        <sz val="8"/>
        <color theme="1"/>
        <rFont val="Century Gothic"/>
        <family val="2"/>
      </rPr>
      <t>representam os salários e encargos do departamento de administração incluindo a gerência, contabilidade, recursos humanos, entre outros. Outras despesas incluem comissões com cartão de crédito, despesas legais, seguros, viagens, material de escritório, informática, etc...</t>
    </r>
    <r>
      <rPr>
        <b/>
        <sz val="8"/>
        <color theme="1"/>
        <rFont val="Century Gothic"/>
        <family val="2"/>
      </rPr>
      <t xml:space="preserve">
Marketing:</t>
    </r>
    <r>
      <rPr>
        <sz val="8"/>
        <color theme="1"/>
        <rFont val="Century Gothic"/>
        <family val="2"/>
      </rPr>
      <t xml:space="preserve"> incluem salários e encargos do pessoal de marketing e vendas, além das despesas com propaganda, viagens, material promocional, etc.. No caso de unidades Hoteleiras administradas por cadeias hoteleiras essas despesas podem incluir também taxas de marketing da cadeia.</t>
    </r>
    <r>
      <rPr>
        <b/>
        <sz val="8"/>
        <color theme="1"/>
        <rFont val="Century Gothic"/>
        <family val="2"/>
      </rPr>
      <t xml:space="preserve">
Energia e Fluídos: </t>
    </r>
    <r>
      <rPr>
        <sz val="8"/>
        <color theme="1"/>
        <rFont val="Century Gothic"/>
        <family val="2"/>
      </rPr>
      <t>inclui as despesas com eletricidade, água, gás e outros combustíveis.</t>
    </r>
    <r>
      <rPr>
        <b/>
        <sz val="8"/>
        <color theme="1"/>
        <rFont val="Century Gothic"/>
        <family val="2"/>
      </rPr>
      <t xml:space="preserve">
Manutenção: </t>
    </r>
    <r>
      <rPr>
        <sz val="8"/>
        <color theme="1"/>
        <rFont val="Century Gothic"/>
        <family val="2"/>
      </rPr>
      <t>incluem salários e encargos do departamento de manutenção, e despesas com manutenção de equipamentos, instalações, móveis, paisagismo, piscinas, etc.</t>
    </r>
    <r>
      <rPr>
        <b/>
        <sz val="8"/>
        <color theme="1"/>
        <rFont val="Century Gothic"/>
        <family val="2"/>
      </rPr>
      <t xml:space="preserve">
Reposicionamentos e Substituições: </t>
    </r>
    <r>
      <rPr>
        <sz val="8"/>
        <color theme="1"/>
        <rFont val="Century Gothic"/>
        <family val="2"/>
      </rPr>
      <t xml:space="preserve">montante de investimento considerado para o bom funcionamento diário da operação hoteleira. </t>
    </r>
  </si>
  <si>
    <r>
      <rPr>
        <b/>
        <sz val="8.5"/>
        <color theme="1"/>
        <rFont val="Century Gothic"/>
        <family val="2"/>
      </rPr>
      <t>Planeamento urbanístico e Outros Regulamentos Oficiais</t>
    </r>
    <r>
      <rPr>
        <sz val="8.5"/>
        <color theme="1"/>
        <rFont val="Century Gothic"/>
        <family val="2"/>
      </rPr>
      <t xml:space="preserve">
</t>
    </r>
    <r>
      <rPr>
        <sz val="8"/>
        <color theme="1"/>
        <rFont val="Century Gothic"/>
        <family val="2"/>
      </rPr>
      <t>As conclusões relativas ao enquadramento em termos de ordenamento do território relevantes para a avaliação, decorrem de informação obtida com consulta direta (via email, telefone ou presencialmente), sendo que a informação fornecida, é aceite por nós e tida como boa e válida, tendo por base que deverá ser reconfirmada oficialmente com as diligências necessárias. Mais se informa que, pedidos de informação por escrito podem levar semanas a obter resposta e incorrer em taxas. Quando a garantia oficial seja necessária em matéria de planeamento, recomenda-se que os requerimentos formais escritos sejam realizados pelos advogados, os quais devem confirmar quaisquer questões jurídicas referidas no nosso relatório. A nossa análise em matéria de natureza de interpretação legal é unicamente enquanto consultores em avaliação e, como tal deverão ser confirmadas pelos advogados. Partimos do pressuposto que os imóveis estão construídos ou em construção, ocupados ou utilizados com base nas autorizações adequadas e que não há outros avisos, pareceres e regulamentações relevantes pendentes.
Assumimos que os edifícios estão em conformidade com todos os requisitos legais e cumprem as necessidades e regulamentação local sobre edificações urbanas e respeita todas as normas técnicas em vigor aplicáveis, incluindo regulamentos de construção, incêndio, saúde e segurança.</t>
    </r>
  </si>
  <si>
    <r>
      <rPr>
        <b/>
        <sz val="8.5"/>
        <color theme="1"/>
        <rFont val="Century Gothic"/>
        <family val="2"/>
      </rPr>
      <t>Confirmação dos termos de contratação</t>
    </r>
    <r>
      <rPr>
        <sz val="8.5"/>
        <color theme="1"/>
        <rFont val="Century Gothic"/>
        <family val="2"/>
      </rPr>
      <t xml:space="preserve">
</t>
    </r>
    <r>
      <rPr>
        <sz val="8"/>
        <color theme="1"/>
        <rFont val="Century Gothic"/>
        <family val="2"/>
      </rPr>
      <t>No cumprimento da VPS 3, foi confirmado junto do cliente por escrito, antes de emitir qualquer Relatório, os termos nos quais a Avaliação seria efetuada. 
Além das questões especificamente mencionadas abaixo, o calendário e âmbito das limitações do serviço de avaliação estão sujeitas a esse acordo.</t>
    </r>
  </si>
  <si>
    <r>
      <rPr>
        <b/>
        <sz val="8.5"/>
        <color theme="1"/>
        <rFont val="Century Gothic"/>
        <family val="2"/>
      </rPr>
      <t>Fontes de Informação</t>
    </r>
    <r>
      <rPr>
        <sz val="8.5"/>
        <color theme="1"/>
        <rFont val="Century Gothic"/>
        <family val="2"/>
      </rPr>
      <t xml:space="preserve">
</t>
    </r>
    <r>
      <rPr>
        <sz val="8"/>
        <color theme="1"/>
        <rFont val="Century Gothic"/>
        <family val="2"/>
      </rPr>
      <t>Aceitamos como estando completa e correta toda a informação que nos for fornecida pelo cliente ou pelas fontes indicadas pelo Cliente quanto a detalhes sobre a posse, situação dos arrendatários, prazos, melhorias efetuadas pelos arrendatários, planos urbanísticos e outras de relevante interesse, conforme referido no nosso relatório.</t>
    </r>
  </si>
  <si>
    <r>
      <rPr>
        <b/>
        <sz val="8.5"/>
        <color theme="1"/>
        <rFont val="Century Gothic"/>
        <family val="2"/>
      </rPr>
      <t>Documentação Legal</t>
    </r>
    <r>
      <rPr>
        <sz val="8.5"/>
        <color theme="1"/>
        <rFont val="Century Gothic"/>
        <family val="2"/>
      </rPr>
      <t xml:space="preserve">
</t>
    </r>
    <r>
      <rPr>
        <sz val="8"/>
        <color theme="1"/>
        <rFont val="Century Gothic"/>
        <family val="2"/>
      </rPr>
      <t>Normalmente não procedemos à análise dos títulos de registo de propriedade. Assim sendo, salvo se formos informados do contrário, assumimos que cada propriedade possui um título de registo válido e que pode ser comercializada. Consideramos ainda que toda a documentação foi devidamente elaborada, que não existem quaisquer ónus ou encargos, restrições ou outros, que possam afetar o valor da propriedade, assim como nenhum litígio pendente. Quando nos é fornecido qualquer tipo de documentação, recomendamos que a nossa interpretação não seja aceite como correta sem prévio conhecimento e consentimento dos vossos representantes legais.</t>
    </r>
  </si>
  <si>
    <r>
      <rPr>
        <b/>
        <sz val="8.5"/>
        <color theme="1"/>
        <rFont val="Century Gothic"/>
        <family val="2"/>
      </rPr>
      <t>Limites</t>
    </r>
    <r>
      <rPr>
        <sz val="8.5"/>
        <color theme="1"/>
        <rFont val="Century Gothic"/>
        <family val="2"/>
      </rPr>
      <t xml:space="preserve">
</t>
    </r>
    <r>
      <rPr>
        <sz val="8"/>
        <color theme="1"/>
        <rFont val="Century Gothic"/>
        <family val="2"/>
      </rPr>
      <t>As plantas de localização que acompanham o relatório destinam-se apenas a identificação e não devem ser invocados para definir os limites ou servidões da propriedade. A extensão do imóvel foi marcada de acordo com as informações transmitidas e segundo a nossa compreensão dos seus limites.</t>
    </r>
  </si>
  <si>
    <r>
      <rPr>
        <b/>
        <sz val="8.5"/>
        <color theme="1"/>
        <rFont val="Century Gothic"/>
        <family val="2"/>
      </rPr>
      <t>Área de construção e idade</t>
    </r>
    <r>
      <rPr>
        <sz val="8.5"/>
        <color theme="1"/>
        <rFont val="Century Gothic"/>
        <family val="2"/>
      </rPr>
      <t xml:space="preserve">
</t>
    </r>
    <r>
      <rPr>
        <sz val="8"/>
        <color theme="1"/>
        <rFont val="Century Gothic"/>
        <family val="2"/>
      </rPr>
      <t>As áreas são provenientes da fonte citada no corpo do Relatório de Avaliação. As dimensões e medidas de áreas são calculadas de acordo com os códigos locais de medição e são apresentados com uma aproximação razoável e com referência à sua fonte. Quando não são fornecidas plantas estimamos as áreas para efeitos de cálculo com base na documentação legal do ativo. Salvo disposto em contrário a idade do edifício é estimada, devendo a mesma ser considerada como uma informação meramente indicativa.</t>
    </r>
  </si>
  <si>
    <r>
      <rPr>
        <b/>
        <sz val="8.5"/>
        <color theme="1"/>
        <rFont val="Century Gothic"/>
        <family val="2"/>
      </rPr>
      <t>Medições</t>
    </r>
    <r>
      <rPr>
        <sz val="8.5"/>
        <color theme="1"/>
        <rFont val="Century Gothic"/>
        <family val="2"/>
      </rPr>
      <t xml:space="preserve">
</t>
    </r>
    <r>
      <rPr>
        <sz val="8"/>
        <color theme="1"/>
        <rFont val="Century Gothic"/>
        <family val="2"/>
      </rPr>
      <t>Todas as medições de superfícies são levadas a cabo de acordo com a prática usual de mercado em Portugal.</t>
    </r>
  </si>
  <si>
    <r>
      <rPr>
        <b/>
        <sz val="8.5"/>
        <color theme="1"/>
        <rFont val="Century Gothic"/>
        <family val="2"/>
      </rPr>
      <t>Seguro da Propriedade</t>
    </r>
    <r>
      <rPr>
        <sz val="8.5"/>
        <color theme="1"/>
        <rFont val="Century Gothic"/>
        <family val="2"/>
      </rPr>
      <t xml:space="preserve">
</t>
    </r>
    <r>
      <rPr>
        <sz val="8"/>
        <color theme="1"/>
        <rFont val="Century Gothic"/>
        <family val="2"/>
      </rPr>
      <t>A nossa avaliação assume que o imóvel está segurado contra riscos habituais, incluindo terrorismo, inundações, elevação anormal do lençol freático, entre outras condições gerais comumente adotadas, mas com prémios comercialmente aceitáveis. Assumimos também que as instalações estão incluídas num seguro de Incêndio válido e atualizado e que foram obtidas todas as licenças e autorizações para utilização da propriedade e se dê continuidade a esse tipo de uso.</t>
    </r>
  </si>
  <si>
    <r>
      <rPr>
        <b/>
        <sz val="8.5"/>
        <color theme="1"/>
        <rFont val="Century Gothic"/>
        <family val="2"/>
      </rPr>
      <t>Inquilinos</t>
    </r>
    <r>
      <rPr>
        <sz val="8.5"/>
        <color theme="1"/>
        <rFont val="Century Gothic"/>
        <family val="2"/>
      </rPr>
      <t xml:space="preserve">
</t>
    </r>
    <r>
      <rPr>
        <sz val="8"/>
        <color theme="1"/>
        <rFont val="Century Gothic"/>
        <family val="2"/>
      </rPr>
      <t>As plantas de localização que acompanham o relatório destinam-se apenas a identificação e não devem ser invocados para definir os limites ou servidões da propriedade. A extensão do imóvel foi marcada de acordo com as informações transmitidas e segundo a nossa compreensão dos seus limites.</t>
    </r>
  </si>
  <si>
    <r>
      <t xml:space="preserve">Visão do Mercado Imobiliário nacional . </t>
    </r>
    <r>
      <rPr>
        <b/>
        <sz val="11"/>
        <color theme="4" tint="-0.249977111117893"/>
        <rFont val="Century Gothic"/>
        <family val="2"/>
      </rPr>
      <t>GESVALT</t>
    </r>
  </si>
  <si>
    <r>
      <t xml:space="preserve">Seguidamente apresentamos a visão da </t>
    </r>
    <r>
      <rPr>
        <b/>
        <sz val="9.5"/>
        <color theme="4" tint="-0.249977111117893"/>
        <rFont val="Century Gothic"/>
        <family val="2"/>
      </rPr>
      <t>gesvalt</t>
    </r>
    <r>
      <rPr>
        <sz val="8.5"/>
        <rFont val="Century Gothic"/>
        <family val="2"/>
      </rPr>
      <t xml:space="preserve"> da atual situação do mercado imobiliário em Portugal, com uma opinião sobre o mercado e sobre alguns dos sectores que o mesmo agrega.</t>
    </r>
  </si>
  <si>
    <r>
      <t xml:space="preserve">Sustentabilidade e critérios ESG - </t>
    </r>
    <r>
      <rPr>
        <b/>
        <i/>
        <sz val="11"/>
        <color theme="0" tint="-0.499984740745262"/>
        <rFont val="Century Gothic"/>
        <family val="2"/>
      </rPr>
      <t>Environmental Social and Governance</t>
    </r>
  </si>
  <si>
    <r>
      <t xml:space="preserve">Reduzir a pegada ambiental tornou-se uma questão central na pandemia e um fator decisivo para as empresas de todo o Mundo, ao qual a GESVALT não ficou indiferente e o qual acompanha a tendência do mercado de valorizar a crescente importância dos critérios de sustentabilidade ESG em todo o ciclo imobiliário: Construção, ocupação e investimento.
Acreditamos que a emergência das questões relacionadas com a sustentabilidade e a certificação ambiental dos edifícios tragam oportunidades neste contexto específico, designadamente pela importância já atribuída por alguns investidores na mais-valia dos seus ativos sob gestão ou em potencial aquisição. Um investimento nestas matérias é espectável que seja visto cada vez mais pelos investidores como um </t>
    </r>
    <r>
      <rPr>
        <i/>
        <sz val="8.5"/>
        <rFont val="Century Gothic"/>
        <family val="2"/>
      </rPr>
      <t xml:space="preserve">add value </t>
    </r>
    <r>
      <rPr>
        <sz val="8.5"/>
        <rFont val="Century Gothic"/>
        <family val="2"/>
      </rPr>
      <t>aos ativos.</t>
    </r>
  </si>
  <si>
    <t>As novas tendências derivadas do Teletrabalho e a adoção de sistemas híbridos por parte de muitas empresas, com o apoio do estado e a adaptação da legislação laboral para esta nova realidade, fez naturalmente alterar o conceito dos escritórios. Já em 2021 se começou a assistir a uma readaptação dos escritórios às novas necessidades das empresas e dos próprios trabalhadores, com uma maior aposta em áreas sociais, de lazer e colaborativas, com o objetivo de transformar o espaço de trabalho num local mais apetecível que o conforto do home office.
Acredita-se que no curto prazo a grande maioria das empresas continue a procurar a flexibilidade, dado o contexto de ainda alguma incerteza no processo de tomada de decisão, mas acredita-se que no médio-longo prazo manter-se-á a preferência por espaços em arrendamento tradicional sem um impacto proporcional à adoção de regimes de trabalho híbrido dado o aumento de áreas sociais e colaborativas. O ano de 2022 não deverá ser particularmente positivo para o segmento de Office, contudo, a ainda, limitada oferta de escritórios novos deverá permitir manter os preços das rendas no Prime CBD e CBD.</t>
  </si>
  <si>
    <r>
      <t xml:space="preserve">O sector de Retalho e Centros Comerciais vai continuar a ser o sector que maiores dificuldades enfrenta ao longo do presente ano, situação naturalmente decorrente dos efeitos da Pandemia e das limitações ao nível do acesso aos negócios que as empresas aí desenvolvem. É espectável que apesar da elevada dependência do turismo, as zonas </t>
    </r>
    <r>
      <rPr>
        <i/>
        <sz val="8.5"/>
        <rFont val="Century Gothic"/>
        <family val="2"/>
      </rPr>
      <t>prime</t>
    </r>
    <r>
      <rPr>
        <sz val="8.5"/>
        <rFont val="Century Gothic"/>
        <family val="2"/>
      </rPr>
      <t xml:space="preserve"> de comércio de rua (</t>
    </r>
    <r>
      <rPr>
        <i/>
        <sz val="8.5"/>
        <rFont val="Century Gothic"/>
        <family val="2"/>
      </rPr>
      <t>high street retail</t>
    </r>
    <r>
      <rPr>
        <sz val="8.5"/>
        <rFont val="Century Gothic"/>
        <family val="2"/>
      </rPr>
      <t xml:space="preserve">) mantenham a sua capacidade de resiliência derivada da sua reduzida dimensão e do atendimento personalizado, contudo, as zonas de comércio de rua </t>
    </r>
    <r>
      <rPr>
        <i/>
        <sz val="8.5"/>
        <rFont val="Century Gothic"/>
        <family val="2"/>
      </rPr>
      <t>non prime</t>
    </r>
    <r>
      <rPr>
        <sz val="8.5"/>
        <rFont val="Century Gothic"/>
        <family val="2"/>
      </rPr>
      <t xml:space="preserve"> é espectável que tenham maior pressão. Importa ainda referir que o comércio </t>
    </r>
    <r>
      <rPr>
        <i/>
        <sz val="8.5"/>
        <rFont val="Century Gothic"/>
        <family val="2"/>
      </rPr>
      <t>online</t>
    </r>
    <r>
      <rPr>
        <sz val="8.5"/>
        <rFont val="Century Gothic"/>
        <family val="2"/>
      </rPr>
      <t xml:space="preserve"> irá manter a trajetória de crescimento com o consequente aumento exponencial das necessidades logísticas e de distribuição associados.</t>
    </r>
  </si>
  <si>
    <r>
      <t xml:space="preserve">A recuperação do setor do turismo, conjuntamente com a restauração, é onde se prevê que a retoma chegue mais tarde, pois é imensamente dependente da reposição dos índices de confiança e de mobilidade internacionais. Segundo algumas previsões os níveis registados em 2019 não se supõem atingir antes de 2023-2024. Não obstante, o ritmo de recuperação deverá divergir de uma região para a outra. Estima-se que o Algarve, onde predomina o turismo de lazer, deverá observar uma retoma muito mais rápida que a recuperação do turismo urbano das cidades de Lisboa e Porto, posicionadas para o turismo, mas igualmente com uma forte componente do segmento de negócios e eventos, que ainda demorarão a retomar os níveis pré pandemia.
Importa ainda assim relembrar que Portugal é o país do mundo com mais prémios de turismo nos últimos anos e como tal mantém todos os requisitos para continuar a destacar-se como um dos destinos turísticos mais privilegiados. Tanto as cadeias hoteleiras como os investidores mantêm os planos de expansão, alguns estão inclusivamente a trabalhar em processos de financiamento através de operações de </t>
    </r>
    <r>
      <rPr>
        <i/>
        <sz val="8.5"/>
        <rFont val="Century Gothic"/>
        <family val="2"/>
      </rPr>
      <t>Sale &amp; Leaseback</t>
    </r>
    <r>
      <rPr>
        <sz val="8.5"/>
        <rFont val="Century Gothic"/>
        <family val="2"/>
      </rPr>
      <t xml:space="preserve"> de forma a poderem concretizar investimentos e reposicionamentos nas suas unidades hoteleiras.</t>
    </r>
  </si>
  <si>
    <t>← GVPA22-000000</t>
  </si>
  <si>
    <t>← PHB-000-2022/00000</t>
  </si>
  <si>
    <r>
      <t xml:space="preserve">Caso existam áreas não registadas deve ser feito o cálculo do valor potencial do imóvel na folha </t>
    </r>
    <r>
      <rPr>
        <b/>
        <u/>
        <sz val="12"/>
        <color theme="1"/>
        <rFont val="Century Gothic"/>
        <family val="2"/>
      </rPr>
      <t>'Cen.2 (áreas não registadas)'</t>
    </r>
  </si>
  <si>
    <t xml:space="preserve">Valor de Mercado no Estado Actual </t>
  </si>
  <si>
    <r>
      <t xml:space="preserve">UTILIZAR QUANDO EXISTE ORÇAMENTO e/ou AUTO DE MEDIÇÃO
</t>
    </r>
    <r>
      <rPr>
        <b/>
        <sz val="12"/>
        <color rgb="FFFF0000"/>
        <rFont val="Century Gothic"/>
        <family val="2"/>
      </rPr>
      <t>Podem copiar e apagar linhas, apenas não podem mexer nas colunas a azul.</t>
    </r>
  </si>
  <si>
    <t>I.C.</t>
  </si>
  <si>
    <t xml:space="preserve">Outros: </t>
  </si>
  <si>
    <t xml:space="preserve">Afetação do imóvel: </t>
  </si>
  <si>
    <t>COMERCIAL</t>
  </si>
  <si>
    <t>INDUSTRIAL</t>
  </si>
  <si>
    <t>Avaliação Atual</t>
  </si>
  <si>
    <t>←Tipo imóvel</t>
  </si>
  <si>
    <t>Não foi possível verificar os dados referentes à Licença de Utilização na documentação fornecida.</t>
  </si>
  <si>
    <t>Para efeitos da presente avaliação baseámo-nos nas áreas de construção registadas na documentação facultada, (…)</t>
  </si>
  <si>
    <t>← Alterar</t>
  </si>
  <si>
    <t>Cód. (DISCONFRE):</t>
  </si>
  <si>
    <t xml:space="preserve">Cód. Postal: </t>
  </si>
  <si>
    <t xml:space="preserve">Concelho: </t>
  </si>
  <si>
    <t>Coordenadas GPS:</t>
  </si>
  <si>
    <t xml:space="preserve"> (N)</t>
  </si>
  <si>
    <t>• alterar em conformidade:</t>
  </si>
  <si>
    <t>UNIDADE HOTELEIRA OU SIMILAR</t>
  </si>
  <si>
    <t>HABITAÇÃO (FRAÇÃO)</t>
  </si>
  <si>
    <t xml:space="preserve">HABITAÇÃO (FRAÇÃO) + ESTACIONAMENTO (FRAÇÃO) </t>
  </si>
  <si>
    <t xml:space="preserve">HABITAÇÃO (FRAÇÃO) + ARRUMOS (FRAÇÃO) </t>
  </si>
  <si>
    <t>ARRUMOS</t>
  </si>
  <si>
    <t>PRÉDIO EM PROPRIEDADE TOTAL (HABITAÇÃO)</t>
  </si>
  <si>
    <t>PRÉDIO EM PROPRIEDADE TOTAL (HABITAÇÃO E COMERCIAL)</t>
  </si>
  <si>
    <t xml:space="preserve">HABITAÇÃO (FRAÇÃO) + ESTACIONAMENTO (FRAÇÃO) + ARRUMOS (FRAÇÃO) </t>
  </si>
  <si>
    <r>
      <t>_EDITAR__</t>
    </r>
    <r>
      <rPr>
        <b/>
        <sz val="10"/>
        <color rgb="FFFF0000"/>
        <rFont val="Calibri"/>
        <family val="2"/>
        <scheme val="minor"/>
      </rPr>
      <t>→</t>
    </r>
    <r>
      <rPr>
        <b/>
        <sz val="10"/>
        <color rgb="FFFF0000"/>
        <rFont val="Century Gothic"/>
        <family val="2"/>
      </rPr>
      <t>_</t>
    </r>
  </si>
  <si>
    <t>TERRENO PARA CONSTRUÇÃO DE HABITAÇÃO</t>
  </si>
  <si>
    <t>PRÉDIO MISTO (RÚSTICO E URBANO)</t>
  </si>
  <si>
    <t>PRÉDIO EM PROPRIEDADE TOTAL (HABITAÇÃO E ESCRITÓRIO)</t>
  </si>
  <si>
    <t>ESCRITÓRIO</t>
  </si>
  <si>
    <t>PRÉDIO EM PROPRIEDADE TOTAL (COMERCIAL E ESCRITÓRIO)</t>
  </si>
  <si>
    <t>PRÉDIO EM PROPRIEDADE TOTAL (HABITAÇÃO, COMERCIAL E ESCRITÓRIO)</t>
  </si>
  <si>
    <t>TERRENO PARA CONSTRUÇÃO DE IMÓVEL INDÚSTRIA</t>
  </si>
  <si>
    <t>ESPAÇO COMERCIAL</t>
  </si>
  <si>
    <t>ARMAZÉM</t>
  </si>
  <si>
    <t>TERRENO PARA CONSTRUÇÃO DE IMÓVEL COMERCIAL</t>
  </si>
  <si>
    <t>PRÉDIO EM PROPRIEDADE TOTAL (HABITAÇÃO, COMERCIAL, ESCRITÓRIO E INDÚSTRIA)</t>
  </si>
  <si>
    <t>INDÚSTRIA</t>
  </si>
  <si>
    <t>PRÉDIO EM PROPRIEDADE TOTAL (COMERCIAL, ESCRITÓRIO E INDÚSTRIA)</t>
  </si>
  <si>
    <t>PRÉDIO EM PROPRIEDADE TOTAL (HABITAÇÃO E INDÚSTRIA)</t>
  </si>
  <si>
    <t>PRÉDIO EM PROPRIEDADE TOTAL (COMERCIAL E INDÚSTRIA)</t>
  </si>
  <si>
    <t>PRÉDIO EM PROPRIEDADE TOTAL (ESCRITÓRIO E INDÚSTRIA)</t>
  </si>
  <si>
    <t>PRÉDIO EM PROPRIEDADE TOTAL (HABITAÇÃO, COMERCIAL E INDÚSTRIA)</t>
  </si>
  <si>
    <t>PRÉDIO EM PROPRIEDADE TOTAL (HABITAÇÃO, ESCRITÓRIO E INDÚSTRIA)</t>
  </si>
  <si>
    <t>RÚSTICO</t>
  </si>
  <si>
    <t>PRÉDIO RÚSTICO (TERRENO)</t>
  </si>
  <si>
    <t>Desta forma, e para efeitos de cálculo neste cenário, baseámo-nos na totalidade das áreas de construção verificadas no local como potencialmente pertencentes ao ativo em análise.</t>
  </si>
  <si>
    <t>Se aplicável, datada de:</t>
  </si>
  <si>
    <t>necessidade</t>
  </si>
  <si>
    <r>
      <t xml:space="preserve">Áreas acessórias
</t>
    </r>
    <r>
      <rPr>
        <b/>
        <sz val="11"/>
        <color rgb="FF000000"/>
        <rFont val="Century Gothic"/>
        <family val="2"/>
      </rPr>
      <t>(Var./Terr./Cave/Sótão,etc)</t>
    </r>
  </si>
  <si>
    <r>
      <rPr>
        <b/>
        <sz val="16"/>
        <color rgb="FFFF0000"/>
        <rFont val="Calibri"/>
        <family val="2"/>
        <scheme val="minor"/>
      </rPr>
      <t xml:space="preserve">←  </t>
    </r>
    <r>
      <rPr>
        <b/>
        <sz val="16"/>
        <color rgb="FFFF0000"/>
        <rFont val="Century Gothic"/>
        <family val="2"/>
      </rPr>
      <t>NÃO DEVERÁ SER MAIOR QUE 20%</t>
    </r>
  </si>
  <si>
    <t>MINIMO 8 AMOSTRAS</t>
  </si>
  <si>
    <t xml:space="preserve">MINIMO 8 AMOSTRAS </t>
  </si>
  <si>
    <t>ANÁLISE SENSIBILIDADE</t>
  </si>
  <si>
    <t>Tendo em conta o cenário de incerteza derivado da pandemia COVID-19 e recente situação de guerra em território europeu, e os impactos que poderão ter na economia mundial e em particular no mercado imobiliário, efetuou-se uma análise de sensibilidade considerando uma variação do prémio de risco imobiliário associado ao ativo. Desta forma damos uma indicação de variação potencial do valor do imóvel para a tomada de decisão derivada da utilização da presente avaliação.</t>
  </si>
  <si>
    <t>Tendo em conta o cenário de pandemia Coronavirus (COVID-19) atualmente existente, efetuou-se uma análise de sensibilidade considerando uma variação do prémio de risco imobiliário associado ao ativo. Desta forma damos uma indicação de variação potencial do valor do imóvel.</t>
  </si>
  <si>
    <t>SENSITIVITY ANALYSIS</t>
  </si>
  <si>
    <t>RISK</t>
  </si>
  <si>
    <t>ASSET VALUE</t>
  </si>
  <si>
    <t>Residual Value - SENSITIVITY ANALYSIS</t>
  </si>
  <si>
    <t>(€)</t>
  </si>
  <si>
    <t>Costs Assumptions
GROWTH</t>
  </si>
  <si>
    <t>RATIOS</t>
  </si>
  <si>
    <t>AUXILIAR</t>
  </si>
  <si>
    <t>Taking into account the currently existing pandemic Coronavirus (COVID-19) scenario, a sensitivity analysis was performed considering a variation in the real estate risk premium associated with the asset. In this way, we give an indication of potential variation in the value of the property. The value of the asset must be monitored with any significant market fluctuation.</t>
  </si>
  <si>
    <r>
      <t xml:space="preserve">Capitalização </t>
    </r>
    <r>
      <rPr>
        <i/>
        <sz val="9"/>
        <color theme="1"/>
        <rFont val="Century Gothic"/>
        <family val="2"/>
      </rPr>
      <t>(Cap Rate)</t>
    </r>
  </si>
  <si>
    <r>
      <t xml:space="preserve">Atualização </t>
    </r>
    <r>
      <rPr>
        <i/>
        <sz val="9"/>
        <color theme="1"/>
        <rFont val="Century Gothic"/>
        <family val="2"/>
      </rPr>
      <t>(Yield)</t>
    </r>
  </si>
  <si>
    <t>VVI - Valor de Venda Imediata = (PVT x K) / (1+Tdes)^ t   e   K = 1 - (tc + n x tj)</t>
  </si>
  <si>
    <t>tx mercado
capitalização</t>
  </si>
  <si>
    <r>
      <rPr>
        <i/>
        <sz val="13"/>
        <color indexed="8"/>
        <rFont val="Century Gothic"/>
        <family val="2"/>
      </rPr>
      <t xml:space="preserve">t </t>
    </r>
    <r>
      <rPr>
        <sz val="11"/>
        <color indexed="8"/>
        <rFont val="Century Gothic"/>
        <family val="2"/>
      </rPr>
      <t>%</t>
    </r>
  </si>
  <si>
    <t>BENFEITORIAS
(€)</t>
  </si>
  <si>
    <t>durante contrato
Present value (€)</t>
  </si>
  <si>
    <t>Cap Rate</t>
  </si>
  <si>
    <t>Yield</t>
  </si>
  <si>
    <t>manutenção
(%)</t>
  </si>
  <si>
    <t>Valor mensal
(€)</t>
  </si>
  <si>
    <t>Parking
(€/lugar)</t>
  </si>
  <si>
    <t>Valor
(€/m²)</t>
  </si>
  <si>
    <t>uni.</t>
  </si>
  <si>
    <t>VS</t>
  </si>
  <si>
    <t>Custos Indirectos</t>
  </si>
  <si>
    <t>VBR</t>
  </si>
  <si>
    <t>VBR Potencial
Atualizado</t>
  </si>
  <si>
    <t>VBR
Potencial</t>
  </si>
  <si>
    <t>investimento</t>
  </si>
  <si>
    <t>taxas</t>
  </si>
  <si>
    <t>encargos gerais</t>
  </si>
  <si>
    <t>elementos do contrato</t>
  </si>
  <si>
    <t>renda efetiva</t>
  </si>
  <si>
    <t>renda potencial</t>
  </si>
  <si>
    <t>VBM</t>
  </si>
  <si>
    <t>Estac.</t>
  </si>
  <si>
    <t>(editar)</t>
  </si>
  <si>
    <t>Notas</t>
  </si>
  <si>
    <t>MÉTODO CUSTO - MC  |  Para efeitos Seguro</t>
  </si>
  <si>
    <t>MÉTODO RENDIMENTO - MR</t>
  </si>
  <si>
    <t>MÉTODO COMPARATIVO - MM</t>
  </si>
  <si>
    <t>ÁREAS</t>
  </si>
  <si>
    <t>Inquilino</t>
  </si>
  <si>
    <t>Permil.
‰</t>
  </si>
  <si>
    <t>Uso /
Tipologia</t>
  </si>
  <si>
    <t>ID
Piso</t>
  </si>
  <si>
    <t>Fração
'PH'</t>
  </si>
  <si>
    <t>QUADRO  PARA  VÁRIAS  FRAÇÕES</t>
  </si>
  <si>
    <t xml:space="preserve">→ Para o cálculo do Método Rendimento Efetivo tem de ser prreenchida a Data fim contrato. </t>
  </si>
  <si>
    <t>IMPORTANTE</t>
  </si>
  <si>
    <r>
      <t xml:space="preserve">A tão esperada recuperação esperava-se já em 2022, contudo a recuperação, já tão dependente de diversos fatores de difícil controlo alguns deles, foram abruptamente interrompidos pela atual situação de </t>
    </r>
    <r>
      <rPr>
        <b/>
        <sz val="8.5"/>
        <rFont val="Century Gothic"/>
        <family val="2"/>
      </rPr>
      <t>conflito na Europa com a invasão da Ucrânia por parte da Rússia</t>
    </r>
    <r>
      <rPr>
        <sz val="8.5"/>
        <rFont val="Century Gothic"/>
        <family val="2"/>
      </rPr>
      <t>. Esta situação veio conferir uma</t>
    </r>
    <r>
      <rPr>
        <b/>
        <sz val="8.5"/>
        <rFont val="Century Gothic"/>
        <family val="2"/>
      </rPr>
      <t xml:space="preserve"> 'tempestade perfeita' </t>
    </r>
    <r>
      <rPr>
        <sz val="8.5"/>
        <rFont val="Century Gothic"/>
        <family val="2"/>
      </rPr>
      <t>para a tão esperada recuperação económica, uma vez que os preços da energia e consequentemente de vários produtos já apresentam subidas muito significativas e sem um real conhecimento de todos os efeitos que advêm deste conflito.
Inicialmente os mercados responderam com prudência e sem um grande alarmismo com a expectativa de um conflito de resolução rápida, contudo o conflito está longe de uma resolução e os perigos de uma guerra longa na Europa e que poderá a qualquer momento escalar para uma Guerra Global tem intranquilizado os mercados com uma pressão enorme nos preços do gás natural, combustíveis e electricidade. A juzante os preços ao consumidor já se fazem notar não só nestes contextos, mas igualmente nos produtos alimentares (sendo a Rússia e a Ucrânia importantes exportadores de cereais e fertilizantes para o resto do mundo).</t>
    </r>
  </si>
  <si>
    <t>2022 iniciou-se positivamente, em linha com as indicações do ano de 2021 que já apresentava uma tendência de recuperação do mercado imobiliário, depois do conturbado periodo de pandemia da Covid-19, que ainda não se encontra totalmente ultrapassado. Esta resiliência do sector imobiliário ainda que com subida de matérias primas e mão de obra, atrasos na conclusão de algumas operações em pipeline, conduziram a um volume total de transações de quase 2.000 milhões de euros em 2021, um valor, ainda assim cerca de 30% inferior ao registado em 2020 e com a perspetiva de que 2022 voltasse novamente ao patamar dos 3.000 milhões de euros. 
A expectativa poderá não passar disso mesmo uma vez que logo no mês de Fevereiro inicia-se um conflito armado na Europa que tem levado a um conjunto substancial de sanções com efeito boomerang para os países ocidentais e designadamente para a UE que ditará uma elevada inflação e o adiamento da tão esperada retoma e consequente a recuperação da economia mundial.
O paradigma alterou-se por completo e o país ainda não tem sequer um Governo em funções ou um Orçamento de Estado aprovado que tenha em atenção alguns destes parâmetros que hoje estão em equação e, que ainda assim, são muito incertos.
Sendo a incerteza algo que os investidores sou algo alheios, prevê-se uma postura pouco agressiva e essencialmente na expectativa até ao final do primeiro trimestre, onde se farão alguns pontos de situações e se realinharão planos de investimento e desinvestimento.</t>
  </si>
  <si>
    <r>
      <t xml:space="preserve">A disponibilidade de espaços de logística ainda se verifica reduzida e 2022 deverá verificar um nível de absorção (take-up) bastante elevado. Continua-se a verificar investimento em projetos de construção de novas unidades, contudo, a disponibilidade de espaços de logística irá manter-se reduzida face à procura. 
O crescimento do comércio online está a estimular a procura por parte de operadores logísticos de novas unidades com novas necessidades e fundamentalmente no produto last mile e deverá levar a um aumento do valor das rendas na oferta nos centros urbanos e nas suas imediações. A perspetiva de Portugal ser uma alternativa ao mercado de Leste poderá abrir uma importante via de investimento para alguns </t>
    </r>
    <r>
      <rPr>
        <i/>
        <sz val="8.5"/>
        <rFont val="Century Gothic"/>
        <family val="2"/>
      </rPr>
      <t>players</t>
    </r>
    <r>
      <rPr>
        <sz val="8.5"/>
        <rFont val="Century Gothic"/>
        <family val="2"/>
      </rPr>
      <t>.</t>
    </r>
  </si>
  <si>
    <t>A resiliência do sector imobiliário voltou a ser vincada pelo segmento Residencial, onde se verificou um pálido aumento dos preços, que ganha relevância num período de pandemia. Contudo, importa analisar os números divulgados pelo INE, designadamente para entender que a subida se verifica na média dos valores, não correspondendo a uma subida generalizada em todo o segmento residencial, e muito menos em todo o país. As cidades de Lisboa e Porto virão os seus valores médios subir, contudo o segmento de luxo teve uma retração de valores, muito derivado à ausência de alguns perfis de cliente internacional que não vieram até ao nosso pais pelos motivos de condicionamento de mobilidade.
O interior do país verificou uma estagnação de preços e em alguns locais uma descida, contudo algumas cidades do Algarve, Coimbra, Aveiro e Braga verificaram ligeiras subidas de preços. 
Quanto aos novos investimentos no segmento, importa referir que se continuam a verificar o início de novas Promoções residenciais, contudo os Promotores têm demonstrado uma elevada preocupação face ao crescente aumento dos preços de materiais e da mão-de-obra, pois as suas análises de investimento estão neste momento viabilizadas com um elevado grau de imprevisibilidade da sua margem de lucro, situação que se poderá refletir num aumento dos preços ao consumidor final.
Os ativos residenciais para investimento, os projetos imobiliários destinados a arrendamento (built-to-rent) têm sofrido com a escalada dos preços de construção e alguns projetos aguardam uma estabilização desta situação para o seu kick-off.
Face à elevada inflação esperada deveremos ficar vigilantes quanto à evolução de novas concessões de crédito.</t>
  </si>
  <si>
    <t>A presente avaliação é efetuada com referência ao que as VPS 3 e VPGA 10 do RICS Red Book Global definem como ‘material valuation uncertainty’. Segundo o RICS as condições existentes face às incertezas com a pandemia já não deverão ser consideradas, contudo a atual situação de guerra na Europa mantém os níveis de risco e incerteza na economia mundial, impactando o sector imobiliário de forma natural. Assim, consideramos que se deverá manter a cautela que deve ser atribuído à normal análise em face à incerteza e instabilidade atualmente vividas. Desta forma, recomendamos que se mantenha a avaliação deste imóvel sob revisão frequente.</t>
  </si>
  <si>
    <t>Estudos efetuados</t>
  </si>
  <si>
    <t>Princípios Gerais e Definições utilizadas</t>
  </si>
  <si>
    <t>O presente Cenário corresponde à valorização do ativo no Pressuposto Especial de se considerarem todas as áreas verificadas afetas ao imóvel visitado, independentemente de as mesmas se encontrarem, ou não, registadas e de a sua legalização ser possível. O presente cenário fica condicionado à apresentação de elementos que comprovem o licenciamento das áreas consideradas (Projeto Aprovado / Licença de Utilização), bem como o seu registo em conformidade na documentação predial e matricial do imóvel.</t>
  </si>
  <si>
    <t>Área de Varandas</t>
  </si>
  <si>
    <t>Área de Terraços</t>
  </si>
  <si>
    <t>← alterar o somatório de ABD se necessário</t>
  </si>
  <si>
    <t>Método Comparativo</t>
  </si>
  <si>
    <t>Projeto com carimbo camarário de aprovação</t>
  </si>
  <si>
    <t>Peso do Custo de Construção</t>
  </si>
  <si>
    <t>Peso da Margem</t>
  </si>
  <si>
    <t>Peso dos Encargos</t>
  </si>
  <si>
    <t>Diferencial face ao Método Comparativo</t>
  </si>
  <si>
    <t>Renda de Mercado:</t>
  </si>
  <si>
    <t>Renda Anual:</t>
  </si>
  <si>
    <t>Taxa de Capitalização (Yield):</t>
  </si>
  <si>
    <t>Valor Baseado no Rendimento:</t>
  </si>
  <si>
    <t xml:space="preserve">A taxa de atualização retirada do mercado 'yield de mercado', foi considerada consoante os indicadores verificados no mercado local onde se insere o imóvel em avaliação tendo a mesma por base os valores de venda e arrendamento de imóveis comparáveis e com base na fórmula: t = (r x 12 / V). </t>
  </si>
  <si>
    <t>Valor Unitário</t>
  </si>
  <si>
    <t>3.1) Método do Rendimento - Renda Potencial</t>
  </si>
  <si>
    <t>3.2) Método do Rendimento - Renda Efetiva</t>
  </si>
  <si>
    <t>Área / Qtd.</t>
  </si>
  <si>
    <t>Taxa de Capitalização (Yield)</t>
  </si>
  <si>
    <t>Valor Baseado no Rendimento</t>
  </si>
  <si>
    <t>3.3) Método do Rendimento - Valor Atual (DCF)</t>
  </si>
  <si>
    <t>Arrendatário:</t>
  </si>
  <si>
    <t>Condições do Contrato:</t>
  </si>
  <si>
    <t>Início do</t>
  </si>
  <si>
    <t>Término do</t>
  </si>
  <si>
    <t>Duração do</t>
  </si>
  <si>
    <t>N.º de</t>
  </si>
  <si>
    <t>Duração da</t>
  </si>
  <si>
    <t xml:space="preserve">Término da </t>
  </si>
  <si>
    <t>Próxima</t>
  </si>
  <si>
    <t>Contrato</t>
  </si>
  <si>
    <t>Contrato (anos)</t>
  </si>
  <si>
    <t>Renovações</t>
  </si>
  <si>
    <t>Renovação (anos)</t>
  </si>
  <si>
    <t>Renovação</t>
  </si>
  <si>
    <t>renda</t>
  </si>
  <si>
    <t>Período remanescente do</t>
  </si>
  <si>
    <t>N.º de Rendas</t>
  </si>
  <si>
    <t>a receber (meses)</t>
  </si>
  <si>
    <t>Data da Avaliação/Visita:</t>
  </si>
  <si>
    <t xml:space="preserve">N.º de Rendas a </t>
  </si>
  <si>
    <t>Yield durante</t>
  </si>
  <si>
    <t>Receber (meses)</t>
  </si>
  <si>
    <t>o contrato</t>
  </si>
  <si>
    <t>Valor a Devoluto</t>
  </si>
  <si>
    <t>Yield de Mercado</t>
  </si>
  <si>
    <t>Valor Atual</t>
  </si>
  <si>
    <t>Renda Efetiva (€/mês)</t>
  </si>
  <si>
    <t>O valor atual baseado no rendimento pressupõe a manutenção da renda gerada durante o contrato de arrendamento, sendo o valor de saída o valor do imóvel quando considerado livre e disponível, obtido através do método de rendimento.</t>
  </si>
  <si>
    <r>
      <t xml:space="preserve">Estimativa das despesas de conservação, manutenção e outros encargos indispensáveis à adequada exploração económica do imóvel. </t>
    </r>
    <r>
      <rPr>
        <i/>
        <sz val="8"/>
        <color theme="1"/>
        <rFont val="Century Gothic"/>
        <family val="2"/>
      </rPr>
      <t>DL N.º 153/2015 de 14 de Setembro de 2015, Art.º 20 ponto B) alínea e).</t>
    </r>
  </si>
  <si>
    <t>O valor  estimado para despesas e outros encargos, corresponde a cerca de 10% da renda potencial do imóvel.</t>
  </si>
  <si>
    <t>D) REPORTAGEM FOTOGRÁFICA</t>
  </si>
  <si>
    <t xml:space="preserve">Projeto com carimbo camarário de aprovação ou </t>
  </si>
  <si>
    <t>Projeto admitido na Câmara no âmbito da Comunicação Prévia, carimbado ou autenticado pela Câmara Municipal.</t>
  </si>
  <si>
    <t xml:space="preserve">N.º CMVM: </t>
  </si>
  <si>
    <t xml:space="preserve">O Avaliador: </t>
  </si>
  <si>
    <t>Obs.:</t>
  </si>
  <si>
    <t>As análises e conclusões do presente relatório estão limitadas pelos pressupostos considerados.</t>
  </si>
  <si>
    <t>contabilizados quaisquer custos associados com descontaminação do solo, se tal se provar ser necessário ambientalmente.</t>
  </si>
  <si>
    <t xml:space="preserve">gás, eletricidade, águas e saneamento. Também não investigámos as condições ou a estabilidade do solo, assim como não foram </t>
  </si>
  <si>
    <t xml:space="preserve">Não foi realizado ou obtido qualquer ensaio estrutural e não foram confirmadas a estanquidade e continuidade das redes de </t>
  </si>
  <si>
    <t>C) ELEMENTOS DE RESPONSABILIZAÇÃO</t>
  </si>
  <si>
    <t>O PVT atual fica condicionado à desocupação do fogo face à ocupação verificada aquando da visita.</t>
  </si>
  <si>
    <t>Contrato de Arrendamento ou 3 últimos Recibos de Renda</t>
  </si>
  <si>
    <t>Licença de Construção</t>
  </si>
  <si>
    <t>Certidão da CRP Actualizada</t>
  </si>
  <si>
    <t>Proj. Arquitetura/Alterações, Aprovado</t>
  </si>
  <si>
    <t>Caderneta Predial Actualizada</t>
  </si>
  <si>
    <t>Foi verificada a seguinte documentação</t>
  </si>
  <si>
    <t xml:space="preserve">  DOCUMENTAÇÃO FACULTADA E QUE SERVIU DE BASE À AVALIAÇÃO</t>
  </si>
  <si>
    <t>Justificar Desvalorização Superior a 15%:</t>
  </si>
  <si>
    <t>Desvalorização Anual</t>
  </si>
  <si>
    <t>Anos</t>
  </si>
  <si>
    <t>Desvalorização Total</t>
  </si>
  <si>
    <t>Tempo Decorrido</t>
  </si>
  <si>
    <t>Desvalorização</t>
  </si>
  <si>
    <t>Preencher de acordo com o PVT</t>
  </si>
  <si>
    <t>Avaliação Actual</t>
  </si>
  <si>
    <t>Resumo de Valores</t>
  </si>
  <si>
    <t>VVI - Valor de Venda Imediata</t>
  </si>
  <si>
    <t>Actual</t>
  </si>
  <si>
    <t>Não foram consideradas outras variáveis para além das descritas no presente relatório.</t>
  </si>
  <si>
    <t>Utilizámos o método comparativo para estimar o valor após conclusão da obra, porque existe um mercado ativo e comparável.</t>
  </si>
  <si>
    <t>Método do Valor Residual Dinâmico - DCF</t>
  </si>
  <si>
    <t>Método de Mercado (Valor Após Conclusão da Obra)</t>
  </si>
  <si>
    <t>Considerando o histórico das Taxas de rendibilidade das Obrigações do Tesouro a 10 anos (média mensal bruta), obtemos o seguinte gráfico, conforme publicado pelo Banco de Portugal:</t>
  </si>
  <si>
    <t xml:space="preserve">A taxa de atualização visa atualizar valores monetários futuros, isto é, procura determinar os seus valores no momento atual. Na presente avaliação considerámos que a análise se efetua a preços constantes, isto é, os preços do ano-base. A taxa de atualização utilizada exclui assim alterações puramente inflacionárias ou deflacionárias no nível geral dos preços.
</t>
  </si>
  <si>
    <t>m² ABC</t>
  </si>
  <si>
    <t>Valor Baseado no Rendimento (potencial)</t>
  </si>
  <si>
    <t xml:space="preserve">Taxa de Capitalização </t>
  </si>
  <si>
    <t xml:space="preserve">Renda Efectiva </t>
  </si>
  <si>
    <t>tx efetiva
atualização</t>
  </si>
  <si>
    <t>(ver quadro de avaliação anexo)</t>
  </si>
  <si>
    <t>está relacionada com a perda de valor provocada por causas económicas desfavoráveis, exteriores ao próprio imóvel. A depreciação</t>
  </si>
  <si>
    <t xml:space="preserve">Presumível Valor de Transacção no Estado Actual </t>
  </si>
  <si>
    <t>PVT NOVO Presumível Valor de Transação a Novo (A+B+C+D+E)</t>
  </si>
  <si>
    <t>Valor Atual:</t>
  </si>
  <si>
    <t>VA</t>
  </si>
  <si>
    <t>MÉTODO DO VALOR RESIDUAL DINÂMICO - DCF</t>
  </si>
  <si>
    <t>Valor de Mercado (após obras):</t>
  </si>
  <si>
    <t>MÉTODO COMPARATIVO DE MERCADO / DEFINIÇÃO DO VALOR DE VENDA NA SITUAÇÃO DE CONCLUÍDO</t>
  </si>
  <si>
    <t xml:space="preserve"> AVALIAÇÃO</t>
  </si>
  <si>
    <t>VER ANEXOS</t>
  </si>
  <si>
    <t>impossibilidade da sua confirmação. Os valores referem-se a preços pedidos e incorporam a normal margem de negociação.</t>
  </si>
  <si>
    <t xml:space="preserve">com o imóvel em análise. As áreas dos exemplos foram comunicadas assumindo-se as mesmas como verdadeiras dado a </t>
  </si>
  <si>
    <t xml:space="preserve">Foi efectuada consulta aos agentes locais por forma a encontrar uma amostra de imóveis o mais comparável possível </t>
  </si>
  <si>
    <t xml:space="preserve"> PROSPEÇÃO DE MERCADO</t>
  </si>
  <si>
    <t>VALOR ATUAL</t>
  </si>
  <si>
    <t>OBRA EXECUTADA</t>
  </si>
  <si>
    <t>O</t>
  </si>
  <si>
    <t>PERCENTAGEM DE OBRA EXECUTADA</t>
  </si>
  <si>
    <t>VALORES DE VISTORIA</t>
  </si>
  <si>
    <t>VALOR PARA SEGURO</t>
  </si>
  <si>
    <t>VALOR DE VENDA IMEDIATA (Após Obras)</t>
  </si>
  <si>
    <t>VALOR DE VENDA IMEDIATA (Antes de Obras)</t>
  </si>
  <si>
    <t>VALOR DE MERCADO APÓS OBRAS</t>
  </si>
  <si>
    <t>MARGEM DE LUCRO DO PROMOTOR</t>
  </si>
  <si>
    <t>M</t>
  </si>
  <si>
    <t>ENCARGOS</t>
  </si>
  <si>
    <t>CUSTO DA CONSTRUÇÃO</t>
  </si>
  <si>
    <t>VALOR DO TERRENO / VALOR ANTES DE OBRAS</t>
  </si>
  <si>
    <t>T</t>
  </si>
  <si>
    <t>VALORES DE AVALIAÇÃO</t>
  </si>
  <si>
    <t xml:space="preserve">  HIPOTECAS, ÓNUS OU ENCARGOS</t>
  </si>
  <si>
    <t>6) Apenas preencher se o Imóvel estiver em Construção / Obras em Curso</t>
  </si>
  <si>
    <t>Ver Obs. Finais</t>
  </si>
  <si>
    <t>5) Materiais, Acabamentos e Equipamentos</t>
  </si>
  <si>
    <t>5) Elementos de Qualidade e Conforto</t>
  </si>
  <si>
    <t>4) Ocupação Actual do Imóvel</t>
  </si>
  <si>
    <t>← Habitação</t>
  </si>
  <si>
    <t xml:space="preserve">← não for </t>
  </si>
  <si>
    <t xml:space="preserve">← Alterar se </t>
  </si>
  <si>
    <t xml:space="preserve">3) Afetação </t>
  </si>
  <si>
    <t>2) Composição do edifício onde se insere o imóvel:</t>
  </si>
  <si>
    <t>1) Descrição/composição do Imóvel:</t>
  </si>
  <si>
    <t xml:space="preserve">  CARACTERÍSTICAS DO IMÓVEL</t>
  </si>
  <si>
    <t xml:space="preserve">  CARACTERÍSTICAS DA LOCALIZAÇÃO E ENVOLVENTE / COMERCIALIZAÇÃO</t>
  </si>
  <si>
    <t xml:space="preserve">  INSPEÇÃO EFECTUADA AO IMÓVEL</t>
  </si>
  <si>
    <t>B) VISTORIA</t>
  </si>
  <si>
    <t>PRÉDIO EM PROPRIEDADE HORIZONTAL (HABITACAO)</t>
  </si>
  <si>
    <t>ESCRITORIO</t>
  </si>
  <si>
    <t>ESPACO COMERCIAL</t>
  </si>
  <si>
    <t>TERRENO PARA CONSTRUCAO DE IMOVEL INDUSTRIAL</t>
  </si>
  <si>
    <t>TERRENO PARA CONSTRUCAO DE IMOVEL COMERCIAL</t>
  </si>
  <si>
    <t>PRÉDIO EM PROPRIEDADE TOTAL (HABITACAO, COMERCIAL, ESCRITORIO E INDUSTRIA)</t>
  </si>
  <si>
    <t>PRÉDIO EM PROPRIEDADE TOTAL (HABITACAO, ESCRITORIO E INDUSTRIA)</t>
  </si>
  <si>
    <t>PRÉDIO EM PROPRIEDADE TOTAL (HABITACAO, COMERCIAL E INDUSTRIA)</t>
  </si>
  <si>
    <t>PRÉDIO EM PROPRIEDADE TOTAL (HABITACAO, COMERCIAL E ESCRITORIO)</t>
  </si>
  <si>
    <t>PRÉDIO EM PROPRIEDADE TOTAL (COMERCIAL, ESCRITORIO E INDUSTRIA)</t>
  </si>
  <si>
    <t>PRÉDIO EM PROPRIEDADE TOTAL (ESCRITORIO E INDUSTRIA)</t>
  </si>
  <si>
    <t>PRÉDIO EM PROPRIEDADE TOTAL (COMERCIAL E INDUSTRIA)</t>
  </si>
  <si>
    <t>PRÉDIO EM PROPRIEDADE TOTAL (COMERCIAL E ESCRITORIO)</t>
  </si>
  <si>
    <t>PRÉDIO EM PROPRIEDADE TOTAL (HABITACAO E INDUSTRIA)</t>
  </si>
  <si>
    <t>PRÉDIO EM PROPRIEDADE TOTAL (HABITACAO E ESCRITORIO)</t>
  </si>
  <si>
    <t>PRÉDIO EM PROPRIEDADE TOTAL (HABITACAO E COMERCIAL)</t>
  </si>
  <si>
    <t>PRÉDIO EM PROPRIEDADE TOTAL (HABITACAO)</t>
  </si>
  <si>
    <t>POSTOS DE GASOLINA</t>
  </si>
  <si>
    <t>ESCOLAS</t>
  </si>
  <si>
    <t>HOSPITAIS</t>
  </si>
  <si>
    <t>CAMPO DE GOLF</t>
  </si>
  <si>
    <t>PREDIO MISTO (RUSTICO E URBANO)</t>
  </si>
  <si>
    <t>HABITACAO (FRACCAO)</t>
  </si>
  <si>
    <t>TERRENO PARA CONSTRUCAO DE HABITACAO</t>
  </si>
  <si>
    <t>PREDIO RUSTICO (TERRENO)</t>
  </si>
  <si>
    <t>TIPO DE IMÓVEL:</t>
  </si>
  <si>
    <t>Coordenadas GPS: (N)</t>
  </si>
  <si>
    <t>Concelho:</t>
  </si>
  <si>
    <t>Cód. Postal:</t>
  </si>
  <si>
    <t>Vistoria Anterior:</t>
  </si>
  <si>
    <t>Conclusão da Vistoria do Imóvel e do Relatório de Vistoria:</t>
  </si>
  <si>
    <t>Término do trabalho de Vistoria do Imóvel:</t>
  </si>
  <si>
    <t>Solicitação da Vistoria:</t>
  </si>
  <si>
    <t>Perito Avaliador/Validador:</t>
  </si>
  <si>
    <t>Entidade que solicitou a vistoria:</t>
  </si>
  <si>
    <t>RELATÓRIO DE VISTORIA</t>
  </si>
  <si>
    <r>
      <t xml:space="preserve">Análise da envolvente de mercado do imóvel, designadamente em termos de inserção geográfica e da existência de infraestruturas circundantes que possam influenciar o seu valor. </t>
    </r>
    <r>
      <rPr>
        <i/>
        <sz val="9"/>
        <color rgb="FFFF0000"/>
        <rFont val="Century Gothic"/>
        <family val="2"/>
      </rPr>
      <t>DL N.º 153/2015 de 14 de Setembro de 2015, Art.º 20 alínea f).</t>
    </r>
  </si>
  <si>
    <r>
      <t xml:space="preserve"> Prédio, parte de Prédio ou Fracção destinados a </t>
    </r>
    <r>
      <rPr>
        <b/>
        <u/>
        <sz val="9"/>
        <color rgb="FFFF0000"/>
        <rFont val="Century Gothic"/>
        <family val="2"/>
      </rPr>
      <t>Habitação</t>
    </r>
    <r>
      <rPr>
        <b/>
        <sz val="9"/>
        <color rgb="FFFF0000"/>
        <rFont val="Century Gothic"/>
        <family val="2"/>
      </rPr>
      <t>:</t>
    </r>
  </si>
  <si>
    <r>
      <t xml:space="preserve"> Prédio, parte de Prédio ou Fracção destinados a</t>
    </r>
    <r>
      <rPr>
        <b/>
        <u/>
        <sz val="9"/>
        <color rgb="FFFF0000"/>
        <rFont val="Century Gothic"/>
        <family val="2"/>
      </rPr>
      <t xml:space="preserve"> Comércio</t>
    </r>
    <r>
      <rPr>
        <b/>
        <sz val="9"/>
        <color rgb="FFFF0000"/>
        <rFont val="Century Gothic"/>
        <family val="2"/>
      </rPr>
      <t xml:space="preserve">, </t>
    </r>
    <r>
      <rPr>
        <b/>
        <u/>
        <sz val="9"/>
        <color rgb="FFFF0000"/>
        <rFont val="Century Gothic"/>
        <family val="2"/>
      </rPr>
      <t>Serviços</t>
    </r>
    <r>
      <rPr>
        <b/>
        <sz val="9"/>
        <color rgb="FFFF0000"/>
        <rFont val="Century Gothic"/>
        <family val="2"/>
      </rPr>
      <t xml:space="preserve"> e/ou </t>
    </r>
    <r>
      <rPr>
        <b/>
        <u/>
        <sz val="9"/>
        <color rgb="FFFF0000"/>
        <rFont val="Century Gothic"/>
        <family val="2"/>
      </rPr>
      <t>Indústria</t>
    </r>
    <r>
      <rPr>
        <b/>
        <sz val="9"/>
        <color rgb="FFFF0000"/>
        <rFont val="Century Gothic"/>
        <family val="2"/>
      </rPr>
      <t>:</t>
    </r>
  </si>
  <si>
    <r>
      <t xml:space="preserve">2) Descrição das diligências efetuadas, de estudos e dados setoriais utilizados e de outras informações relevantes para a determinação do valor do imóvel. </t>
    </r>
    <r>
      <rPr>
        <i/>
        <sz val="9"/>
        <color rgb="FFFF0000"/>
        <rFont val="Century Gothic"/>
        <family val="2"/>
      </rPr>
      <t>DL N.º 153/2015 de 14 de Setembro de 2015, Art.º 20 Ponto B) alínea g).</t>
    </r>
  </si>
  <si>
    <r>
      <t xml:space="preserve">3) Indicação de eventuais transações ou propostas efetivas de aquisição utilizadas na avaliação, relativas a imóveis de idênticas características. </t>
    </r>
    <r>
      <rPr>
        <i/>
        <sz val="9"/>
        <color rgb="FFFF0000"/>
        <rFont val="Century Gothic"/>
        <family val="2"/>
      </rPr>
      <t>DL N.º 153/2015 de 14 de Setembro de 2015, Art.º 2 Ponto B) alínea i).</t>
    </r>
  </si>
  <si>
    <r>
      <t>€/m</t>
    </r>
    <r>
      <rPr>
        <b/>
        <vertAlign val="superscript"/>
        <sz val="9"/>
        <color theme="1"/>
        <rFont val="Century Gothic"/>
        <family val="2"/>
      </rPr>
      <t>²</t>
    </r>
  </si>
  <si>
    <r>
      <t>m</t>
    </r>
    <r>
      <rPr>
        <vertAlign val="superscript"/>
        <sz val="9"/>
        <color theme="1"/>
        <rFont val="Century Gothic"/>
        <family val="2"/>
      </rPr>
      <t>²</t>
    </r>
  </si>
  <si>
    <r>
      <rPr>
        <sz val="7.5"/>
        <color theme="1"/>
        <rFont val="Century Gothic"/>
        <family val="2"/>
      </rPr>
      <t>Assim sendo, a taxa de atualização é formada por duas componentes:</t>
    </r>
    <r>
      <rPr>
        <sz val="7"/>
        <color theme="1"/>
        <rFont val="Century Gothic"/>
        <family val="2"/>
      </rPr>
      <t xml:space="preserve">
1 - Uma taxa (ts) que pretende compensar os investidores do facto de não poderem gastar atualmente o dinheiro investido, dado o mesmo ter sido aplicado no investimento. Esta componente procura refletir a compensação ou o prémio pela iliquidez a que está sujeito o investidor (custo de oportunidade). Trata-se de uma taxa que visa traduzir a ‘remuneração real mínima sem qualquer risco’;
2 - Uma taxa relativa ao risco (tr). Esta taxa representa a rendibilidade adicional relativamente aos investimentos seguros, nomeadamente as Obrigações do Tesouro e afins. Quanto mais arriscado for o investimento maior o prémio de risco exigido, isto é, maior será o prémio ou a remuneração excedente a exigir ao capital investido e, consequentemente, maior será a taxa de atualização a utilizar.</t>
    </r>
  </si>
  <si>
    <r>
      <t xml:space="preserve">A fórmula é a seguinte: </t>
    </r>
    <r>
      <rPr>
        <b/>
        <sz val="6.75"/>
        <color theme="1"/>
        <rFont val="Century Gothic"/>
        <family val="2"/>
      </rPr>
      <t>T = (1+ ts) x (1 + tr) -1</t>
    </r>
  </si>
  <si>
    <r>
      <t xml:space="preserve">Estimativa das despesas de de conservação, manutenção e outros encargos indispensáveis à adequada exploração económica do imóvel. </t>
    </r>
    <r>
      <rPr>
        <i/>
        <sz val="9"/>
        <color theme="1"/>
        <rFont val="Century Gothic"/>
        <family val="2"/>
      </rPr>
      <t>DL N.º 153/2015 de 14 de Setembro de 2015, Art.º 20 ponto B) alínea e).</t>
    </r>
  </si>
  <si>
    <t>Data da Vistoria/visita:</t>
  </si>
  <si>
    <r>
      <t xml:space="preserve">A </t>
    </r>
    <r>
      <rPr>
        <sz val="12"/>
        <rFont val="Calibri"/>
        <family val="2"/>
        <scheme val="minor"/>
      </rPr>
      <t>+</t>
    </r>
  </si>
  <si>
    <r>
      <rPr>
        <b/>
        <sz val="9"/>
        <rFont val="Calibri"/>
        <family val="2"/>
        <scheme val="minor"/>
      </rPr>
      <t>OFERTA RARA</t>
    </r>
    <r>
      <rPr>
        <sz val="9"/>
        <rFont val="Calibri"/>
        <family val="2"/>
        <scheme val="minor"/>
      </rPr>
      <t>, localização onde a oferta só pode resultar da recuperação/ampliação do Tecido Urbano</t>
    </r>
  </si>
  <si>
    <r>
      <rPr>
        <b/>
        <sz val="9"/>
        <rFont val="Calibri"/>
        <family val="2"/>
        <scheme val="minor"/>
      </rPr>
      <t>OFERTA INSUFICIENTE</t>
    </r>
    <r>
      <rPr>
        <sz val="9"/>
        <rFont val="Calibri"/>
        <family val="2"/>
        <scheme val="minor"/>
      </rPr>
      <t>, para a procura já existente ou identificável com elevado grau de certeza</t>
    </r>
  </si>
  <si>
    <r>
      <rPr>
        <b/>
        <sz val="9"/>
        <rFont val="Calibri"/>
        <family val="2"/>
        <scheme val="minor"/>
      </rPr>
      <t>OFERTA EQUILIBRADA</t>
    </r>
    <r>
      <rPr>
        <sz val="9"/>
        <rFont val="Calibri"/>
        <family val="2"/>
        <scheme val="minor"/>
      </rPr>
      <t>, com procura identificável</t>
    </r>
  </si>
  <si>
    <r>
      <rPr>
        <b/>
        <sz val="9"/>
        <rFont val="Calibri"/>
        <family val="2"/>
        <scheme val="minor"/>
      </rPr>
      <t>OFERTA FORTE</t>
    </r>
    <r>
      <rPr>
        <sz val="9"/>
        <rFont val="Calibri"/>
        <family val="2"/>
        <scheme val="minor"/>
      </rPr>
      <t>, escoamento possível mas lento</t>
    </r>
  </si>
  <si>
    <r>
      <rPr>
        <b/>
        <sz val="9"/>
        <rFont val="Calibri"/>
        <family val="2"/>
        <scheme val="minor"/>
      </rPr>
      <t>OFERTA EXCESSIVA</t>
    </r>
    <r>
      <rPr>
        <sz val="9"/>
        <rFont val="Calibri"/>
        <family val="2"/>
        <scheme val="minor"/>
      </rPr>
      <t>, que a procura conhecida não tem condições de absorver</t>
    </r>
  </si>
  <si>
    <t>RESUMO E CONCLUSÃO DE VALORES</t>
  </si>
  <si>
    <t>VS - Valor para Seguro</t>
  </si>
  <si>
    <t>COMENTÁRIOS</t>
  </si>
  <si>
    <t>CONDICIONALISMOS</t>
  </si>
  <si>
    <r>
      <t xml:space="preserve">Fundamentação da escolha do ou dos métodos de avaliação e descrição pormenorizada da sua aplicação.
</t>
    </r>
    <r>
      <rPr>
        <i/>
        <sz val="8"/>
        <color rgb="FFFF0000"/>
        <rFont val="Century Gothic"/>
        <family val="2"/>
      </rPr>
      <t>DL N.º 153/2015 de 14 de Setembro de 2015, Art.º 20 ponto B) alínea c).</t>
    </r>
  </si>
  <si>
    <r>
      <t xml:space="preserve">Identificação e justificação de outras variáveis utilizadas no método de avaliação e que contribuiram para o seu resultado. </t>
    </r>
    <r>
      <rPr>
        <i/>
        <sz val="8"/>
        <color rgb="FFFF0000"/>
        <rFont val="Century Gothic"/>
        <family val="2"/>
      </rPr>
      <t>DL N.º 153/2015 de 14 de Setembro de 2015, Art.º 20 ponto B) alínea j).</t>
    </r>
  </si>
  <si>
    <r>
      <t>T</t>
    </r>
    <r>
      <rPr>
        <vertAlign val="subscript"/>
        <sz val="8"/>
        <color rgb="FFFF0000"/>
        <rFont val="Century Gothic"/>
        <family val="2"/>
      </rPr>
      <t>0</t>
    </r>
  </si>
  <si>
    <r>
      <t>T</t>
    </r>
    <r>
      <rPr>
        <vertAlign val="subscript"/>
        <sz val="8"/>
        <color rgb="FFFF0000"/>
        <rFont val="Century Gothic"/>
        <family val="2"/>
      </rPr>
      <t>1</t>
    </r>
    <r>
      <rPr>
        <sz val="11"/>
        <color theme="1"/>
        <rFont val="Calibri"/>
        <family val="2"/>
        <scheme val="minor"/>
      </rPr>
      <t/>
    </r>
  </si>
  <si>
    <r>
      <t>T</t>
    </r>
    <r>
      <rPr>
        <vertAlign val="subscript"/>
        <sz val="8"/>
        <color rgb="FFFF0000"/>
        <rFont val="Century Gothic"/>
        <family val="2"/>
      </rPr>
      <t>2</t>
    </r>
    <r>
      <rPr>
        <sz val="11"/>
        <color theme="1"/>
        <rFont val="Calibri"/>
        <family val="2"/>
        <scheme val="minor"/>
      </rPr>
      <t/>
    </r>
  </si>
  <si>
    <r>
      <t>T</t>
    </r>
    <r>
      <rPr>
        <vertAlign val="subscript"/>
        <sz val="8"/>
        <color rgb="FFFF0000"/>
        <rFont val="Century Gothic"/>
        <family val="2"/>
      </rPr>
      <t>3</t>
    </r>
    <r>
      <rPr>
        <sz val="11"/>
        <color theme="1"/>
        <rFont val="Calibri"/>
        <family val="2"/>
        <scheme val="minor"/>
      </rPr>
      <t/>
    </r>
  </si>
  <si>
    <r>
      <t>T</t>
    </r>
    <r>
      <rPr>
        <vertAlign val="subscript"/>
        <sz val="8"/>
        <color rgb="FFFF0000"/>
        <rFont val="Century Gothic"/>
        <family val="2"/>
      </rPr>
      <t>4</t>
    </r>
    <r>
      <rPr>
        <sz val="11"/>
        <color theme="1"/>
        <rFont val="Calibri"/>
        <family val="2"/>
        <scheme val="minor"/>
      </rPr>
      <t/>
    </r>
  </si>
  <si>
    <r>
      <t>T</t>
    </r>
    <r>
      <rPr>
        <vertAlign val="subscript"/>
        <sz val="8"/>
        <color rgb="FFFF0000"/>
        <rFont val="Century Gothic"/>
        <family val="2"/>
      </rPr>
      <t>5</t>
    </r>
    <r>
      <rPr>
        <sz val="11"/>
        <color theme="1"/>
        <rFont val="Calibri"/>
        <family val="2"/>
        <scheme val="minor"/>
      </rPr>
      <t/>
    </r>
  </si>
  <si>
    <r>
      <t>T</t>
    </r>
    <r>
      <rPr>
        <vertAlign val="subscript"/>
        <sz val="8"/>
        <color rgb="FFFF0000"/>
        <rFont val="Century Gothic"/>
        <family val="2"/>
      </rPr>
      <t>6</t>
    </r>
    <r>
      <rPr>
        <sz val="11"/>
        <color theme="1"/>
        <rFont val="Calibri"/>
        <family val="2"/>
        <scheme val="minor"/>
      </rPr>
      <t/>
    </r>
  </si>
  <si>
    <r>
      <t>AB mínimas em m</t>
    </r>
    <r>
      <rPr>
        <b/>
        <vertAlign val="superscript"/>
        <sz val="8"/>
        <color rgb="FFFF0000"/>
        <rFont val="Century Gothic"/>
        <family val="2"/>
      </rPr>
      <t>2</t>
    </r>
  </si>
  <si>
    <r>
      <t>2/T</t>
    </r>
    <r>
      <rPr>
        <b/>
        <vertAlign val="subscript"/>
        <sz val="8"/>
        <color rgb="FFFF0000"/>
        <rFont val="Century Gothic"/>
        <family val="2"/>
      </rPr>
      <t>0</t>
    </r>
  </si>
  <si>
    <r>
      <t>3/T</t>
    </r>
    <r>
      <rPr>
        <b/>
        <vertAlign val="subscript"/>
        <sz val="8"/>
        <color rgb="FFFF0000"/>
        <rFont val="Century Gothic"/>
        <family val="2"/>
      </rPr>
      <t>1</t>
    </r>
    <r>
      <rPr>
        <sz val="11"/>
        <color theme="1"/>
        <rFont val="Calibri"/>
        <family val="2"/>
        <scheme val="minor"/>
      </rPr>
      <t/>
    </r>
  </si>
  <si>
    <r>
      <t>4/T</t>
    </r>
    <r>
      <rPr>
        <b/>
        <vertAlign val="subscript"/>
        <sz val="8"/>
        <color rgb="FFFF0000"/>
        <rFont val="Century Gothic"/>
        <family val="2"/>
      </rPr>
      <t>2</t>
    </r>
    <r>
      <rPr>
        <sz val="11"/>
        <color theme="1"/>
        <rFont val="Calibri"/>
        <family val="2"/>
        <scheme val="minor"/>
      </rPr>
      <t/>
    </r>
  </si>
  <si>
    <r>
      <t>5/T</t>
    </r>
    <r>
      <rPr>
        <b/>
        <vertAlign val="subscript"/>
        <sz val="8"/>
        <color rgb="FFFF0000"/>
        <rFont val="Century Gothic"/>
        <family val="2"/>
      </rPr>
      <t>3</t>
    </r>
    <r>
      <rPr>
        <sz val="11"/>
        <color theme="1"/>
        <rFont val="Calibri"/>
        <family val="2"/>
        <scheme val="minor"/>
      </rPr>
      <t/>
    </r>
  </si>
  <si>
    <r>
      <t>6/T</t>
    </r>
    <r>
      <rPr>
        <b/>
        <vertAlign val="subscript"/>
        <sz val="8"/>
        <color rgb="FFFF0000"/>
        <rFont val="Century Gothic"/>
        <family val="2"/>
      </rPr>
      <t>4</t>
    </r>
    <r>
      <rPr>
        <sz val="11"/>
        <color theme="1"/>
        <rFont val="Calibri"/>
        <family val="2"/>
        <scheme val="minor"/>
      </rPr>
      <t/>
    </r>
  </si>
  <si>
    <r>
      <t>7/T</t>
    </r>
    <r>
      <rPr>
        <b/>
        <vertAlign val="subscript"/>
        <sz val="8"/>
        <color rgb="FFFF0000"/>
        <rFont val="Century Gothic"/>
        <family val="2"/>
      </rPr>
      <t>5</t>
    </r>
    <r>
      <rPr>
        <sz val="11"/>
        <color theme="1"/>
        <rFont val="Calibri"/>
        <family val="2"/>
        <scheme val="minor"/>
      </rPr>
      <t/>
    </r>
  </si>
  <si>
    <r>
      <t>8/T</t>
    </r>
    <r>
      <rPr>
        <b/>
        <vertAlign val="subscript"/>
        <sz val="8"/>
        <color rgb="FFFF0000"/>
        <rFont val="Century Gothic"/>
        <family val="2"/>
      </rPr>
      <t>6</t>
    </r>
    <r>
      <rPr>
        <sz val="11"/>
        <color theme="1"/>
        <rFont val="Calibri"/>
        <family val="2"/>
        <scheme val="minor"/>
      </rPr>
      <t/>
    </r>
  </si>
  <si>
    <r>
      <t>Restantes Quartos de 9 m</t>
    </r>
    <r>
      <rPr>
        <vertAlign val="superscript"/>
        <sz val="8"/>
        <color rgb="FFFF0000"/>
        <rFont val="Century Gothic"/>
        <family val="2"/>
      </rPr>
      <t>2</t>
    </r>
  </si>
  <si>
    <r>
      <t>(x+4) m</t>
    </r>
    <r>
      <rPr>
        <vertAlign val="superscript"/>
        <sz val="8"/>
        <color rgb="FFFF0000"/>
        <rFont val="Century Gothic"/>
        <family val="2"/>
      </rPr>
      <t>2</t>
    </r>
    <r>
      <rPr>
        <sz val="8"/>
        <color rgb="FFFF0000"/>
        <rFont val="Century Gothic"/>
        <family val="2"/>
      </rPr>
      <t xml:space="preserve"> em que x = n.º quartos</t>
    </r>
  </si>
  <si>
    <r>
      <t xml:space="preserve">O Perito avaliador de imóveis Declara que não se encontra abrangido por qualquer incompatibilidade prevista no artigo 19. 
</t>
    </r>
    <r>
      <rPr>
        <i/>
        <sz val="8"/>
        <color theme="1"/>
        <rFont val="Century Gothic"/>
        <family val="2"/>
      </rPr>
      <t>DL N.º 153/2015 de 14 de Setembro de 2015, Art.º 20 Ponto C) alínea b).</t>
    </r>
  </si>
  <si>
    <t>v2022.05_VT</t>
  </si>
  <si>
    <t>Relatório de Vistoria</t>
  </si>
  <si>
    <t>← VS1-000-2022/00000</t>
  </si>
  <si>
    <t>← VALOR DA AVALIAÇÃO INICIAL</t>
  </si>
  <si>
    <t>Observações:</t>
  </si>
  <si>
    <t>Custo Unitário</t>
  </si>
  <si>
    <t>MÉTODO DO VALOR RESIDUAL ESTÁTICO - VALOR ATUAL</t>
  </si>
  <si>
    <t>MÉTODO DO VALOR RESIDUAL ESTÁTICO - VALOR APÓS OBRAS</t>
  </si>
  <si>
    <r>
      <t>Custos de Construção</t>
    </r>
    <r>
      <rPr>
        <b/>
        <i/>
        <sz val="8.5"/>
        <color theme="1"/>
        <rFont val="Trebuchet MS"/>
        <family val="2"/>
      </rPr>
      <t xml:space="preserve"> (Preços com IVA)</t>
    </r>
  </si>
  <si>
    <t>Custos Indirectos (Projectos, Licenças, Taxas, Fiscalização, Imprevistos)</t>
  </si>
  <si>
    <t>O valor unitário considerado para o valor após obras situa-se no intervalo definido pela média e pela mediana das amostras de mercado homogeneizadas.</t>
  </si>
  <si>
    <t>Valor Antes de Obras</t>
  </si>
  <si>
    <t>(Orçamento do Cliente)</t>
  </si>
  <si>
    <t>ANEXO - MÉTODO DO VALOR RESIDUAL ESTÁTICO</t>
  </si>
  <si>
    <t>9) Condicionalismos</t>
  </si>
  <si>
    <t>v2022.08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</si>
</sst>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7">
    <numFmt numFmtId="5" formatCode="#,##0\ &quot;€&quot;;\-#,##0\ &quot;€&quot;"/>
    <numFmt numFmtId="8" formatCode="#,##0.00\ &quot;€&quot;;[Red]\-#,##0.00\ &quot;€&quot;"/>
    <numFmt numFmtId="44" formatCode="_-* #,##0.00\ &quot;€&quot;_-;\-* #,##0.00\ &quot;€&quot;_-;_-* &quot;-&quot;??\ &quot;€&quot;_-;_-@_-"/>
    <numFmt numFmtId="43" formatCode="_-* #,##0.00_-;\-* #,##0.00_-;_-* &quot;-&quot;??_-;_-@_-"/>
    <numFmt numFmtId="164" formatCode="_-* #,##0.00\ _€_-;\-* #,##0.00\ _€_-;_-* &quot;-&quot;??\ _€_-;_-@_-"/>
    <numFmt numFmtId="165" formatCode="_-* #,##0.00\ _E_s_c_._-;\-* #,##0.00\ _E_s_c_._-;_-* &quot;-&quot;??\ _E_s_c_._-;_-@_-"/>
    <numFmt numFmtId="166" formatCode="#,##0.00;[Red]&quot;-&quot;#,##0.00"/>
    <numFmt numFmtId="167" formatCode="#,##0.00\ [$€];[Red]\-#,##0.00\ [$€]"/>
    <numFmt numFmtId="168" formatCode="#,##0\ &quot;Esc.&quot;;[Red]\-#,##0\ &quot;Esc.&quot;"/>
    <numFmt numFmtId="169" formatCode="_-* #,##0.0\ [$€-816]_-;\-* #,##0.0\ [$€-816]_-;_-* &quot;-&quot;?\ [$€-816]_-;_-@_-"/>
    <numFmt numFmtId="170" formatCode="dd/mm/yyyy;@"/>
    <numFmt numFmtId="171" formatCode="#,##0.0"/>
    <numFmt numFmtId="172" formatCode="_-* #,##0\ [$€-816]_-;\-* #,##0\ [$€-816]_-;_-* &quot;-&quot;\ [$€-816]_-;_-@_-"/>
    <numFmt numFmtId="173" formatCode="0.0%"/>
    <numFmt numFmtId="174" formatCode="[$-816]d\ &quot;de&quot;\ mmmm\ &quot;de&quot;\ yyyy;@"/>
    <numFmt numFmtId="175" formatCode="#,##0;[Red]#,##0"/>
    <numFmt numFmtId="176" formatCode="0.0"/>
    <numFmt numFmtId="177" formatCode="dd/mm/yy;@"/>
    <numFmt numFmtId="178" formatCode="#,##0_ ;\-#,##0\ "/>
    <numFmt numFmtId="179" formatCode="0.0%\ &quot;encargos&quot;"/>
    <numFmt numFmtId="180" formatCode="General_)"/>
    <numFmt numFmtId="181" formatCode="_-* #,##0.00\ [$€-816]_-;\-* #,##0.00\ [$€-816]_-;_-* &quot;-&quot;??\ [$€-816]_-;_-@_-"/>
    <numFmt numFmtId="182" formatCode="#,##0.0\ &quot;m²&quot;"/>
    <numFmt numFmtId="183" formatCode="#,##0.0\ &quot;€/m²&quot;"/>
    <numFmt numFmtId="184" formatCode="#,##0\ &quot;€&quot;"/>
    <numFmt numFmtId="185" formatCode="#,##0.0;[Red]#,##0.0"/>
    <numFmt numFmtId="186" formatCode="#\ ##0"/>
    <numFmt numFmtId="187" formatCode="mmm\.\ yyyy"/>
    <numFmt numFmtId="188" formatCode="0.000"/>
    <numFmt numFmtId="189" formatCode="#,##0.00\ &quot;€&quot;"/>
    <numFmt numFmtId="190" formatCode="0.000_)"/>
    <numFmt numFmtId="191" formatCode="#,##0.00_ ;\-#,##0.00\ "/>
    <numFmt numFmtId="192" formatCode="#,##0.00;[Red]#,##0.00"/>
    <numFmt numFmtId="193" formatCode="_-* #,##0.0_-;\-* #,##0.0_-;_-* &quot;-&quot;??_-;_-@_-"/>
    <numFmt numFmtId="194" formatCode="[$-816]mmmm\ yy;@"/>
    <numFmt numFmtId="195" formatCode="_-* #,##0_-;\-* #,##0_-;_-* &quot;-&quot;??_-;_-@_-"/>
    <numFmt numFmtId="196" formatCode="[$-816]mmm/yy;@"/>
  </numFmts>
  <fonts count="298" x14ac:knownFonts="1">
    <font>
      <sz val="11"/>
      <color theme="1"/>
      <name val="Calibri"/>
      <family val="2"/>
      <scheme val="minor"/>
    </font>
    <font>
      <sz val="10"/>
      <name val="Arial"/>
      <family val="2"/>
    </font>
    <font>
      <sz val="11"/>
      <color indexed="8"/>
      <name val="Calibri"/>
      <family val="2"/>
    </font>
    <font>
      <sz val="12"/>
      <name val="Helv"/>
    </font>
    <font>
      <sz val="10"/>
      <name val="MS Sans Serif"/>
      <family val="2"/>
    </font>
    <font>
      <sz val="8"/>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10"/>
      <color indexed="8"/>
      <name val="Arial"/>
      <family val="2"/>
    </font>
    <font>
      <b/>
      <sz val="15"/>
      <color indexed="62"/>
      <name val="Calibri"/>
      <family val="2"/>
    </font>
    <font>
      <b/>
      <sz val="13"/>
      <color indexed="62"/>
      <name val="Calibri"/>
      <family val="2"/>
    </font>
    <font>
      <b/>
      <sz val="11"/>
      <color indexed="62"/>
      <name val="Calibri"/>
      <family val="2"/>
    </font>
    <font>
      <sz val="12"/>
      <name val="Times New Roman"/>
      <family val="1"/>
    </font>
    <font>
      <sz val="10"/>
      <name val="Lucida Sans Unicode"/>
      <family val="2"/>
    </font>
    <font>
      <sz val="11"/>
      <color indexed="18"/>
      <name val="Calibri"/>
      <family val="2"/>
    </font>
    <font>
      <sz val="11"/>
      <color indexed="16"/>
      <name val="Calibri"/>
      <family val="2"/>
    </font>
    <font>
      <b/>
      <sz val="18"/>
      <color indexed="62"/>
      <name val="Cambria"/>
      <family val="1"/>
    </font>
    <font>
      <b/>
      <sz val="11"/>
      <color indexed="10"/>
      <name val="Calibri"/>
      <family val="2"/>
    </font>
    <font>
      <b/>
      <sz val="9"/>
      <color theme="1"/>
      <name val="Arial"/>
      <family val="2"/>
    </font>
    <font>
      <sz val="9"/>
      <name val="Arial"/>
      <family val="2"/>
    </font>
    <font>
      <sz val="11"/>
      <color theme="1"/>
      <name val="Calibri"/>
      <family val="2"/>
      <scheme val="minor"/>
    </font>
    <font>
      <sz val="9"/>
      <color theme="0"/>
      <name val="Arial"/>
      <family val="2"/>
    </font>
    <font>
      <b/>
      <sz val="10"/>
      <color indexed="8"/>
      <name val="Arial"/>
      <family val="2"/>
    </font>
    <font>
      <b/>
      <sz val="10"/>
      <name val="Arial"/>
      <family val="2"/>
    </font>
    <font>
      <b/>
      <sz val="10"/>
      <color indexed="9"/>
      <name val="Arial"/>
      <family val="2"/>
    </font>
    <font>
      <b/>
      <sz val="8"/>
      <name val="Arial"/>
      <family val="2"/>
    </font>
    <font>
      <b/>
      <sz val="9"/>
      <color theme="0"/>
      <name val="Arial"/>
      <family val="2"/>
    </font>
    <font>
      <b/>
      <sz val="9"/>
      <name val="Arial"/>
      <family val="2"/>
    </font>
    <font>
      <b/>
      <sz val="16"/>
      <color rgb="FFFF0000"/>
      <name val="Arial"/>
      <family val="2"/>
    </font>
    <font>
      <b/>
      <vertAlign val="superscript"/>
      <sz val="12"/>
      <name val="Arial"/>
      <family val="2"/>
    </font>
    <font>
      <b/>
      <sz val="10"/>
      <color indexed="10"/>
      <name val="Arial"/>
      <family val="2"/>
    </font>
    <font>
      <b/>
      <sz val="16"/>
      <color rgb="FFF56600"/>
      <name val="Arial"/>
      <family val="2"/>
    </font>
    <font>
      <b/>
      <sz val="9"/>
      <color indexed="81"/>
      <name val="Tahoma"/>
      <family val="2"/>
    </font>
    <font>
      <sz val="11"/>
      <color theme="1"/>
      <name val="Trebuchet MS"/>
      <family val="2"/>
    </font>
    <font>
      <b/>
      <sz val="9"/>
      <color rgb="FF000000"/>
      <name val="Trebuchet MS"/>
      <family val="2"/>
    </font>
    <font>
      <b/>
      <sz val="8"/>
      <color rgb="FF000000"/>
      <name val="Trebuchet MS"/>
      <family val="2"/>
    </font>
    <font>
      <sz val="8"/>
      <color rgb="FF000000"/>
      <name val="Trebuchet MS"/>
      <family val="2"/>
    </font>
    <font>
      <sz val="7.5"/>
      <color rgb="FF000000"/>
      <name val="Trebuchet MS"/>
      <family val="2"/>
    </font>
    <font>
      <b/>
      <sz val="7.5"/>
      <color rgb="FF000000"/>
      <name val="Trebuchet MS"/>
      <family val="2"/>
    </font>
    <font>
      <sz val="7.5"/>
      <color theme="1"/>
      <name val="Trebuchet MS"/>
      <family val="2"/>
    </font>
    <font>
      <sz val="8"/>
      <color theme="1"/>
      <name val="Trebuchet MS"/>
      <family val="2"/>
    </font>
    <font>
      <b/>
      <sz val="9"/>
      <color theme="1"/>
      <name val="Trebuchet MS"/>
      <family val="2"/>
    </font>
    <font>
      <sz val="9"/>
      <color theme="1"/>
      <name val="Trebuchet MS"/>
      <family val="2"/>
    </font>
    <font>
      <b/>
      <sz val="12"/>
      <color rgb="FFF56600"/>
      <name val="Trebuchet MS"/>
      <family val="2"/>
    </font>
    <font>
      <b/>
      <sz val="8"/>
      <color indexed="81"/>
      <name val="Tahoma"/>
      <family val="2"/>
    </font>
    <font>
      <sz val="8"/>
      <name val="Trebuchet MS"/>
      <family val="2"/>
    </font>
    <font>
      <b/>
      <sz val="8"/>
      <color theme="1"/>
      <name val="Trebuchet MS"/>
      <family val="2"/>
    </font>
    <font>
      <sz val="12"/>
      <name val="Courier"/>
      <family val="3"/>
    </font>
    <font>
      <b/>
      <sz val="10"/>
      <color indexed="81"/>
      <name val="Tahoma"/>
      <family val="2"/>
    </font>
    <font>
      <b/>
      <sz val="12"/>
      <color indexed="81"/>
      <name val="Tahoma"/>
      <family val="2"/>
    </font>
    <font>
      <b/>
      <sz val="10"/>
      <color theme="1"/>
      <name val="Trebuchet MS"/>
      <family val="2"/>
    </font>
    <font>
      <b/>
      <sz val="10"/>
      <color rgb="FF000000"/>
      <name val="Arial"/>
      <family val="2"/>
    </font>
    <font>
      <b/>
      <sz val="11"/>
      <color rgb="FF0070C0"/>
      <name val="Calibri"/>
      <family val="2"/>
      <scheme val="minor"/>
    </font>
    <font>
      <b/>
      <sz val="10"/>
      <color rgb="FF0070C0"/>
      <name val="Calibri"/>
      <family val="2"/>
      <scheme val="minor"/>
    </font>
    <font>
      <u/>
      <sz val="11"/>
      <color theme="10"/>
      <name val="Calibri"/>
      <family val="2"/>
      <scheme val="minor"/>
    </font>
    <font>
      <sz val="8"/>
      <name val="Calibri"/>
      <family val="2"/>
      <scheme val="minor"/>
    </font>
    <font>
      <b/>
      <sz val="20"/>
      <color rgb="FF0070C0"/>
      <name val="Arial Black"/>
      <family val="2"/>
    </font>
    <font>
      <b/>
      <sz val="11"/>
      <color rgb="FF0077C8"/>
      <name val="Trebuchet MS"/>
      <family val="2"/>
    </font>
    <font>
      <sz val="10"/>
      <name val="Trebuchet MS"/>
      <family val="2"/>
    </font>
    <font>
      <sz val="7"/>
      <name val="Trebuchet MS"/>
      <family val="2"/>
    </font>
    <font>
      <b/>
      <sz val="11"/>
      <color theme="0" tint="-0.499984740745262"/>
      <name val="Trebuchet MS"/>
      <family val="2"/>
    </font>
    <font>
      <b/>
      <sz val="20"/>
      <color theme="0" tint="-0.499984740745262"/>
      <name val="Arial Black"/>
      <family val="2"/>
    </font>
    <font>
      <b/>
      <sz val="10"/>
      <color rgb="FFFF0000"/>
      <name val="Calibri"/>
      <family val="2"/>
      <scheme val="minor"/>
    </font>
    <font>
      <sz val="8.5"/>
      <name val="Trebuchet MS"/>
      <family val="2"/>
    </font>
    <font>
      <b/>
      <sz val="18"/>
      <color theme="0" tint="-0.499984740745262"/>
      <name val="Arial Black"/>
      <family val="2"/>
    </font>
    <font>
      <sz val="10"/>
      <name val="Calibri"/>
      <family val="2"/>
      <scheme val="minor"/>
    </font>
    <font>
      <sz val="8"/>
      <color theme="1"/>
      <name val="Calibri"/>
      <family val="2"/>
      <scheme val="minor"/>
    </font>
    <font>
      <sz val="14"/>
      <color theme="1"/>
      <name val="Calibri"/>
      <family val="2"/>
      <scheme val="minor"/>
    </font>
    <font>
      <i/>
      <sz val="9"/>
      <color rgb="FF0070C0"/>
      <name val="Calibri"/>
      <family val="2"/>
      <scheme val="minor"/>
    </font>
    <font>
      <b/>
      <sz val="15"/>
      <color rgb="FFFFC000"/>
      <name val="Calibri"/>
      <family val="2"/>
      <scheme val="minor"/>
    </font>
    <font>
      <b/>
      <sz val="11"/>
      <color theme="0"/>
      <name val="Calibri"/>
      <family val="2"/>
      <scheme val="minor"/>
    </font>
    <font>
      <sz val="9"/>
      <color theme="1"/>
      <name val="Century Gothic"/>
      <family val="2"/>
    </font>
    <font>
      <b/>
      <sz val="9"/>
      <color theme="1"/>
      <name val="Century Gothic"/>
      <family val="2"/>
    </font>
    <font>
      <sz val="11"/>
      <color theme="1"/>
      <name val="Century Gothic"/>
      <family val="2"/>
    </font>
    <font>
      <b/>
      <sz val="10"/>
      <color rgb="FFFF0000"/>
      <name val="Century Gothic"/>
      <family val="2"/>
    </font>
    <font>
      <b/>
      <sz val="12"/>
      <color theme="1"/>
      <name val="Century Gothic"/>
      <family val="2"/>
    </font>
    <font>
      <b/>
      <sz val="12"/>
      <color rgb="FF0070C0"/>
      <name val="Century Gothic"/>
      <family val="2"/>
    </font>
    <font>
      <b/>
      <sz val="10"/>
      <color theme="1"/>
      <name val="Century Gothic"/>
      <family val="2"/>
    </font>
    <font>
      <b/>
      <sz val="11"/>
      <color rgb="FF0070C0"/>
      <name val="Century Gothic"/>
      <family val="2"/>
    </font>
    <font>
      <b/>
      <sz val="8"/>
      <color theme="1"/>
      <name val="Century Gothic"/>
      <family val="2"/>
    </font>
    <font>
      <b/>
      <sz val="9"/>
      <color rgb="FFFF0000"/>
      <name val="Century Gothic"/>
      <family val="2"/>
    </font>
    <font>
      <sz val="8.5"/>
      <color theme="1"/>
      <name val="Century Gothic"/>
      <family val="2"/>
    </font>
    <font>
      <b/>
      <sz val="11"/>
      <color rgb="FFF56600"/>
      <name val="Century Gothic"/>
      <family val="2"/>
    </font>
    <font>
      <b/>
      <sz val="14"/>
      <color rgb="FF0070C0"/>
      <name val="Century Gothic"/>
      <family val="2"/>
    </font>
    <font>
      <i/>
      <sz val="9"/>
      <color theme="1"/>
      <name val="Century Gothic"/>
      <family val="2"/>
    </font>
    <font>
      <b/>
      <u/>
      <sz val="9"/>
      <color theme="1"/>
      <name val="Century Gothic"/>
      <family val="2"/>
    </font>
    <font>
      <i/>
      <sz val="7"/>
      <color theme="1"/>
      <name val="Century Gothic"/>
      <family val="2"/>
    </font>
    <font>
      <b/>
      <sz val="8.5"/>
      <color theme="1"/>
      <name val="Century Gothic"/>
      <family val="2"/>
    </font>
    <font>
      <sz val="8"/>
      <color theme="1"/>
      <name val="Century Gothic"/>
      <family val="2"/>
    </font>
    <font>
      <sz val="9"/>
      <name val="Century Gothic"/>
      <family val="2"/>
    </font>
    <font>
      <b/>
      <sz val="11"/>
      <color theme="0"/>
      <name val="Century Gothic"/>
      <family val="2"/>
    </font>
    <font>
      <b/>
      <sz val="14"/>
      <name val="Century Gothic"/>
      <family val="2"/>
    </font>
    <font>
      <i/>
      <sz val="8"/>
      <color theme="1"/>
      <name val="Century Gothic"/>
      <family val="2"/>
    </font>
    <font>
      <sz val="9"/>
      <color indexed="8"/>
      <name val="Century Gothic"/>
      <family val="2"/>
    </font>
    <font>
      <sz val="8"/>
      <color indexed="8"/>
      <name val="Century Gothic"/>
      <family val="2"/>
    </font>
    <font>
      <sz val="8"/>
      <color rgb="FFFF0000"/>
      <name val="Century Gothic"/>
      <family val="2"/>
    </font>
    <font>
      <sz val="8"/>
      <color rgb="FF7030A0"/>
      <name val="Century Gothic"/>
      <family val="2"/>
    </font>
    <font>
      <b/>
      <sz val="9"/>
      <name val="Century Gothic"/>
      <family val="2"/>
    </font>
    <font>
      <sz val="7"/>
      <color theme="1"/>
      <name val="Century Gothic"/>
      <family val="2"/>
    </font>
    <font>
      <sz val="8"/>
      <color theme="0" tint="-0.34998626667073579"/>
      <name val="Century Gothic"/>
      <family val="2"/>
    </font>
    <font>
      <sz val="11"/>
      <color rgb="FF0070C0"/>
      <name val="Century Gothic"/>
      <family val="2"/>
    </font>
    <font>
      <b/>
      <sz val="16"/>
      <color theme="0"/>
      <name val="Century Gothic"/>
      <family val="2"/>
    </font>
    <font>
      <b/>
      <sz val="8"/>
      <color rgb="FFF56600"/>
      <name val="Century Gothic"/>
      <family val="2"/>
    </font>
    <font>
      <b/>
      <sz val="8"/>
      <color rgb="FFFF0000"/>
      <name val="Century Gothic"/>
      <family val="2"/>
    </font>
    <font>
      <b/>
      <sz val="8"/>
      <color rgb="FF0070C0"/>
      <name val="Century Gothic"/>
      <family val="2"/>
    </font>
    <font>
      <sz val="8"/>
      <color rgb="FF0070C0"/>
      <name val="Century Gothic"/>
      <family val="2"/>
    </font>
    <font>
      <b/>
      <sz val="8"/>
      <color theme="0" tint="-4.9989318521683403E-2"/>
      <name val="Century Gothic"/>
      <family val="2"/>
    </font>
    <font>
      <sz val="8"/>
      <color theme="0" tint="-4.9989318521683403E-2"/>
      <name val="Century Gothic"/>
      <family val="2"/>
    </font>
    <font>
      <sz val="8"/>
      <color theme="0" tint="-0.249977111117893"/>
      <name val="Century Gothic"/>
      <family val="2"/>
    </font>
    <font>
      <b/>
      <sz val="8"/>
      <color theme="0" tint="-0.249977111117893"/>
      <name val="Century Gothic"/>
      <family val="2"/>
    </font>
    <font>
      <b/>
      <i/>
      <sz val="8"/>
      <color theme="1"/>
      <name val="Century Gothic"/>
      <family val="2"/>
    </font>
    <font>
      <b/>
      <u/>
      <sz val="8"/>
      <color theme="1"/>
      <name val="Century Gothic"/>
      <family val="2"/>
    </font>
    <font>
      <sz val="8"/>
      <name val="Century Gothic"/>
      <family val="2"/>
    </font>
    <font>
      <sz val="8"/>
      <color theme="0" tint="-0.499984740745262"/>
      <name val="Century Gothic"/>
      <family val="2"/>
    </font>
    <font>
      <b/>
      <sz val="8"/>
      <color theme="0" tint="-0.499984740745262"/>
      <name val="Century Gothic"/>
      <family val="2"/>
    </font>
    <font>
      <vertAlign val="subscript"/>
      <sz val="8"/>
      <color theme="0" tint="-0.499984740745262"/>
      <name val="Century Gothic"/>
      <family val="2"/>
    </font>
    <font>
      <b/>
      <vertAlign val="superscript"/>
      <sz val="8"/>
      <color theme="0" tint="-0.499984740745262"/>
      <name val="Century Gothic"/>
      <family val="2"/>
    </font>
    <font>
      <b/>
      <vertAlign val="subscript"/>
      <sz val="8"/>
      <color theme="0" tint="-0.499984740745262"/>
      <name val="Century Gothic"/>
      <family val="2"/>
    </font>
    <font>
      <vertAlign val="superscript"/>
      <sz val="8"/>
      <color theme="0" tint="-0.499984740745262"/>
      <name val="Century Gothic"/>
      <family val="2"/>
    </font>
    <font>
      <vertAlign val="superscript"/>
      <sz val="8"/>
      <color theme="1"/>
      <name val="Century Gothic"/>
      <family val="2"/>
    </font>
    <font>
      <b/>
      <sz val="8"/>
      <name val="Century Gothic"/>
      <family val="2"/>
    </font>
    <font>
      <b/>
      <vertAlign val="superscript"/>
      <sz val="8"/>
      <color theme="1"/>
      <name val="Century Gothic"/>
      <family val="2"/>
    </font>
    <font>
      <i/>
      <sz val="8"/>
      <color theme="4"/>
      <name val="Century Gothic"/>
      <family val="2"/>
    </font>
    <font>
      <b/>
      <sz val="8"/>
      <color rgb="FFFF3300"/>
      <name val="Century Gothic"/>
      <family val="2"/>
    </font>
    <font>
      <u/>
      <sz val="8"/>
      <color theme="10"/>
      <name val="Century Gothic"/>
      <family val="2"/>
    </font>
    <font>
      <b/>
      <sz val="8"/>
      <color rgb="FF7030A0"/>
      <name val="Century Gothic"/>
      <family val="2"/>
    </font>
    <font>
      <b/>
      <u/>
      <sz val="8"/>
      <color rgb="FF0070C0"/>
      <name val="Century Gothic"/>
      <family val="2"/>
    </font>
    <font>
      <i/>
      <sz val="8"/>
      <color rgb="FF0070C0"/>
      <name val="Century Gothic"/>
      <family val="2"/>
    </font>
    <font>
      <b/>
      <sz val="9"/>
      <color rgb="FFF56600"/>
      <name val="Century Gothic"/>
      <family val="2"/>
    </font>
    <font>
      <b/>
      <i/>
      <sz val="9"/>
      <color rgb="FFF56600"/>
      <name val="Century Gothic"/>
      <family val="2"/>
    </font>
    <font>
      <sz val="6.5"/>
      <color theme="1"/>
      <name val="Century Gothic"/>
      <family val="2"/>
    </font>
    <font>
      <b/>
      <sz val="20"/>
      <color theme="0"/>
      <name val="Century Gothic"/>
      <family val="2"/>
    </font>
    <font>
      <b/>
      <sz val="20"/>
      <color rgb="FFFF0000"/>
      <name val="Century Gothic"/>
      <family val="2"/>
    </font>
    <font>
      <b/>
      <sz val="16"/>
      <color rgb="FFFF0000"/>
      <name val="Century Gothic"/>
      <family val="2"/>
    </font>
    <font>
      <b/>
      <sz val="12"/>
      <color rgb="FFFF0000"/>
      <name val="Century Gothic"/>
      <family val="2"/>
    </font>
    <font>
      <b/>
      <sz val="24"/>
      <color rgb="FFFF0000"/>
      <name val="Calibri"/>
      <family val="2"/>
      <scheme val="minor"/>
    </font>
    <font>
      <sz val="10"/>
      <color theme="0"/>
      <name val="Century Gothic"/>
      <family val="2"/>
    </font>
    <font>
      <b/>
      <u/>
      <sz val="10"/>
      <color theme="0"/>
      <name val="Century Gothic"/>
      <family val="2"/>
    </font>
    <font>
      <b/>
      <sz val="20"/>
      <color rgb="FF0070C0"/>
      <name val="Calibri"/>
      <family val="2"/>
      <scheme val="minor"/>
    </font>
    <font>
      <b/>
      <sz val="10"/>
      <color theme="0" tint="-0.499984740745262"/>
      <name val="Century Gothic"/>
      <family val="2"/>
    </font>
    <font>
      <b/>
      <sz val="22"/>
      <color rgb="FF0077C8"/>
      <name val="Century Gothic"/>
      <family val="2"/>
    </font>
    <font>
      <i/>
      <sz val="6.5"/>
      <color theme="1"/>
      <name val="Century Gothic"/>
      <family val="2"/>
    </font>
    <font>
      <sz val="10"/>
      <color indexed="8"/>
      <name val="Century Gothic"/>
      <family val="2"/>
    </font>
    <font>
      <b/>
      <sz val="42"/>
      <color rgb="FFFF0000"/>
      <name val="Century Gothic"/>
      <family val="2"/>
    </font>
    <font>
      <b/>
      <sz val="48"/>
      <color rgb="FFFF0000"/>
      <name val="Century Gothic"/>
      <family val="2"/>
    </font>
    <font>
      <b/>
      <sz val="20"/>
      <name val="Century Gothic"/>
      <family val="2"/>
    </font>
    <font>
      <sz val="10"/>
      <color theme="0" tint="-0.249977111117893"/>
      <name val="Century Gothic"/>
      <family val="2"/>
    </font>
    <font>
      <b/>
      <sz val="11"/>
      <color indexed="8"/>
      <name val="Century Gothic"/>
      <family val="2"/>
    </font>
    <font>
      <i/>
      <sz val="11"/>
      <color indexed="8"/>
      <name val="Century Gothic"/>
      <family val="2"/>
    </font>
    <font>
      <b/>
      <sz val="10"/>
      <color indexed="8"/>
      <name val="Century Gothic"/>
      <family val="2"/>
    </font>
    <font>
      <b/>
      <sz val="12"/>
      <color theme="6" tint="-0.249977111117893"/>
      <name val="Century Gothic"/>
      <family val="2"/>
    </font>
    <font>
      <b/>
      <sz val="10"/>
      <name val="Century Gothic"/>
      <family val="2"/>
    </font>
    <font>
      <sz val="12"/>
      <color rgb="FF0070C0"/>
      <name val="Century Gothic"/>
      <family val="2"/>
    </font>
    <font>
      <sz val="12"/>
      <color theme="6" tint="-0.249977111117893"/>
      <name val="Century Gothic"/>
      <family val="2"/>
    </font>
    <font>
      <b/>
      <sz val="20"/>
      <color indexed="8"/>
      <name val="Century Gothic"/>
      <family val="2"/>
    </font>
    <font>
      <b/>
      <sz val="16"/>
      <color indexed="8"/>
      <name val="Century Gothic"/>
      <family val="2"/>
    </font>
    <font>
      <b/>
      <sz val="18"/>
      <color rgb="FF0070C0"/>
      <name val="Century Gothic"/>
      <family val="2"/>
    </font>
    <font>
      <b/>
      <u/>
      <sz val="10"/>
      <color indexed="8"/>
      <name val="Century Gothic"/>
      <family val="2"/>
    </font>
    <font>
      <sz val="12"/>
      <color indexed="8"/>
      <name val="Century Gothic"/>
      <family val="2"/>
    </font>
    <font>
      <b/>
      <sz val="20"/>
      <color rgb="FF0070C0"/>
      <name val="Century Gothic"/>
      <family val="2"/>
    </font>
    <font>
      <sz val="11"/>
      <color indexed="8"/>
      <name val="Century Gothic"/>
      <family val="2"/>
    </font>
    <font>
      <b/>
      <sz val="11"/>
      <color rgb="FFFF0000"/>
      <name val="Century Gothic"/>
      <family val="2"/>
    </font>
    <font>
      <b/>
      <sz val="11"/>
      <name val="Century Gothic"/>
      <family val="2"/>
    </font>
    <font>
      <sz val="11"/>
      <color theme="0" tint="-0.249977111117893"/>
      <name val="Century Gothic"/>
      <family val="2"/>
    </font>
    <font>
      <b/>
      <sz val="11"/>
      <color theme="6" tint="-0.249977111117893"/>
      <name val="Century Gothic"/>
      <family val="2"/>
    </font>
    <font>
      <sz val="11"/>
      <color theme="6" tint="-0.249977111117893"/>
      <name val="Century Gothic"/>
      <family val="2"/>
    </font>
    <font>
      <b/>
      <u/>
      <sz val="11"/>
      <color indexed="8"/>
      <name val="Century Gothic"/>
      <family val="2"/>
    </font>
    <font>
      <b/>
      <sz val="11"/>
      <color rgb="FF000000"/>
      <name val="Century Gothic"/>
      <family val="2"/>
    </font>
    <font>
      <b/>
      <sz val="16"/>
      <color rgb="FFFF0000"/>
      <name val="Calibri"/>
      <family val="2"/>
      <scheme val="minor"/>
    </font>
    <font>
      <b/>
      <u/>
      <sz val="11"/>
      <color rgb="FF000000"/>
      <name val="Century Gothic"/>
      <family val="2"/>
    </font>
    <font>
      <b/>
      <sz val="9"/>
      <color theme="1" tint="0.499984740745262"/>
      <name val="Century Gothic"/>
      <family val="2"/>
    </font>
    <font>
      <b/>
      <sz val="18"/>
      <color indexed="8"/>
      <name val="Century Gothic"/>
      <family val="2"/>
    </font>
    <font>
      <b/>
      <sz val="9"/>
      <color theme="3" tint="-0.249977111117893"/>
      <name val="Century Gothic"/>
      <family val="2"/>
    </font>
    <font>
      <i/>
      <sz val="8.5"/>
      <color theme="1"/>
      <name val="Century Gothic"/>
      <family val="2"/>
    </font>
    <font>
      <b/>
      <sz val="11"/>
      <color rgb="FF0077C8"/>
      <name val="Century Gothic"/>
      <family val="2"/>
    </font>
    <font>
      <b/>
      <sz val="9"/>
      <color rgb="FF707171"/>
      <name val="Century Gothic"/>
      <family val="2"/>
    </font>
    <font>
      <sz val="10"/>
      <name val="Century Gothic"/>
      <family val="2"/>
    </font>
    <font>
      <b/>
      <sz val="11"/>
      <color theme="1"/>
      <name val="Century Gothic"/>
      <family val="2"/>
    </font>
    <font>
      <b/>
      <sz val="11"/>
      <color theme="0" tint="-0.499984740745262"/>
      <name val="Century Gothic"/>
      <family val="2"/>
    </font>
    <font>
      <sz val="12"/>
      <name val="Century Gothic"/>
      <family val="2"/>
    </font>
    <font>
      <sz val="11"/>
      <name val="Century Gothic"/>
      <family val="2"/>
    </font>
    <font>
      <sz val="8.5"/>
      <name val="Century Gothic"/>
      <family val="2"/>
    </font>
    <font>
      <b/>
      <sz val="11"/>
      <color theme="4" tint="-0.249977111117893"/>
      <name val="Century Gothic"/>
      <family val="2"/>
    </font>
    <font>
      <b/>
      <sz val="9.5"/>
      <color theme="4" tint="-0.249977111117893"/>
      <name val="Century Gothic"/>
      <family val="2"/>
    </font>
    <font>
      <b/>
      <sz val="14"/>
      <color theme="0" tint="-0.499984740745262"/>
      <name val="Century Gothic"/>
      <family val="2"/>
    </font>
    <font>
      <i/>
      <sz val="8.5"/>
      <name val="Century Gothic"/>
      <family val="2"/>
    </font>
    <font>
      <b/>
      <sz val="20"/>
      <color theme="0" tint="-0.499984740745262"/>
      <name val="Century Gothic"/>
      <family val="2"/>
    </font>
    <font>
      <b/>
      <u/>
      <sz val="11"/>
      <color theme="1"/>
      <name val="Century Gothic"/>
      <family val="2"/>
    </font>
    <font>
      <b/>
      <i/>
      <u/>
      <sz val="8.5"/>
      <color theme="1"/>
      <name val="Century Gothic"/>
      <family val="2"/>
    </font>
    <font>
      <b/>
      <i/>
      <sz val="11"/>
      <color theme="0" tint="-0.499984740745262"/>
      <name val="Century Gothic"/>
      <family val="2"/>
    </font>
    <font>
      <b/>
      <sz val="14"/>
      <color rgb="FF707171"/>
      <name val="Century Gothic"/>
      <family val="2"/>
    </font>
    <font>
      <b/>
      <u/>
      <sz val="12"/>
      <color theme="1"/>
      <name val="Century Gothic"/>
      <family val="2"/>
    </font>
    <font>
      <b/>
      <sz val="9"/>
      <color theme="0"/>
      <name val="Century Gothic"/>
      <family val="2"/>
    </font>
    <font>
      <b/>
      <sz val="12"/>
      <color theme="0"/>
      <name val="Century Gothic"/>
      <family val="2"/>
    </font>
    <font>
      <b/>
      <sz val="24"/>
      <color theme="0" tint="-4.9989318521683403E-2"/>
      <name val="Century Gothic"/>
      <family val="2"/>
    </font>
    <font>
      <b/>
      <sz val="16"/>
      <color rgb="FF0070C0"/>
      <name val="Calibri"/>
      <family val="2"/>
      <scheme val="minor"/>
    </font>
    <font>
      <sz val="8"/>
      <color rgb="FFFF3300"/>
      <name val="Century Gothic"/>
      <family val="2"/>
    </font>
    <font>
      <b/>
      <sz val="14"/>
      <color rgb="FFFF0000"/>
      <name val="Century Gothic"/>
      <family val="2"/>
    </font>
    <font>
      <sz val="8"/>
      <color rgb="FFFFC000"/>
      <name val="Century Gothic"/>
      <family val="2"/>
    </font>
    <font>
      <sz val="8"/>
      <color indexed="8"/>
      <name val="Trebuchet MS"/>
      <family val="2"/>
    </font>
    <font>
      <b/>
      <sz val="72"/>
      <color theme="1"/>
      <name val="Calibri"/>
      <family val="2"/>
      <scheme val="minor"/>
    </font>
    <font>
      <i/>
      <sz val="11"/>
      <color rgb="FF0070C0"/>
      <name val="Calibri"/>
      <family val="2"/>
      <scheme val="minor"/>
    </font>
    <font>
      <sz val="10"/>
      <color indexed="8"/>
      <name val="Trebuchet MS"/>
      <family val="2"/>
    </font>
    <font>
      <b/>
      <sz val="12"/>
      <color rgb="FF000000"/>
      <name val="Century Gothic"/>
      <family val="2"/>
    </font>
    <font>
      <i/>
      <sz val="11"/>
      <color theme="1"/>
      <name val="Century Gothic"/>
      <family val="2"/>
    </font>
    <font>
      <i/>
      <sz val="10"/>
      <color theme="1"/>
      <name val="Century Gothic"/>
      <family val="2"/>
    </font>
    <font>
      <sz val="10"/>
      <color theme="1"/>
      <name val="Century Gothic"/>
      <family val="2"/>
    </font>
    <font>
      <i/>
      <sz val="11"/>
      <color theme="1"/>
      <name val="Trebuchet MS"/>
      <family val="2"/>
    </font>
    <font>
      <sz val="9"/>
      <color indexed="8"/>
      <name val="Trebuchet MS"/>
      <family val="2"/>
    </font>
    <font>
      <b/>
      <sz val="10"/>
      <color theme="0" tint="-4.9989318521683403E-2"/>
      <name val="Century Gothic"/>
      <family val="2"/>
    </font>
    <font>
      <b/>
      <sz val="12"/>
      <color theme="0" tint="-4.9989318521683403E-2"/>
      <name val="Century Gothic"/>
      <family val="2"/>
    </font>
    <font>
      <sz val="12"/>
      <color theme="1"/>
      <name val="Century Gothic"/>
      <family val="2"/>
    </font>
    <font>
      <b/>
      <sz val="14"/>
      <color theme="0" tint="-4.9989318521683403E-2"/>
      <name val="Century Gothic"/>
      <family val="2"/>
    </font>
    <font>
      <b/>
      <sz val="9"/>
      <color rgb="FF7030A0"/>
      <name val="Century Gothic"/>
      <family val="2"/>
    </font>
    <font>
      <u/>
      <sz val="11"/>
      <color theme="10"/>
      <name val="Century Gothic"/>
      <family val="2"/>
    </font>
    <font>
      <sz val="9"/>
      <color rgb="FF7030A0"/>
      <name val="Century Gothic"/>
      <family val="2"/>
    </font>
    <font>
      <b/>
      <sz val="12"/>
      <color indexed="8"/>
      <name val="Century Gothic"/>
      <family val="2"/>
    </font>
    <font>
      <i/>
      <sz val="13"/>
      <color indexed="8"/>
      <name val="Century Gothic"/>
      <family val="2"/>
    </font>
    <font>
      <b/>
      <sz val="16"/>
      <color rgb="FFF56600"/>
      <name val="Century Gothic"/>
      <family val="2"/>
    </font>
    <font>
      <b/>
      <sz val="14"/>
      <color indexed="8"/>
      <name val="Century Gothic"/>
      <family val="2"/>
    </font>
    <font>
      <b/>
      <u/>
      <sz val="16"/>
      <color rgb="FFFF0000"/>
      <name val="Century Gothic"/>
      <family val="2"/>
    </font>
    <font>
      <sz val="8"/>
      <color theme="0"/>
      <name val="Century Gothic"/>
      <family val="2"/>
    </font>
    <font>
      <b/>
      <sz val="8.5"/>
      <name val="Century Gothic"/>
      <family val="2"/>
    </font>
    <font>
      <b/>
      <u/>
      <sz val="7"/>
      <color theme="1"/>
      <name val="Century Gothic"/>
      <family val="2"/>
    </font>
    <font>
      <sz val="8.5"/>
      <color theme="1"/>
      <name val="Trebuchet MS"/>
      <family val="2"/>
    </font>
    <font>
      <b/>
      <sz val="8.5"/>
      <color theme="1"/>
      <name val="Trebuchet MS"/>
      <family val="2"/>
    </font>
    <font>
      <b/>
      <sz val="11"/>
      <name val="Calibri"/>
      <family val="2"/>
      <scheme val="minor"/>
    </font>
    <font>
      <b/>
      <i/>
      <sz val="10"/>
      <color rgb="FFF56600"/>
      <name val="Century Gothic"/>
      <family val="2"/>
    </font>
    <font>
      <sz val="8.5"/>
      <color rgb="FFC1E5E1"/>
      <name val="Century Gothic"/>
      <family val="2"/>
    </font>
    <font>
      <sz val="9"/>
      <color theme="0" tint="-0.34998626667073579"/>
      <name val="Century Gothic"/>
      <family val="2"/>
    </font>
    <font>
      <sz val="9"/>
      <color rgb="FFFF0000"/>
      <name val="Century Gothic"/>
      <family val="2"/>
    </font>
    <font>
      <sz val="8.5"/>
      <color rgb="FFFF0000"/>
      <name val="Century Gothic"/>
      <family val="2"/>
    </font>
    <font>
      <sz val="20"/>
      <color rgb="FFFF0000"/>
      <name val="Century Gothic"/>
      <family val="2"/>
    </font>
    <font>
      <b/>
      <sz val="8.5"/>
      <color rgb="FFFF0000"/>
      <name val="Century Gothic"/>
      <family val="2"/>
    </font>
    <font>
      <sz val="6"/>
      <color rgb="FFFF0000"/>
      <name val="Century Gothic"/>
      <family val="2"/>
    </font>
    <font>
      <b/>
      <i/>
      <sz val="9"/>
      <color rgb="FFFF0000"/>
      <name val="Century Gothic"/>
      <family val="2"/>
    </font>
    <font>
      <i/>
      <sz val="9"/>
      <color rgb="FFFF0000"/>
      <name val="Century Gothic"/>
      <family val="2"/>
    </font>
    <font>
      <b/>
      <u/>
      <sz val="9"/>
      <color rgb="FFFF0000"/>
      <name val="Century Gothic"/>
      <family val="2"/>
    </font>
    <font>
      <i/>
      <sz val="7"/>
      <color rgb="FFFF0000"/>
      <name val="Century Gothic"/>
      <family val="2"/>
    </font>
    <font>
      <sz val="20"/>
      <color rgb="FF0070C0"/>
      <name val="Century Gothic"/>
      <family val="2"/>
    </font>
    <font>
      <b/>
      <sz val="9"/>
      <color rgb="FF0070C0"/>
      <name val="Century Gothic"/>
      <family val="2"/>
    </font>
    <font>
      <sz val="20"/>
      <color theme="1" tint="0.499984740745262"/>
      <name val="Century Gothic"/>
      <family val="2"/>
    </font>
    <font>
      <b/>
      <vertAlign val="superscript"/>
      <sz val="9"/>
      <color theme="1"/>
      <name val="Century Gothic"/>
      <family val="2"/>
    </font>
    <font>
      <vertAlign val="superscript"/>
      <sz val="9"/>
      <color theme="1"/>
      <name val="Century Gothic"/>
      <family val="2"/>
    </font>
    <font>
      <b/>
      <i/>
      <sz val="9"/>
      <color theme="1"/>
      <name val="Century Gothic"/>
      <family val="2"/>
    </font>
    <font>
      <sz val="7.5"/>
      <color theme="1"/>
      <name val="Century Gothic"/>
      <family val="2"/>
    </font>
    <font>
      <sz val="6.75"/>
      <color theme="1"/>
      <name val="Century Gothic"/>
      <family val="2"/>
    </font>
    <font>
      <b/>
      <sz val="6.75"/>
      <color theme="1"/>
      <name val="Century Gothic"/>
      <family val="2"/>
    </font>
    <font>
      <sz val="9"/>
      <color theme="1"/>
      <name val="Calibri"/>
      <family val="2"/>
      <scheme val="minor"/>
    </font>
    <font>
      <sz val="9"/>
      <name val="Calibri"/>
      <family val="2"/>
      <scheme val="minor"/>
    </font>
    <font>
      <b/>
      <sz val="10"/>
      <name val="Calibri"/>
      <family val="2"/>
      <scheme val="minor"/>
    </font>
    <font>
      <b/>
      <sz val="12"/>
      <name val="Calibri"/>
      <family val="2"/>
      <scheme val="minor"/>
    </font>
    <font>
      <sz val="11"/>
      <name val="Calibri"/>
      <family val="2"/>
      <scheme val="minor"/>
    </font>
    <font>
      <sz val="8.5"/>
      <name val="Calibri"/>
      <family val="2"/>
      <scheme val="minor"/>
    </font>
    <font>
      <b/>
      <sz val="9"/>
      <name val="Calibri"/>
      <family val="2"/>
      <scheme val="minor"/>
    </font>
    <font>
      <b/>
      <sz val="16"/>
      <name val="Calibri"/>
      <family val="2"/>
      <scheme val="minor"/>
    </font>
    <font>
      <sz val="12"/>
      <name val="Calibri"/>
      <family val="2"/>
      <scheme val="minor"/>
    </font>
    <font>
      <b/>
      <sz val="14"/>
      <name val="Calibri"/>
      <family val="2"/>
      <scheme val="minor"/>
    </font>
    <font>
      <b/>
      <sz val="22"/>
      <name val="Calibri"/>
      <family val="2"/>
      <scheme val="minor"/>
    </font>
    <font>
      <i/>
      <sz val="9"/>
      <name val="Calibri"/>
      <family val="2"/>
      <scheme val="minor"/>
    </font>
    <font>
      <b/>
      <sz val="8"/>
      <name val="Calibri"/>
      <family val="2"/>
      <scheme val="minor"/>
    </font>
    <font>
      <sz val="7"/>
      <name val="Calibri"/>
      <family val="2"/>
      <scheme val="minor"/>
    </font>
    <font>
      <b/>
      <sz val="8"/>
      <color theme="0"/>
      <name val="Century Gothic"/>
      <family val="2"/>
    </font>
    <font>
      <b/>
      <i/>
      <sz val="8"/>
      <color rgb="FFFF0000"/>
      <name val="Century Gothic"/>
      <family val="2"/>
    </font>
    <font>
      <i/>
      <sz val="8"/>
      <color rgb="FFFF0000"/>
      <name val="Century Gothic"/>
      <family val="2"/>
    </font>
    <font>
      <vertAlign val="subscript"/>
      <sz val="8"/>
      <color rgb="FFFF0000"/>
      <name val="Century Gothic"/>
      <family val="2"/>
    </font>
    <font>
      <b/>
      <vertAlign val="superscript"/>
      <sz val="8"/>
      <color rgb="FFFF0000"/>
      <name val="Century Gothic"/>
      <family val="2"/>
    </font>
    <font>
      <b/>
      <vertAlign val="subscript"/>
      <sz val="8"/>
      <color rgb="FFFF0000"/>
      <name val="Century Gothic"/>
      <family val="2"/>
    </font>
    <font>
      <vertAlign val="superscript"/>
      <sz val="8"/>
      <color rgb="FFFF0000"/>
      <name val="Century Gothic"/>
      <family val="2"/>
    </font>
    <font>
      <sz val="9"/>
      <color theme="0"/>
      <name val="Calibri"/>
      <family val="2"/>
      <scheme val="minor"/>
    </font>
    <font>
      <b/>
      <sz val="22"/>
      <color theme="0"/>
      <name val="Calibri"/>
      <family val="2"/>
      <scheme val="minor"/>
    </font>
    <font>
      <b/>
      <sz val="20"/>
      <color theme="0"/>
      <name val="Calibri"/>
      <family val="2"/>
      <scheme val="minor"/>
    </font>
    <font>
      <b/>
      <sz val="12"/>
      <color theme="0"/>
      <name val="Calibri"/>
      <family val="2"/>
      <scheme val="minor"/>
    </font>
    <font>
      <sz val="8"/>
      <color rgb="FFF56600"/>
      <name val="Century Gothic"/>
      <family val="2"/>
    </font>
    <font>
      <b/>
      <sz val="9"/>
      <color rgb="FFFF7350"/>
      <name val="Century Gothic"/>
      <family val="2"/>
    </font>
    <font>
      <sz val="9"/>
      <color theme="1"/>
      <name val="Arial"/>
      <family val="2"/>
    </font>
    <font>
      <sz val="8"/>
      <color indexed="8"/>
      <name val="Arial"/>
      <family val="2"/>
    </font>
    <font>
      <sz val="9"/>
      <color indexed="8"/>
      <name val="Arial"/>
      <family val="2"/>
    </font>
    <font>
      <b/>
      <sz val="8.5"/>
      <color rgb="FF0070C0"/>
      <name val="Trebuchet MS"/>
      <family val="2"/>
    </font>
    <font>
      <b/>
      <sz val="8.5"/>
      <name val="Trebuchet MS"/>
      <family val="2"/>
    </font>
    <font>
      <sz val="8.5"/>
      <color theme="0" tint="-0.34998626667073579"/>
      <name val="Trebuchet MS"/>
      <family val="2"/>
    </font>
    <font>
      <sz val="20"/>
      <color theme="1" tint="0.499984740745262"/>
      <name val="Arial Black"/>
      <family val="2"/>
    </font>
    <font>
      <b/>
      <sz val="9"/>
      <color theme="1" tint="0.499984740745262"/>
      <name val="Trebuchet MS"/>
      <family val="2"/>
    </font>
    <font>
      <b/>
      <i/>
      <sz val="8.5"/>
      <color theme="1"/>
      <name val="Trebuchet MS"/>
      <family val="2"/>
    </font>
  </fonts>
  <fills count="79">
    <fill>
      <patternFill patternType="none"/>
    </fill>
    <fill>
      <patternFill patternType="gray125"/>
    </fill>
    <fill>
      <patternFill patternType="solid">
        <fgColor theme="9"/>
        <bgColor indexed="64"/>
      </patternFill>
    </fill>
    <fill>
      <patternFill patternType="solid">
        <fgColor theme="9"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22"/>
      </patternFill>
    </fill>
    <fill>
      <patternFill patternType="solid">
        <fgColor indexed="43"/>
        <bgColor indexed="43"/>
      </patternFill>
    </fill>
    <fill>
      <patternFill patternType="solid">
        <fgColor indexed="55"/>
      </patternFill>
    </fill>
    <fill>
      <patternFill patternType="solid">
        <fgColor indexed="26"/>
      </patternFill>
    </fill>
    <fill>
      <patternFill patternType="solid">
        <fgColor indexed="54"/>
        <bgColor indexed="54"/>
      </patternFill>
    </fill>
    <fill>
      <patternFill patternType="solid">
        <fgColor indexed="25"/>
        <bgColor indexed="25"/>
      </patternFill>
    </fill>
    <fill>
      <patternFill patternType="solid">
        <fgColor indexed="49"/>
        <bgColor indexed="49"/>
      </patternFill>
    </fill>
    <fill>
      <patternFill patternType="solid">
        <fgColor indexed="52"/>
        <bgColor indexed="5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patternFill>
    </fill>
    <fill>
      <patternFill patternType="solid">
        <fgColor indexed="8"/>
        <bgColor indexed="8"/>
      </patternFill>
    </fill>
    <fill>
      <patternFill patternType="solid">
        <fgColor indexed="9"/>
        <bgColor indexed="64"/>
      </patternFill>
    </fill>
    <fill>
      <patternFill patternType="solid">
        <fgColor theme="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indexed="26"/>
        <bgColor indexed="64"/>
      </patternFill>
    </fill>
    <fill>
      <patternFill patternType="solid">
        <fgColor theme="3"/>
        <bgColor indexed="64"/>
      </patternFill>
    </fill>
    <fill>
      <patternFill patternType="solid">
        <fgColor indexed="44"/>
        <bgColor indexed="64"/>
      </patternFill>
    </fill>
    <fill>
      <patternFill patternType="solid">
        <fgColor indexed="51"/>
        <bgColor indexed="64"/>
      </patternFill>
    </fill>
    <fill>
      <patternFill patternType="solid">
        <fgColor theme="0" tint="-4.9989318521683403E-2"/>
        <bgColor indexed="64"/>
      </patternFill>
    </fill>
    <fill>
      <patternFill patternType="solid">
        <fgColor rgb="FFFF6600"/>
        <bgColor indexed="64"/>
      </patternFill>
    </fill>
    <fill>
      <patternFill patternType="solid">
        <fgColor rgb="FFF56600"/>
        <bgColor indexed="64"/>
      </patternFill>
    </fill>
    <fill>
      <patternFill patternType="solid">
        <fgColor rgb="FFE0D478"/>
        <bgColor indexed="64"/>
      </patternFill>
    </fill>
    <fill>
      <patternFill patternType="solid">
        <fgColor rgb="FFB5D9DE"/>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8" tint="0.79998168889431442"/>
        <bgColor indexed="64"/>
      </patternFill>
    </fill>
    <fill>
      <patternFill patternType="solid">
        <fgColor theme="6" tint="-0.249977111117893"/>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theme="6" tint="0.59999389629810485"/>
        <bgColor indexed="64"/>
      </patternFill>
    </fill>
    <fill>
      <patternFill patternType="solid">
        <fgColor rgb="FF66FF66"/>
        <bgColor indexed="64"/>
      </patternFill>
    </fill>
    <fill>
      <patternFill patternType="solid">
        <fgColor rgb="FFC00000"/>
        <bgColor indexed="64"/>
      </patternFill>
    </fill>
    <fill>
      <patternFill patternType="solid">
        <fgColor theme="2"/>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0" tint="-0.34998626667073579"/>
        <bgColor indexed="64"/>
      </patternFill>
    </fill>
    <fill>
      <patternFill patternType="solid">
        <fgColor rgb="FF00B0F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59999389629810485"/>
        <bgColor indexed="64"/>
      </patternFill>
    </fill>
    <fill>
      <patternFill patternType="solid">
        <fgColor theme="0"/>
        <bgColor rgb="FFFFFFCC"/>
      </patternFill>
    </fill>
    <fill>
      <patternFill patternType="solid">
        <fgColor theme="8" tint="0.59999389629810485"/>
        <bgColor rgb="FFFFFFCC"/>
      </patternFill>
    </fill>
    <fill>
      <patternFill patternType="solid">
        <fgColor rgb="FFDDEBF7"/>
        <bgColor indexed="64"/>
      </patternFill>
    </fill>
  </fills>
  <borders count="180">
    <border>
      <left/>
      <right/>
      <top/>
      <bottom/>
      <diagonal/>
    </border>
    <border>
      <left/>
      <right/>
      <top/>
      <bottom style="thick">
        <color indexed="54"/>
      </bottom>
      <diagonal/>
    </border>
    <border>
      <left/>
      <right/>
      <top/>
      <bottom style="thick">
        <color indexed="22"/>
      </bottom>
      <diagonal/>
    </border>
    <border>
      <left/>
      <right/>
      <top/>
      <bottom style="medium">
        <color indexed="44"/>
      </bottom>
      <diagonal/>
    </border>
    <border>
      <left style="thin">
        <color indexed="23"/>
      </left>
      <right style="thin">
        <color indexed="23"/>
      </right>
      <top style="thin">
        <color indexed="23"/>
      </top>
      <bottom style="thin">
        <color indexed="23"/>
      </bottom>
      <diagonal/>
    </border>
    <border>
      <left style="thin">
        <color indexed="62"/>
      </left>
      <right style="thin">
        <color indexed="62"/>
      </right>
      <top style="thin">
        <color indexed="62"/>
      </top>
      <bottom style="thin">
        <color indexed="62"/>
      </bottom>
      <diagonal/>
    </border>
    <border>
      <left/>
      <right/>
      <top/>
      <bottom style="double">
        <color indexed="52"/>
      </bottom>
      <diagonal/>
    </border>
    <border>
      <left style="double">
        <color indexed="11"/>
      </left>
      <right style="double">
        <color indexed="11"/>
      </right>
      <top style="double">
        <color indexed="11"/>
      </top>
      <bottom style="double">
        <color indexed="11"/>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31"/>
      </left>
      <right style="thin">
        <color indexed="62"/>
      </right>
      <top style="thin">
        <color indexed="31"/>
      </top>
      <bottom style="thin">
        <color indexed="62"/>
      </bottom>
      <diagonal/>
    </border>
    <border>
      <left/>
      <right/>
      <top/>
      <bottom style="thick">
        <color indexed="62"/>
      </bottom>
      <diagonal/>
    </border>
    <border>
      <left/>
      <right/>
      <top/>
      <bottom style="medium">
        <color indexed="30"/>
      </bottom>
      <diagonal/>
    </border>
    <border>
      <left style="thin">
        <color indexed="64"/>
      </left>
      <right/>
      <top style="thin">
        <color indexed="64"/>
      </top>
      <bottom/>
      <diagonal/>
    </border>
    <border>
      <left style="thin">
        <color indexed="63"/>
      </left>
      <right style="thin">
        <color indexed="63"/>
      </right>
      <top style="thin">
        <color indexed="63"/>
      </top>
      <bottom style="thin">
        <color indexed="63"/>
      </bottom>
      <diagonal/>
    </border>
    <border>
      <left style="thin">
        <color indexed="30"/>
      </left>
      <right style="thin">
        <color indexed="30"/>
      </right>
      <top style="thin">
        <color indexed="30"/>
      </top>
      <bottom style="thin">
        <color indexed="30"/>
      </bottom>
      <diagonal/>
    </border>
    <border>
      <left/>
      <right/>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auto="1"/>
      </right>
      <top/>
      <bottom style="hair">
        <color auto="1"/>
      </bottom>
      <diagonal/>
    </border>
    <border>
      <left style="hair">
        <color auto="1"/>
      </left>
      <right style="hair">
        <color auto="1"/>
      </right>
      <top/>
      <bottom style="hair">
        <color auto="1"/>
      </bottom>
      <diagonal/>
    </border>
    <border>
      <left style="hair">
        <color auto="1"/>
      </left>
      <right/>
      <top/>
      <bottom style="hair">
        <color auto="1"/>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right style="hair">
        <color auto="1"/>
      </right>
      <top/>
      <bottom/>
      <diagonal/>
    </border>
    <border>
      <left style="hair">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hair">
        <color indexed="64"/>
      </top>
      <bottom style="thin">
        <color indexed="64"/>
      </bottom>
      <diagonal/>
    </border>
    <border>
      <left/>
      <right/>
      <top style="thin">
        <color indexed="64"/>
      </top>
      <bottom style="hair">
        <color indexed="64"/>
      </bottom>
      <diagonal/>
    </border>
    <border>
      <left/>
      <right/>
      <top/>
      <bottom style="thin">
        <color rgb="FFF56600"/>
      </bottom>
      <diagonal/>
    </border>
    <border>
      <left style="medium">
        <color rgb="FFF56600"/>
      </left>
      <right/>
      <top style="medium">
        <color rgb="FFF56600"/>
      </top>
      <bottom/>
      <diagonal/>
    </border>
    <border>
      <left/>
      <right/>
      <top style="medium">
        <color rgb="FFF56600"/>
      </top>
      <bottom/>
      <diagonal/>
    </border>
    <border>
      <left/>
      <right style="medium">
        <color rgb="FFF56600"/>
      </right>
      <top style="medium">
        <color rgb="FFF56600"/>
      </top>
      <bottom/>
      <diagonal/>
    </border>
    <border>
      <left style="medium">
        <color rgb="FFF56600"/>
      </left>
      <right/>
      <top/>
      <bottom/>
      <diagonal/>
    </border>
    <border>
      <left/>
      <right style="medium">
        <color rgb="FFF56600"/>
      </right>
      <top/>
      <bottom/>
      <diagonal/>
    </border>
    <border>
      <left style="medium">
        <color rgb="FFF56600"/>
      </left>
      <right/>
      <top/>
      <bottom style="medium">
        <color rgb="FFF56600"/>
      </bottom>
      <diagonal/>
    </border>
    <border>
      <left/>
      <right/>
      <top/>
      <bottom style="medium">
        <color rgb="FFF56600"/>
      </bottom>
      <diagonal/>
    </border>
    <border>
      <left/>
      <right style="medium">
        <color rgb="FFF56600"/>
      </right>
      <top/>
      <bottom style="medium">
        <color rgb="FFF56600"/>
      </bottom>
      <diagonal/>
    </border>
    <border>
      <left style="medium">
        <color rgb="FFFF6600"/>
      </left>
      <right/>
      <top style="medium">
        <color rgb="FFFF6600"/>
      </top>
      <bottom/>
      <diagonal/>
    </border>
    <border>
      <left/>
      <right/>
      <top style="medium">
        <color rgb="FFFF6600"/>
      </top>
      <bottom/>
      <diagonal/>
    </border>
    <border>
      <left/>
      <right style="medium">
        <color rgb="FFFF6600"/>
      </right>
      <top style="medium">
        <color rgb="FFFF6600"/>
      </top>
      <bottom/>
      <diagonal/>
    </border>
    <border>
      <left style="medium">
        <color rgb="FFFF6600"/>
      </left>
      <right/>
      <top/>
      <bottom/>
      <diagonal/>
    </border>
    <border>
      <left/>
      <right style="medium">
        <color rgb="FFFF6600"/>
      </right>
      <top/>
      <bottom/>
      <diagonal/>
    </border>
    <border>
      <left style="medium">
        <color rgb="FFFF6600"/>
      </left>
      <right/>
      <top/>
      <bottom style="medium">
        <color rgb="FFFF6600"/>
      </bottom>
      <diagonal/>
    </border>
    <border>
      <left/>
      <right/>
      <top/>
      <bottom style="medium">
        <color rgb="FFFF6600"/>
      </bottom>
      <diagonal/>
    </border>
    <border>
      <left/>
      <right style="medium">
        <color rgb="FFFF6600"/>
      </right>
      <top/>
      <bottom style="medium">
        <color rgb="FFFF6600"/>
      </bottom>
      <diagonal/>
    </border>
    <border>
      <left/>
      <right/>
      <top/>
      <bottom style="thin">
        <color rgb="FFFF6600"/>
      </bottom>
      <diagonal/>
    </border>
    <border>
      <left style="thin">
        <color rgb="FFF56600"/>
      </left>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style="hair">
        <color theme="0" tint="-0.499984740745262"/>
      </right>
      <top style="hair">
        <color theme="0" tint="-0.499984740745262"/>
      </top>
      <bottom style="hair">
        <color theme="0" tint="-0.499984740745262"/>
      </bottom>
      <diagonal/>
    </border>
    <border>
      <left/>
      <right/>
      <top style="hair">
        <color theme="0" tint="-0.499984740745262"/>
      </top>
      <bottom/>
      <diagonal/>
    </border>
    <border>
      <left style="hair">
        <color theme="0" tint="-0.499984740745262"/>
      </left>
      <right/>
      <top style="hair">
        <color theme="0" tint="-0.499984740745262"/>
      </top>
      <bottom/>
      <diagonal/>
    </border>
    <border>
      <left/>
      <right style="hair">
        <color theme="0" tint="-0.499984740745262"/>
      </right>
      <top style="hair">
        <color theme="0" tint="-0.499984740745262"/>
      </top>
      <bottom/>
      <diagonal/>
    </border>
    <border>
      <left style="hair">
        <color theme="0" tint="-0.499984740745262"/>
      </left>
      <right/>
      <top/>
      <bottom style="hair">
        <color theme="0" tint="-0.499984740745262"/>
      </bottom>
      <diagonal/>
    </border>
    <border>
      <left/>
      <right/>
      <top/>
      <bottom style="hair">
        <color theme="0" tint="-0.499984740745262"/>
      </bottom>
      <diagonal/>
    </border>
    <border>
      <left style="medium">
        <color auto="1"/>
      </left>
      <right/>
      <top/>
      <bottom style="hair">
        <color indexed="64"/>
      </bottom>
      <diagonal/>
    </border>
    <border>
      <left/>
      <right/>
      <top/>
      <bottom style="thick">
        <color theme="0"/>
      </bottom>
      <diagonal/>
    </border>
    <border>
      <left/>
      <right/>
      <top style="thick">
        <color theme="0"/>
      </top>
      <bottom/>
      <diagonal/>
    </border>
    <border>
      <left style="thin">
        <color indexed="64"/>
      </left>
      <right style="thin">
        <color indexed="64"/>
      </right>
      <top style="thin">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medium">
        <color indexed="64"/>
      </left>
      <right style="hair">
        <color auto="1"/>
      </right>
      <top style="hair">
        <color auto="1"/>
      </top>
      <bottom/>
      <diagonal/>
    </border>
    <border>
      <left style="medium">
        <color indexed="64"/>
      </left>
      <right style="hair">
        <color indexed="64"/>
      </right>
      <top style="hair">
        <color indexed="64"/>
      </top>
      <bottom style="hair">
        <color indexed="64"/>
      </bottom>
      <diagonal/>
    </border>
    <border>
      <left style="hair">
        <color indexed="64"/>
      </left>
      <right/>
      <top/>
      <bottom style="thin">
        <color indexed="64"/>
      </bottom>
      <diagonal/>
    </border>
    <border>
      <left/>
      <right style="thick">
        <color theme="0"/>
      </right>
      <top style="thick">
        <color theme="0"/>
      </top>
      <bottom style="thick">
        <color theme="0"/>
      </bottom>
      <diagonal/>
    </border>
    <border>
      <left style="thick">
        <color theme="0"/>
      </left>
      <right/>
      <top style="dotted">
        <color theme="0" tint="-0.24994659260841701"/>
      </top>
      <bottom style="dotted">
        <color theme="0" tint="-0.24994659260841701"/>
      </bottom>
      <diagonal/>
    </border>
    <border>
      <left style="medium">
        <color auto="1"/>
      </left>
      <right style="thick">
        <color theme="0"/>
      </right>
      <top/>
      <bottom/>
      <diagonal/>
    </border>
    <border>
      <left/>
      <right/>
      <top style="thick">
        <color theme="0"/>
      </top>
      <bottom style="thick">
        <color theme="0"/>
      </bottom>
      <diagonal/>
    </border>
    <border>
      <left/>
      <right style="thick">
        <color theme="0"/>
      </right>
      <top/>
      <bottom style="thick">
        <color theme="0"/>
      </bottom>
      <diagonal/>
    </border>
    <border>
      <left style="medium">
        <color indexed="64"/>
      </left>
      <right style="hair">
        <color indexed="64"/>
      </right>
      <top style="medium">
        <color indexed="64"/>
      </top>
      <bottom style="medium">
        <color indexed="64"/>
      </bottom>
      <diagonal/>
    </border>
    <border>
      <left/>
      <right/>
      <top/>
      <bottom style="thin">
        <color theme="0" tint="-0.34998626667073579"/>
      </bottom>
      <diagonal/>
    </border>
    <border>
      <left/>
      <right/>
      <top style="thin">
        <color theme="0" tint="-0.34998626667073579"/>
      </top>
      <bottom/>
      <diagonal/>
    </border>
    <border>
      <left style="medium">
        <color rgb="FFF56600"/>
      </left>
      <right/>
      <top style="medium">
        <color rgb="FFF56600"/>
      </top>
      <bottom style="hair">
        <color rgb="FFF56600"/>
      </bottom>
      <diagonal/>
    </border>
    <border>
      <left/>
      <right/>
      <top style="medium">
        <color rgb="FFF56600"/>
      </top>
      <bottom style="hair">
        <color rgb="FFF56600"/>
      </bottom>
      <diagonal/>
    </border>
    <border>
      <left/>
      <right style="medium">
        <color rgb="FFF56600"/>
      </right>
      <top style="medium">
        <color rgb="FFF56600"/>
      </top>
      <bottom style="hair">
        <color rgb="FFF56600"/>
      </bottom>
      <diagonal/>
    </border>
    <border>
      <left/>
      <right style="thick">
        <color rgb="FF0070C0"/>
      </right>
      <top/>
      <bottom/>
      <diagonal/>
    </border>
    <border>
      <left/>
      <right/>
      <top/>
      <bottom style="thin">
        <color rgb="FF0070C0"/>
      </bottom>
      <diagonal/>
    </border>
    <border>
      <left style="thick">
        <color rgb="FF0070C0"/>
      </left>
      <right/>
      <top/>
      <bottom style="thick">
        <color rgb="FF0070C0"/>
      </bottom>
      <diagonal/>
    </border>
    <border>
      <left/>
      <right style="thick">
        <color rgb="FF0070C0"/>
      </right>
      <top/>
      <bottom style="thick">
        <color rgb="FF0070C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auto="1"/>
      </left>
      <right style="thin">
        <color auto="1"/>
      </right>
      <top/>
      <bottom/>
      <diagonal/>
    </border>
    <border>
      <left style="thick">
        <color theme="0"/>
      </left>
      <right style="thick">
        <color theme="0"/>
      </right>
      <top style="thick">
        <color theme="0"/>
      </top>
      <bottom style="thick">
        <color theme="0"/>
      </bottom>
      <diagonal/>
    </border>
    <border>
      <left style="thick">
        <color theme="0"/>
      </left>
      <right/>
      <top style="thick">
        <color theme="0"/>
      </top>
      <bottom/>
      <diagonal/>
    </border>
    <border>
      <left/>
      <right style="thick">
        <color theme="0"/>
      </right>
      <top style="thick">
        <color theme="0"/>
      </top>
      <bottom/>
      <diagonal/>
    </border>
    <border>
      <left style="thick">
        <color theme="0"/>
      </left>
      <right/>
      <top/>
      <bottom/>
      <diagonal/>
    </border>
    <border>
      <left/>
      <right style="thick">
        <color theme="0"/>
      </right>
      <top/>
      <bottom/>
      <diagonal/>
    </border>
    <border>
      <left style="thick">
        <color theme="0"/>
      </left>
      <right/>
      <top/>
      <bottom style="thick">
        <color theme="0"/>
      </bottom>
      <diagonal/>
    </border>
    <border>
      <left style="thick">
        <color theme="0"/>
      </left>
      <right style="thick">
        <color theme="0"/>
      </right>
      <top style="thin">
        <color auto="1"/>
      </top>
      <bottom style="thin">
        <color auto="1"/>
      </bottom>
      <diagonal/>
    </border>
    <border>
      <left style="dotted">
        <color rgb="FFA6A6A6"/>
      </left>
      <right style="dotted">
        <color rgb="FFA6A6A6"/>
      </right>
      <top/>
      <bottom style="dotted">
        <color rgb="FFA6A6A6"/>
      </bottom>
      <diagonal/>
    </border>
    <border>
      <left style="thick">
        <color theme="0"/>
      </left>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bottom/>
      <diagonal/>
    </border>
    <border>
      <left/>
      <right/>
      <top/>
      <bottom style="hair">
        <color theme="0" tint="-0.24994659260841701"/>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right style="hair">
        <color auto="1"/>
      </right>
      <top style="hair">
        <color auto="1"/>
      </top>
      <bottom/>
      <diagonal/>
    </border>
    <border>
      <left style="hair">
        <color rgb="FF002060"/>
      </left>
      <right style="hair">
        <color rgb="FF002060"/>
      </right>
      <top style="hair">
        <color rgb="FF002060"/>
      </top>
      <bottom style="hair">
        <color rgb="FF002060"/>
      </bottom>
      <diagonal/>
    </border>
    <border>
      <left/>
      <right/>
      <top/>
      <bottom style="thin">
        <color theme="3"/>
      </bottom>
      <diagonal/>
    </border>
    <border>
      <left/>
      <right/>
      <top style="medium">
        <color rgb="FFFF7300"/>
      </top>
      <bottom/>
      <diagonal/>
    </border>
    <border>
      <left/>
      <right/>
      <top/>
      <bottom style="medium">
        <color rgb="FFFF7300"/>
      </bottom>
      <diagonal/>
    </border>
    <border>
      <left/>
      <right style="medium">
        <color rgb="FFFF7300"/>
      </right>
      <top/>
      <bottom style="medium">
        <color rgb="FFFF7300"/>
      </bottom>
      <diagonal/>
    </border>
    <border>
      <left style="medium">
        <color rgb="FFFF7300"/>
      </left>
      <right/>
      <top/>
      <bottom style="medium">
        <color rgb="FFFF7300"/>
      </bottom>
      <diagonal/>
    </border>
    <border>
      <left/>
      <right style="medium">
        <color rgb="FFFF7300"/>
      </right>
      <top/>
      <bottom/>
      <diagonal/>
    </border>
    <border>
      <left style="medium">
        <color rgb="FFFF7300"/>
      </left>
      <right/>
      <top/>
      <bottom/>
      <diagonal/>
    </border>
    <border>
      <left/>
      <right style="medium">
        <color rgb="FFFF7300"/>
      </right>
      <top style="medium">
        <color rgb="FFFF7300"/>
      </top>
      <bottom/>
      <diagonal/>
    </border>
    <border>
      <left style="medium">
        <color rgb="FFFF7300"/>
      </left>
      <right/>
      <top style="medium">
        <color rgb="FFFF7300"/>
      </top>
      <bottom/>
      <diagonal/>
    </border>
    <border>
      <left/>
      <right style="hair">
        <color rgb="FF0070C0"/>
      </right>
      <top/>
      <bottom/>
      <diagonal/>
    </border>
    <border>
      <left/>
      <right/>
      <top/>
      <bottom style="dotted">
        <color theme="0" tint="-0.499984740745262"/>
      </bottom>
      <diagonal/>
    </border>
    <border>
      <left/>
      <right/>
      <top style="dotted">
        <color theme="0" tint="-0.499984740745262"/>
      </top>
      <bottom style="dotted">
        <color theme="0" tint="-0.499984740745262"/>
      </bottom>
      <diagonal/>
    </border>
  </borders>
  <cellStyleXfs count="156">
    <xf numFmtId="0" fontId="0" fillId="0" borderId="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1" fillId="14"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14"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1"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1" fillId="22"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1" fillId="21" borderId="0" applyNumberFormat="0" applyBorder="0" applyAlignment="0" applyProtection="0"/>
    <xf numFmtId="0" fontId="2" fillId="18" borderId="0" applyNumberFormat="0" applyBorder="0" applyAlignment="0" applyProtection="0"/>
    <xf numFmtId="0" fontId="2" fillId="21" borderId="0" applyNumberFormat="0" applyBorder="0" applyAlignment="0" applyProtection="0"/>
    <xf numFmtId="0" fontId="21" fillId="21" borderId="0" applyNumberFormat="0" applyBorder="0" applyAlignment="0" applyProtection="0"/>
    <xf numFmtId="0" fontId="2" fillId="24" borderId="0" applyNumberFormat="0" applyBorder="0" applyAlignment="0" applyProtection="0"/>
    <xf numFmtId="0" fontId="2" fillId="18" borderId="0" applyNumberFormat="0" applyBorder="0" applyAlignment="0" applyProtection="0"/>
    <xf numFmtId="0" fontId="21" fillId="19" borderId="0" applyNumberFormat="0" applyBorder="0" applyAlignment="0" applyProtection="0"/>
    <xf numFmtId="0" fontId="2" fillId="20" borderId="0" applyNumberFormat="0" applyBorder="0" applyAlignment="0" applyProtection="0"/>
    <xf numFmtId="0" fontId="2" fillId="25" borderId="0" applyNumberFormat="0" applyBorder="0" applyAlignment="0" applyProtection="0"/>
    <xf numFmtId="0" fontId="21" fillId="25" borderId="0" applyNumberFormat="0" applyBorder="0" applyAlignment="0" applyProtection="0"/>
    <xf numFmtId="0" fontId="18" fillId="0" borderId="0" applyNumberFormat="0" applyFill="0" applyBorder="0" applyAlignment="0" applyProtection="0"/>
    <xf numFmtId="0" fontId="23" fillId="0" borderId="1" applyNumberFormat="0" applyFill="0" applyAlignment="0" applyProtection="0"/>
    <xf numFmtId="0" fontId="24" fillId="0" borderId="2" applyNumberFormat="0" applyFill="0" applyAlignment="0" applyProtection="0"/>
    <xf numFmtId="0" fontId="25" fillId="0" borderId="3" applyNumberFormat="0" applyFill="0" applyAlignment="0" applyProtection="0"/>
    <xf numFmtId="0" fontId="25" fillId="0" borderId="0" applyNumberFormat="0" applyFill="0" applyBorder="0" applyAlignment="0" applyProtection="0"/>
    <xf numFmtId="0" fontId="15" fillId="26" borderId="4" applyNumberFormat="0" applyAlignment="0" applyProtection="0"/>
    <xf numFmtId="0" fontId="21" fillId="16" borderId="5" applyNumberFormat="0" applyAlignment="0" applyProtection="0"/>
    <xf numFmtId="0" fontId="16" fillId="0" borderId="6" applyNumberFormat="0" applyFill="0" applyAlignment="0" applyProtection="0"/>
    <xf numFmtId="0" fontId="22" fillId="27" borderId="7" applyNumberFormat="0" applyAlignment="0" applyProtection="0"/>
    <xf numFmtId="165" fontId="1"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166" fontId="26" fillId="0" borderId="0" applyFont="0" applyFill="0" applyBorder="0" applyAlignment="0" applyProtection="0"/>
    <xf numFmtId="0" fontId="27" fillId="29" borderId="9" applyNumberFormat="0" applyFont="0" applyAlignment="0" applyProtection="0"/>
    <xf numFmtId="0" fontId="21" fillId="30" borderId="0" applyNumberFormat="0" applyBorder="0" applyAlignment="0" applyProtection="0"/>
    <xf numFmtId="0" fontId="21" fillId="31" borderId="0" applyNumberFormat="0" applyBorder="0" applyAlignment="0" applyProtection="0"/>
    <xf numFmtId="0" fontId="21" fillId="22" borderId="0" applyNumberFormat="0" applyBorder="0" applyAlignment="0" applyProtection="0"/>
    <xf numFmtId="0" fontId="21" fillId="30"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10" fillId="23" borderId="0" applyNumberFormat="0" applyBorder="0" applyAlignment="0" applyProtection="0"/>
    <xf numFmtId="0" fontId="20" fillId="34" borderId="0" applyNumberFormat="0" applyBorder="0" applyAlignment="0" applyProtection="0"/>
    <xf numFmtId="0" fontId="20" fillId="35" borderId="0" applyNumberFormat="0" applyBorder="0" applyAlignment="0" applyProtection="0"/>
    <xf numFmtId="0" fontId="20" fillId="36" borderId="0" applyNumberFormat="0" applyBorder="0" applyAlignment="0" applyProtection="0"/>
    <xf numFmtId="0" fontId="28" fillId="10" borderId="10" applyNumberFormat="0" applyAlignment="0" applyProtection="0"/>
    <xf numFmtId="0" fontId="13" fillId="9" borderId="4" applyNumberFormat="0" applyAlignment="0" applyProtection="0"/>
    <xf numFmtId="167" fontId="4" fillId="0" borderId="0" applyFont="0" applyFill="0" applyBorder="0" applyAlignment="0" applyProtection="0"/>
    <xf numFmtId="0" fontId="29" fillId="37" borderId="0" applyNumberFormat="0" applyBorder="0" applyAlignment="0" applyProtection="0"/>
    <xf numFmtId="0" fontId="11" fillId="5" borderId="0" applyNumberFormat="0" applyBorder="0" applyAlignment="0" applyProtection="0"/>
    <xf numFmtId="0" fontId="12" fillId="38" borderId="0" applyNumberFormat="0" applyBorder="0" applyAlignment="0" applyProtection="0"/>
    <xf numFmtId="0" fontId="12" fillId="27" borderId="0" applyNumberFormat="0" applyBorder="0" applyAlignment="0" applyProtection="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168" fontId="5" fillId="0" borderId="13" applyNumberFormat="0" applyFont="0" applyFill="0" applyBorder="0" applyAlignment="0" applyProtection="0">
      <alignment horizontal="right" vertical="center"/>
    </xf>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2" fillId="20" borderId="9" applyNumberFormat="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6"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37" fontId="3" fillId="0" borderId="0">
      <alignment vertical="center"/>
    </xf>
    <xf numFmtId="0" fontId="17" fillId="39" borderId="15" applyNumberFormat="0" applyAlignment="0" applyProtection="0"/>
    <xf numFmtId="0" fontId="10" fillId="6" borderId="0" applyNumberFormat="0" applyBorder="0" applyAlignment="0" applyProtection="0"/>
    <xf numFmtId="0" fontId="30" fillId="0" borderId="0" applyNumberFormat="0" applyFill="0" applyBorder="0" applyAlignment="0" applyProtection="0"/>
    <xf numFmtId="0" fontId="14" fillId="26" borderId="14" applyNumberFormat="0" applyAlignment="0" applyProtection="0"/>
    <xf numFmtId="0" fontId="19"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6" fillId="0" borderId="0" applyNumberFormat="0" applyFill="0" applyBorder="0" applyAlignment="0" applyProtection="0"/>
    <xf numFmtId="0" fontId="7" fillId="0" borderId="11" applyNumberFormat="0" applyFill="0" applyAlignment="0" applyProtection="0"/>
    <xf numFmtId="0" fontId="8" fillId="0" borderId="2" applyNumberFormat="0" applyFill="0" applyAlignment="0" applyProtection="0"/>
    <xf numFmtId="0" fontId="9" fillId="0" borderId="12"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31" fillId="0" borderId="0" applyNumberFormat="0" applyFill="0" applyBorder="0" applyAlignment="0" applyProtection="0"/>
    <xf numFmtId="0" fontId="17" fillId="28" borderId="8"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4" fillId="0" borderId="0"/>
    <xf numFmtId="9" fontId="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43"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180" fontId="61" fillId="0" borderId="0"/>
    <xf numFmtId="0" fontId="68" fillId="0" borderId="0" applyNumberFormat="0" applyFill="0" applyBorder="0" applyAlignment="0" applyProtection="0"/>
    <xf numFmtId="164" fontId="34" fillId="0" borderId="0" applyFont="0" applyFill="0" applyBorder="0" applyAlignment="0" applyProtection="0"/>
    <xf numFmtId="0" fontId="34" fillId="0" borderId="0"/>
    <xf numFmtId="44" fontId="34" fillId="0" borderId="0" applyFont="0" applyFill="0" applyBorder="0" applyAlignment="0" applyProtection="0"/>
    <xf numFmtId="190" fontId="61" fillId="0" borderId="0"/>
    <xf numFmtId="9" fontId="1" fillId="0" borderId="0" applyFont="0" applyFill="0" applyBorder="0" applyAlignment="0" applyProtection="0"/>
    <xf numFmtId="0" fontId="34" fillId="0" borderId="0"/>
    <xf numFmtId="0" fontId="34" fillId="0" borderId="0"/>
    <xf numFmtId="44" fontId="34" fillId="0" borderId="0" applyFont="0" applyFill="0" applyBorder="0" applyAlignment="0" applyProtection="0"/>
    <xf numFmtId="0" fontId="34" fillId="0" borderId="0"/>
  </cellStyleXfs>
  <cellXfs count="1910">
    <xf numFmtId="0" fontId="0" fillId="0" borderId="0" xfId="0"/>
    <xf numFmtId="0" fontId="22" fillId="40" borderId="0" xfId="95" applyFont="1" applyFill="1" applyAlignment="1">
      <alignment horizontal="center" vertical="center"/>
    </xf>
    <xf numFmtId="0" fontId="22" fillId="0" borderId="0" xfId="95" applyFont="1" applyAlignment="1">
      <alignment horizontal="center" vertical="center"/>
    </xf>
    <xf numFmtId="0" fontId="22" fillId="0" borderId="0" xfId="95" applyFont="1" applyAlignment="1">
      <alignment horizontal="left" vertical="center"/>
    </xf>
    <xf numFmtId="3" fontId="37" fillId="0" borderId="0" xfId="88" applyNumberFormat="1" applyFont="1" applyAlignment="1">
      <alignment horizontal="center" vertical="center"/>
    </xf>
    <xf numFmtId="0" fontId="5" fillId="0" borderId="0" xfId="137" applyFont="1" applyAlignment="1">
      <alignment vertical="center"/>
    </xf>
    <xf numFmtId="0" fontId="5" fillId="0" borderId="0" xfId="137" applyFont="1" applyAlignment="1">
      <alignment horizontal="center" vertical="center"/>
    </xf>
    <xf numFmtId="0" fontId="39" fillId="0" borderId="0" xfId="137" applyFont="1" applyAlignment="1">
      <alignment horizontal="center" vertical="center"/>
    </xf>
    <xf numFmtId="15" fontId="5" fillId="0" borderId="0" xfId="137" applyNumberFormat="1" applyFont="1" applyAlignment="1">
      <alignment horizontal="center" vertical="center"/>
    </xf>
    <xf numFmtId="0" fontId="41" fillId="0" borderId="45" xfId="137" applyFont="1" applyBorder="1" applyAlignment="1">
      <alignment vertical="center"/>
    </xf>
    <xf numFmtId="0" fontId="5" fillId="41" borderId="0" xfId="137" applyFont="1" applyFill="1" applyAlignment="1">
      <alignment vertical="center"/>
    </xf>
    <xf numFmtId="0" fontId="40" fillId="41" borderId="0" xfId="137" applyFont="1" applyFill="1" applyAlignment="1">
      <alignment horizontal="center" vertical="center"/>
    </xf>
    <xf numFmtId="0" fontId="41" fillId="41" borderId="0" xfId="137" applyFont="1" applyFill="1" applyAlignment="1">
      <alignment vertical="center"/>
    </xf>
    <xf numFmtId="0" fontId="40" fillId="41" borderId="0" xfId="137" applyFont="1" applyFill="1" applyAlignment="1">
      <alignment vertical="center" wrapText="1"/>
    </xf>
    <xf numFmtId="177" fontId="40" fillId="41" borderId="0" xfId="137" applyNumberFormat="1" applyFont="1" applyFill="1" applyAlignment="1">
      <alignment vertical="center" wrapText="1"/>
    </xf>
    <xf numFmtId="0" fontId="41" fillId="43" borderId="0" xfId="137" applyFont="1" applyFill="1" applyAlignment="1">
      <alignment vertical="center"/>
    </xf>
    <xf numFmtId="0" fontId="39" fillId="0" borderId="0" xfId="137" applyFont="1" applyAlignment="1">
      <alignment vertical="center"/>
    </xf>
    <xf numFmtId="0" fontId="33" fillId="0" borderId="0" xfId="137" applyFont="1" applyAlignment="1">
      <alignment vertical="center"/>
    </xf>
    <xf numFmtId="0" fontId="33" fillId="0" borderId="0" xfId="137" applyFont="1" applyAlignment="1">
      <alignment horizontal="center" vertical="center"/>
    </xf>
    <xf numFmtId="0" fontId="41" fillId="0" borderId="0" xfId="137" applyFont="1" applyAlignment="1">
      <alignment horizontal="left" vertical="center"/>
    </xf>
    <xf numFmtId="0" fontId="33" fillId="0" borderId="0" xfId="137" applyFont="1" applyAlignment="1">
      <alignment horizontal="left" vertical="center"/>
    </xf>
    <xf numFmtId="0" fontId="40" fillId="45" borderId="51" xfId="137" applyFont="1" applyFill="1" applyBorder="1" applyAlignment="1">
      <alignment horizontal="centerContinuous" vertical="center"/>
    </xf>
    <xf numFmtId="0" fontId="40" fillId="45" borderId="52" xfId="137" applyFont="1" applyFill="1" applyBorder="1" applyAlignment="1">
      <alignment horizontal="centerContinuous" vertical="center"/>
    </xf>
    <xf numFmtId="0" fontId="40" fillId="45" borderId="56" xfId="137" applyFont="1" applyFill="1" applyBorder="1" applyAlignment="1">
      <alignment horizontal="center" vertical="center"/>
    </xf>
    <xf numFmtId="0" fontId="40" fillId="45" borderId="64" xfId="137" applyFont="1" applyFill="1" applyBorder="1" applyAlignment="1">
      <alignment horizontal="center" vertical="center"/>
    </xf>
    <xf numFmtId="0" fontId="35" fillId="45" borderId="67" xfId="137" applyFont="1" applyFill="1" applyBorder="1" applyAlignment="1">
      <alignment horizontal="center" vertical="center"/>
    </xf>
    <xf numFmtId="0" fontId="35" fillId="45" borderId="69" xfId="137" applyFont="1" applyFill="1" applyBorder="1" applyAlignment="1">
      <alignment horizontal="center" vertical="center"/>
    </xf>
    <xf numFmtId="0" fontId="40" fillId="45" borderId="70" xfId="137" applyFont="1" applyFill="1" applyBorder="1" applyAlignment="1">
      <alignment horizontal="center" vertical="center"/>
    </xf>
    <xf numFmtId="3" fontId="38" fillId="0" borderId="0" xfId="88" applyNumberFormat="1" applyFont="1" applyAlignment="1">
      <alignment horizontal="center" vertical="center"/>
    </xf>
    <xf numFmtId="2" fontId="37" fillId="46" borderId="34" xfId="88" applyNumberFormat="1" applyFont="1" applyFill="1" applyBorder="1" applyAlignment="1">
      <alignment horizontal="center" vertical="center"/>
    </xf>
    <xf numFmtId="171" fontId="37" fillId="0" borderId="0" xfId="88" applyNumberFormat="1" applyFont="1" applyAlignment="1">
      <alignment horizontal="center" vertical="center"/>
    </xf>
    <xf numFmtId="3" fontId="37" fillId="0" borderId="0" xfId="88" applyNumberFormat="1" applyFont="1" applyAlignment="1">
      <alignment horizontal="right" vertical="center"/>
    </xf>
    <xf numFmtId="3" fontId="1" fillId="0" borderId="0" xfId="88" applyNumberFormat="1" applyAlignment="1">
      <alignment horizontal="left" vertical="center"/>
    </xf>
    <xf numFmtId="2" fontId="1" fillId="0" borderId="16" xfId="88" applyNumberFormat="1" applyBorder="1" applyAlignment="1">
      <alignment horizontal="left" vertical="center"/>
    </xf>
    <xf numFmtId="2" fontId="37" fillId="0" borderId="16" xfId="88" applyNumberFormat="1" applyFont="1" applyBorder="1" applyAlignment="1">
      <alignment horizontal="center" vertical="center"/>
    </xf>
    <xf numFmtId="9" fontId="1" fillId="0" borderId="37" xfId="103" applyBorder="1" applyAlignment="1">
      <alignment horizontal="center" vertical="center"/>
    </xf>
    <xf numFmtId="176" fontId="1" fillId="0" borderId="37" xfId="88" applyNumberFormat="1" applyBorder="1" applyAlignment="1">
      <alignment horizontal="center" vertical="center"/>
    </xf>
    <xf numFmtId="2" fontId="33" fillId="0" borderId="17" xfId="88" applyNumberFormat="1" applyFont="1" applyBorder="1" applyAlignment="1">
      <alignment horizontal="left" vertical="center"/>
    </xf>
    <xf numFmtId="2" fontId="37" fillId="0" borderId="17" xfId="88" applyNumberFormat="1" applyFont="1" applyBorder="1" applyAlignment="1">
      <alignment horizontal="center" vertical="center"/>
    </xf>
    <xf numFmtId="9" fontId="1" fillId="0" borderId="38" xfId="103" applyBorder="1" applyAlignment="1">
      <alignment horizontal="center" vertical="center"/>
    </xf>
    <xf numFmtId="176" fontId="1" fillId="0" borderId="38" xfId="88" applyNumberFormat="1" applyBorder="1" applyAlignment="1">
      <alignment horizontal="center" vertical="center"/>
    </xf>
    <xf numFmtId="3" fontId="41" fillId="0" borderId="41" xfId="88" applyNumberFormat="1" applyFont="1" applyBorder="1" applyAlignment="1">
      <alignment horizontal="left" vertical="center"/>
    </xf>
    <xf numFmtId="3" fontId="38" fillId="0" borderId="43" xfId="88" applyNumberFormat="1" applyFont="1" applyBorder="1" applyAlignment="1">
      <alignment horizontal="right" vertical="center"/>
    </xf>
    <xf numFmtId="2" fontId="1" fillId="0" borderId="17" xfId="88" applyNumberFormat="1" applyBorder="1" applyAlignment="1">
      <alignment horizontal="left" vertical="center"/>
    </xf>
    <xf numFmtId="9" fontId="33" fillId="0" borderId="38" xfId="103" applyFont="1" applyBorder="1" applyAlignment="1">
      <alignment horizontal="center" vertical="center"/>
    </xf>
    <xf numFmtId="3" fontId="37" fillId="0" borderId="41" xfId="88" applyNumberFormat="1" applyFont="1" applyBorder="1" applyAlignment="1">
      <alignment horizontal="center" vertical="center"/>
    </xf>
    <xf numFmtId="173" fontId="37" fillId="44" borderId="34" xfId="103" applyNumberFormat="1" applyFont="1" applyFill="1" applyBorder="1" applyAlignment="1">
      <alignment horizontal="center" vertical="center"/>
    </xf>
    <xf numFmtId="2" fontId="1" fillId="0" borderId="78" xfId="88" applyNumberFormat="1" applyBorder="1" applyAlignment="1">
      <alignment horizontal="left" vertical="center"/>
    </xf>
    <xf numFmtId="2" fontId="37" fillId="0" borderId="78" xfId="88" applyNumberFormat="1" applyFont="1" applyBorder="1" applyAlignment="1">
      <alignment horizontal="center" vertical="center"/>
    </xf>
    <xf numFmtId="9" fontId="1" fillId="0" borderId="40" xfId="103" applyBorder="1" applyAlignment="1">
      <alignment horizontal="center" vertical="center"/>
    </xf>
    <xf numFmtId="176" fontId="1" fillId="0" borderId="40" xfId="88" applyNumberFormat="1" applyBorder="1" applyAlignment="1">
      <alignment horizontal="center" vertical="center"/>
    </xf>
    <xf numFmtId="171" fontId="37" fillId="44" borderId="34" xfId="88" applyNumberFormat="1" applyFont="1" applyFill="1" applyBorder="1" applyAlignment="1">
      <alignment horizontal="center" vertical="center"/>
    </xf>
    <xf numFmtId="3" fontId="1" fillId="0" borderId="0" xfId="88" applyNumberFormat="1" applyAlignment="1">
      <alignment horizontal="center" vertical="center"/>
    </xf>
    <xf numFmtId="2" fontId="1" fillId="0" borderId="79" xfId="88" applyNumberFormat="1" applyBorder="1" applyAlignment="1">
      <alignment horizontal="left" vertical="center"/>
    </xf>
    <xf numFmtId="2" fontId="37" fillId="0" borderId="79" xfId="88" applyNumberFormat="1" applyFont="1" applyBorder="1" applyAlignment="1">
      <alignment horizontal="center" vertical="center"/>
    </xf>
    <xf numFmtId="9" fontId="1" fillId="0" borderId="36" xfId="103" applyBorder="1" applyAlignment="1">
      <alignment horizontal="center" vertical="center"/>
    </xf>
    <xf numFmtId="176" fontId="1" fillId="0" borderId="36" xfId="88" applyNumberFormat="1" applyBorder="1" applyAlignment="1">
      <alignment horizontal="center" vertical="center"/>
    </xf>
    <xf numFmtId="3" fontId="5" fillId="0" borderId="0" xfId="88" applyNumberFormat="1" applyFont="1" applyAlignment="1">
      <alignment horizontal="center" vertical="top"/>
    </xf>
    <xf numFmtId="173" fontId="1" fillId="0" borderId="34" xfId="103" applyNumberFormat="1" applyBorder="1" applyAlignment="1">
      <alignment horizontal="center" vertical="center"/>
    </xf>
    <xf numFmtId="171" fontId="37" fillId="40" borderId="34" xfId="88" applyNumberFormat="1" applyFont="1" applyFill="1" applyBorder="1" applyAlignment="1">
      <alignment horizontal="center" vertical="center"/>
    </xf>
    <xf numFmtId="2" fontId="33" fillId="0" borderId="79" xfId="88" applyNumberFormat="1" applyFont="1" applyBorder="1" applyAlignment="1">
      <alignment horizontal="left" vertical="center"/>
    </xf>
    <xf numFmtId="9" fontId="33" fillId="0" borderId="36" xfId="103" applyFont="1" applyBorder="1" applyAlignment="1">
      <alignment horizontal="center" vertical="center"/>
    </xf>
    <xf numFmtId="172" fontId="37" fillId="47" borderId="41" xfId="88" applyNumberFormat="1" applyFont="1" applyFill="1" applyBorder="1" applyAlignment="1">
      <alignment horizontal="center" vertical="center"/>
    </xf>
    <xf numFmtId="172" fontId="37" fillId="47" borderId="34" xfId="88" applyNumberFormat="1" applyFont="1" applyFill="1" applyBorder="1" applyAlignment="1">
      <alignment horizontal="center" vertical="center"/>
    </xf>
    <xf numFmtId="2" fontId="33" fillId="0" borderId="78" xfId="88" applyNumberFormat="1" applyFont="1" applyBorder="1" applyAlignment="1">
      <alignment horizontal="left" vertical="center"/>
    </xf>
    <xf numFmtId="2" fontId="41" fillId="0" borderId="0" xfId="88" applyNumberFormat="1" applyFont="1" applyAlignment="1">
      <alignment horizontal="center" vertical="center"/>
    </xf>
    <xf numFmtId="2" fontId="33" fillId="0" borderId="0" xfId="88" applyNumberFormat="1" applyFont="1" applyAlignment="1">
      <alignment horizontal="left" vertical="center"/>
    </xf>
    <xf numFmtId="2" fontId="37" fillId="0" borderId="0" xfId="88" applyNumberFormat="1" applyFont="1" applyAlignment="1">
      <alignment horizontal="center" vertical="center"/>
    </xf>
    <xf numFmtId="9" fontId="1" fillId="0" borderId="0" xfId="103" applyAlignment="1">
      <alignment horizontal="center" vertical="center"/>
    </xf>
    <xf numFmtId="176" fontId="1" fillId="0" borderId="0" xfId="88" applyNumberFormat="1" applyAlignment="1">
      <alignment horizontal="center" vertical="center"/>
    </xf>
    <xf numFmtId="171" fontId="44" fillId="0" borderId="0" xfId="88" applyNumberFormat="1" applyFont="1" applyAlignment="1">
      <alignment horizontal="center" vertical="center" wrapText="1"/>
    </xf>
    <xf numFmtId="0" fontId="47" fillId="0" borderId="0" xfId="0" applyFont="1" applyAlignment="1">
      <alignment vertical="center"/>
    </xf>
    <xf numFmtId="0" fontId="47" fillId="41" borderId="0" xfId="0" applyFont="1" applyFill="1" applyAlignment="1">
      <alignment horizontal="left" vertical="center"/>
    </xf>
    <xf numFmtId="0" fontId="47" fillId="41" borderId="0" xfId="0" applyFont="1" applyFill="1" applyAlignment="1">
      <alignment vertical="center"/>
    </xf>
    <xf numFmtId="0" fontId="48" fillId="41" borderId="0" xfId="0" applyFont="1" applyFill="1" applyAlignment="1">
      <alignment horizontal="left" vertical="center"/>
    </xf>
    <xf numFmtId="0" fontId="48" fillId="41" borderId="0" xfId="0" applyFont="1" applyFill="1" applyAlignment="1">
      <alignment horizontal="right" vertical="center"/>
    </xf>
    <xf numFmtId="0" fontId="47" fillId="41" borderId="0" xfId="0" applyFont="1" applyFill="1" applyAlignment="1">
      <alignment horizontal="left" vertical="center" wrapText="1"/>
    </xf>
    <xf numFmtId="0" fontId="49" fillId="41" borderId="0" xfId="0" applyFont="1" applyFill="1" applyAlignment="1">
      <alignment horizontal="right" vertical="center"/>
    </xf>
    <xf numFmtId="0" fontId="48" fillId="41" borderId="0" xfId="0" applyFont="1" applyFill="1" applyAlignment="1">
      <alignment horizontal="left" wrapText="1"/>
    </xf>
    <xf numFmtId="0" fontId="51" fillId="41" borderId="0" xfId="0" applyFont="1" applyFill="1" applyAlignment="1">
      <alignment horizontal="left" vertical="center"/>
    </xf>
    <xf numFmtId="0" fontId="51" fillId="41" borderId="0" xfId="0" applyFont="1" applyFill="1" applyAlignment="1">
      <alignment horizontal="right" vertical="center"/>
    </xf>
    <xf numFmtId="0" fontId="53" fillId="41" borderId="0" xfId="0" applyFont="1" applyFill="1" applyAlignment="1">
      <alignment vertical="center"/>
    </xf>
    <xf numFmtId="0" fontId="51" fillId="41" borderId="0" xfId="0" applyFont="1" applyFill="1" applyAlignment="1">
      <alignment horizontal="right" vertical="center" wrapText="1"/>
    </xf>
    <xf numFmtId="0" fontId="54" fillId="41" borderId="0" xfId="0" applyFont="1" applyFill="1" applyAlignment="1">
      <alignment vertical="center"/>
    </xf>
    <xf numFmtId="0" fontId="55" fillId="41" borderId="0" xfId="0" applyFont="1" applyFill="1" applyAlignment="1">
      <alignment horizontal="justify" vertical="center"/>
    </xf>
    <xf numFmtId="0" fontId="51" fillId="41" borderId="0" xfId="0" applyFont="1" applyFill="1" applyAlignment="1">
      <alignment horizontal="right" vertical="center" indent="1"/>
    </xf>
    <xf numFmtId="0" fontId="53" fillId="41" borderId="0" xfId="0" applyFont="1" applyFill="1" applyAlignment="1">
      <alignment horizontal="right" vertical="center" wrapText="1"/>
    </xf>
    <xf numFmtId="0" fontId="51" fillId="41" borderId="0" xfId="0" applyFont="1" applyFill="1" applyAlignment="1">
      <alignment horizontal="right" vertical="top"/>
    </xf>
    <xf numFmtId="0" fontId="56" fillId="41" borderId="0" xfId="0" applyFont="1" applyFill="1" applyAlignment="1">
      <alignment vertical="center"/>
    </xf>
    <xf numFmtId="0" fontId="52" fillId="41" borderId="0" xfId="0" applyFont="1" applyFill="1" applyAlignment="1">
      <alignment horizontal="right" vertical="top"/>
    </xf>
    <xf numFmtId="0" fontId="52" fillId="41" borderId="0" xfId="0" applyFont="1" applyFill="1" applyAlignment="1">
      <alignment horizontal="right" vertical="top" wrapText="1"/>
    </xf>
    <xf numFmtId="0" fontId="56" fillId="41" borderId="0" xfId="0" applyFont="1" applyFill="1" applyAlignment="1">
      <alignment vertical="top"/>
    </xf>
    <xf numFmtId="0" fontId="54" fillId="41" borderId="0" xfId="0" applyFont="1" applyFill="1" applyAlignment="1">
      <alignment horizontal="justify" vertical="center"/>
    </xf>
    <xf numFmtId="14" fontId="54" fillId="41" borderId="0" xfId="0" applyNumberFormat="1" applyFont="1" applyFill="1" applyAlignment="1">
      <alignment horizontal="justify" vertical="center"/>
    </xf>
    <xf numFmtId="0" fontId="54" fillId="41" borderId="0" xfId="0" applyFont="1" applyFill="1" applyAlignment="1">
      <alignment horizontal="justify" vertical="top"/>
    </xf>
    <xf numFmtId="9" fontId="54" fillId="41" borderId="0" xfId="144" applyFont="1" applyFill="1" applyAlignment="1">
      <alignment horizontal="justify" vertical="center"/>
    </xf>
    <xf numFmtId="0" fontId="54" fillId="41" borderId="103" xfId="0" applyFont="1" applyFill="1" applyBorder="1" applyAlignment="1">
      <alignment horizontal="justify" vertical="center"/>
    </xf>
    <xf numFmtId="0" fontId="54" fillId="41" borderId="0" xfId="0" applyFont="1" applyFill="1" applyAlignment="1">
      <alignment horizontal="left" vertical="center"/>
    </xf>
    <xf numFmtId="0" fontId="54" fillId="41" borderId="0" xfId="0" applyFont="1" applyFill="1" applyAlignment="1">
      <alignment horizontal="right" vertical="center"/>
    </xf>
    <xf numFmtId="0" fontId="54" fillId="41" borderId="106" xfId="0" applyFont="1" applyFill="1" applyBorder="1" applyAlignment="1">
      <alignment vertical="center"/>
    </xf>
    <xf numFmtId="0" fontId="54" fillId="41" borderId="107" xfId="0" applyFont="1" applyFill="1" applyBorder="1" applyAlignment="1">
      <alignment vertical="center"/>
    </xf>
    <xf numFmtId="0" fontId="54" fillId="41" borderId="101" xfId="0" applyFont="1" applyFill="1" applyBorder="1" applyAlignment="1">
      <alignment vertical="center"/>
    </xf>
    <xf numFmtId="0" fontId="54" fillId="41" borderId="105" xfId="0" applyFont="1" applyFill="1" applyBorder="1" applyAlignment="1">
      <alignment vertical="center"/>
    </xf>
    <xf numFmtId="0" fontId="47" fillId="41" borderId="0" xfId="0" applyFont="1" applyFill="1" applyAlignment="1">
      <alignment vertical="top"/>
    </xf>
    <xf numFmtId="0" fontId="32" fillId="0" borderId="0" xfId="0" applyFont="1" applyAlignment="1">
      <alignment horizontal="left" vertical="center"/>
    </xf>
    <xf numFmtId="0" fontId="60" fillId="41" borderId="99" xfId="0" applyFont="1" applyFill="1" applyBorder="1" applyAlignment="1">
      <alignment horizontal="center" vertical="center"/>
    </xf>
    <xf numFmtId="0" fontId="64" fillId="41" borderId="99" xfId="0" applyFont="1" applyFill="1" applyBorder="1" applyAlignment="1">
      <alignment horizontal="center" vertical="center"/>
    </xf>
    <xf numFmtId="0" fontId="51" fillId="41" borderId="0" xfId="0" applyFont="1" applyFill="1" applyAlignment="1">
      <alignment horizontal="left"/>
    </xf>
    <xf numFmtId="0" fontId="54" fillId="41" borderId="99" xfId="0" applyFont="1" applyFill="1" applyBorder="1" applyAlignment="1" applyProtection="1">
      <alignment horizontal="justify" vertical="center"/>
      <protection locked="0"/>
    </xf>
    <xf numFmtId="0" fontId="50" fillId="41" borderId="0" xfId="0" applyFont="1" applyFill="1" applyAlignment="1">
      <alignment horizontal="left"/>
    </xf>
    <xf numFmtId="0" fontId="49" fillId="41" borderId="0" xfId="0" applyFont="1" applyFill="1" applyAlignment="1">
      <alignment horizontal="right" vertical="top"/>
    </xf>
    <xf numFmtId="0" fontId="50" fillId="41" borderId="0" xfId="0" applyFont="1" applyFill="1" applyAlignment="1">
      <alignment horizontal="left" vertical="top"/>
    </xf>
    <xf numFmtId="0" fontId="45" fillId="41" borderId="0" xfId="95" applyFont="1" applyFill="1" applyAlignment="1">
      <alignment horizontal="right" vertical="center"/>
    </xf>
    <xf numFmtId="0" fontId="22" fillId="41" borderId="0" xfId="95" applyFont="1" applyFill="1" applyAlignment="1">
      <alignment horizontal="center" vertical="center"/>
    </xf>
    <xf numFmtId="0" fontId="66" fillId="0" borderId="0" xfId="0" applyFont="1" applyAlignment="1">
      <alignment horizontal="left"/>
    </xf>
    <xf numFmtId="0" fontId="0" fillId="41" borderId="0" xfId="0" applyFill="1" applyProtection="1">
      <protection hidden="1"/>
    </xf>
    <xf numFmtId="0" fontId="47" fillId="41" borderId="0" xfId="0" applyFont="1" applyFill="1" applyProtection="1">
      <protection hidden="1"/>
    </xf>
    <xf numFmtId="4" fontId="47" fillId="41" borderId="0" xfId="0" applyNumberFormat="1" applyFont="1" applyFill="1" applyProtection="1">
      <protection hidden="1"/>
    </xf>
    <xf numFmtId="0" fontId="56" fillId="41" borderId="0" xfId="0" applyFont="1" applyFill="1" applyProtection="1">
      <protection hidden="1"/>
    </xf>
    <xf numFmtId="0" fontId="0" fillId="41" borderId="0" xfId="0" applyFill="1"/>
    <xf numFmtId="0" fontId="71" fillId="41" borderId="0" xfId="0" applyFont="1" applyFill="1" applyAlignment="1">
      <alignment vertical="center"/>
    </xf>
    <xf numFmtId="0" fontId="47" fillId="41" borderId="0" xfId="0" applyFont="1" applyFill="1"/>
    <xf numFmtId="0" fontId="56" fillId="41" borderId="0" xfId="0" applyFont="1" applyFill="1"/>
    <xf numFmtId="0" fontId="0" fillId="41" borderId="0" xfId="0" applyFill="1" applyProtection="1">
      <protection locked="0" hidden="1"/>
    </xf>
    <xf numFmtId="0" fontId="72" fillId="41" borderId="0" xfId="88" applyFont="1" applyFill="1" applyAlignment="1">
      <alignment vertical="center"/>
    </xf>
    <xf numFmtId="49" fontId="73" fillId="41" borderId="0" xfId="88" applyNumberFormat="1" applyFont="1" applyFill="1" applyAlignment="1">
      <alignment vertical="center"/>
    </xf>
    <xf numFmtId="0" fontId="72" fillId="41" borderId="0" xfId="88" applyFont="1" applyFill="1" applyAlignment="1">
      <alignment horizontal="center" vertical="center"/>
    </xf>
    <xf numFmtId="0" fontId="75" fillId="41" borderId="0" xfId="0" applyFont="1" applyFill="1" applyAlignment="1">
      <alignment horizontal="center" vertical="center"/>
    </xf>
    <xf numFmtId="0" fontId="76" fillId="41" borderId="0" xfId="0" applyFont="1" applyFill="1" applyAlignment="1" applyProtection="1">
      <alignment horizontal="right" vertical="center"/>
      <protection locked="0" hidden="1"/>
    </xf>
    <xf numFmtId="0" fontId="0" fillId="41" borderId="0" xfId="0" applyFill="1" applyProtection="1">
      <protection locked="0"/>
    </xf>
    <xf numFmtId="0" fontId="0" fillId="0" borderId="0" xfId="0" applyProtection="1">
      <protection hidden="1"/>
    </xf>
    <xf numFmtId="0" fontId="0" fillId="69" borderId="0" xfId="0" applyFill="1"/>
    <xf numFmtId="4" fontId="0" fillId="69" borderId="0" xfId="0" applyNumberFormat="1" applyFill="1"/>
    <xf numFmtId="4" fontId="0" fillId="0" borderId="0" xfId="0" applyNumberFormat="1"/>
    <xf numFmtId="4" fontId="56" fillId="0" borderId="0" xfId="0" applyNumberFormat="1" applyFont="1"/>
    <xf numFmtId="0" fontId="79" fillId="69" borderId="0" xfId="88" applyFont="1" applyFill="1"/>
    <xf numFmtId="0" fontId="79" fillId="0" borderId="0" xfId="88" applyFont="1"/>
    <xf numFmtId="0" fontId="59" fillId="41" borderId="0" xfId="88" applyFont="1" applyFill="1"/>
    <xf numFmtId="0" fontId="59" fillId="41" borderId="0" xfId="88" applyFont="1" applyFill="1" applyAlignment="1">
      <alignment vertical="top" wrapText="1"/>
    </xf>
    <xf numFmtId="0" fontId="80" fillId="61" borderId="0" xfId="0" applyFont="1" applyFill="1" applyAlignment="1">
      <alignment horizontal="right"/>
    </xf>
    <xf numFmtId="0" fontId="80" fillId="61" borderId="0" xfId="0" applyFont="1" applyFill="1" applyAlignment="1">
      <alignment horizontal="left"/>
    </xf>
    <xf numFmtId="0" fontId="0" fillId="0" borderId="0" xfId="0" applyAlignment="1">
      <alignment horizontal="right" vertical="center"/>
    </xf>
    <xf numFmtId="0" fontId="81" fillId="0" borderId="0" xfId="0" applyFont="1" applyAlignment="1">
      <alignment horizontal="center" vertical="center"/>
    </xf>
    <xf numFmtId="0" fontId="0" fillId="48" borderId="129" xfId="0" applyFill="1" applyBorder="1" applyAlignment="1" applyProtection="1">
      <alignment vertical="center"/>
      <protection locked="0" hidden="1"/>
    </xf>
    <xf numFmtId="0" fontId="0" fillId="0" borderId="0" xfId="0" applyAlignment="1">
      <alignment vertical="center"/>
    </xf>
    <xf numFmtId="0" fontId="67" fillId="41" borderId="0" xfId="0" applyFont="1" applyFill="1" applyAlignment="1">
      <alignment horizontal="left" indent="1"/>
    </xf>
    <xf numFmtId="0" fontId="68" fillId="0" borderId="0" xfId="146"/>
    <xf numFmtId="0" fontId="82" fillId="41" borderId="0" xfId="0" applyFont="1" applyFill="1" applyAlignment="1">
      <alignment horizontal="left" vertical="top" indent="1"/>
    </xf>
    <xf numFmtId="0" fontId="81" fillId="59" borderId="0" xfId="0" applyFont="1" applyFill="1" applyAlignment="1">
      <alignment horizontal="center" vertical="center"/>
    </xf>
    <xf numFmtId="0" fontId="83" fillId="41" borderId="0" xfId="0" applyFont="1" applyFill="1" applyAlignment="1">
      <alignment horizontal="left" vertical="center" indent="1"/>
    </xf>
    <xf numFmtId="0" fontId="84" fillId="71" borderId="0" xfId="0" applyFont="1" applyFill="1" applyAlignment="1">
      <alignment horizontal="left" vertical="center"/>
    </xf>
    <xf numFmtId="0" fontId="85" fillId="0" borderId="0" xfId="0" applyFont="1" applyAlignment="1">
      <alignment horizontal="left"/>
    </xf>
    <xf numFmtId="0" fontId="93" fillId="0" borderId="0" xfId="0" applyFont="1" applyAlignment="1">
      <alignment horizontal="left"/>
    </xf>
    <xf numFmtId="0" fontId="102" fillId="0" borderId="0" xfId="0" applyFont="1" applyAlignment="1" applyProtection="1">
      <alignment horizontal="left"/>
      <protection locked="0"/>
    </xf>
    <xf numFmtId="0" fontId="102" fillId="0" borderId="0" xfId="0" applyFont="1" applyAlignment="1">
      <alignment horizontal="left"/>
    </xf>
    <xf numFmtId="4" fontId="102" fillId="41" borderId="0" xfId="0" applyNumberFormat="1" applyFont="1" applyFill="1" applyAlignment="1">
      <alignment vertical="center"/>
    </xf>
    <xf numFmtId="4" fontId="102" fillId="0" borderId="0" xfId="0" applyNumberFormat="1" applyFont="1" applyAlignment="1">
      <alignment vertical="center"/>
    </xf>
    <xf numFmtId="4" fontId="102" fillId="0" borderId="0" xfId="0" applyNumberFormat="1" applyFont="1" applyAlignment="1">
      <alignment vertical="center" wrapText="1"/>
    </xf>
    <xf numFmtId="4" fontId="102" fillId="0" borderId="0" xfId="0" applyNumberFormat="1" applyFont="1" applyAlignment="1">
      <alignment vertical="top"/>
    </xf>
    <xf numFmtId="0" fontId="113" fillId="0" borderId="0" xfId="0" applyFont="1" applyAlignment="1">
      <alignment horizontal="right" vertical="center"/>
    </xf>
    <xf numFmtId="172" fontId="113" fillId="0" borderId="0" xfId="0" applyNumberFormat="1" applyFont="1" applyAlignment="1">
      <alignment horizontal="right" vertical="center"/>
    </xf>
    <xf numFmtId="0" fontId="113" fillId="0" borderId="0" xfId="0" applyFont="1" applyAlignment="1">
      <alignment horizontal="left" vertical="center"/>
    </xf>
    <xf numFmtId="181" fontId="113" fillId="0" borderId="0" xfId="0" applyNumberFormat="1" applyFont="1" applyAlignment="1">
      <alignment horizontal="right" vertical="center"/>
    </xf>
    <xf numFmtId="9" fontId="113" fillId="0" borderId="0" xfId="144" applyFont="1" applyAlignment="1">
      <alignment horizontal="right" vertical="center"/>
    </xf>
    <xf numFmtId="0" fontId="102" fillId="0" borderId="0" xfId="0" applyFont="1" applyProtection="1">
      <protection hidden="1"/>
    </xf>
    <xf numFmtId="0" fontId="117" fillId="0" borderId="0" xfId="0" applyFont="1" applyProtection="1">
      <protection hidden="1"/>
    </xf>
    <xf numFmtId="0" fontId="109" fillId="59" borderId="0" xfId="0" applyFont="1" applyFill="1" applyProtection="1">
      <protection hidden="1"/>
    </xf>
    <xf numFmtId="0" fontId="118" fillId="0" borderId="0" xfId="0" applyFont="1" applyProtection="1">
      <protection hidden="1"/>
    </xf>
    <xf numFmtId="0" fontId="118" fillId="0" borderId="49" xfId="0" applyFont="1" applyBorder="1" applyProtection="1">
      <protection hidden="1"/>
    </xf>
    <xf numFmtId="0" fontId="102" fillId="41" borderId="49" xfId="0" applyFont="1" applyFill="1" applyBorder="1"/>
    <xf numFmtId="0" fontId="119" fillId="41" borderId="0" xfId="0" applyFont="1" applyFill="1"/>
    <xf numFmtId="0" fontId="109" fillId="41" borderId="0" xfId="0" applyFont="1" applyFill="1"/>
    <xf numFmtId="0" fontId="102" fillId="0" borderId="0" xfId="0" applyFont="1"/>
    <xf numFmtId="0" fontId="118" fillId="0" borderId="0" xfId="0" applyFont="1" applyAlignment="1">
      <alignment horizontal="left" vertical="center"/>
    </xf>
    <xf numFmtId="0" fontId="102" fillId="0" borderId="0" xfId="0" applyFont="1" applyAlignment="1">
      <alignment horizontal="center"/>
    </xf>
    <xf numFmtId="0" fontId="93" fillId="0" borderId="0" xfId="0" applyFont="1" applyAlignment="1">
      <alignment horizontal="right"/>
    </xf>
    <xf numFmtId="0" fontId="93" fillId="0" borderId="0" xfId="0" applyFont="1" applyAlignment="1">
      <alignment vertical="top" wrapText="1"/>
    </xf>
    <xf numFmtId="0" fontId="102" fillId="41" borderId="0" xfId="0" applyFont="1" applyFill="1"/>
    <xf numFmtId="0" fontId="113" fillId="0" borderId="0" xfId="0" applyFont="1" applyAlignment="1">
      <alignment horizontal="left"/>
    </xf>
    <xf numFmtId="0" fontId="109" fillId="41" borderId="0" xfId="0" applyFont="1" applyFill="1" applyAlignment="1">
      <alignment horizontal="right"/>
    </xf>
    <xf numFmtId="0" fontId="109" fillId="59" borderId="0" xfId="0" applyFont="1" applyFill="1"/>
    <xf numFmtId="0" fontId="102" fillId="0" borderId="16" xfId="0" applyFont="1" applyBorder="1" applyAlignment="1" applyProtection="1">
      <alignment horizontal="left"/>
      <protection locked="0"/>
    </xf>
    <xf numFmtId="0" fontId="93" fillId="0" borderId="0" xfId="0" applyFont="1" applyAlignment="1">
      <alignment horizontal="center"/>
    </xf>
    <xf numFmtId="0" fontId="93" fillId="0" borderId="0" xfId="0" applyFont="1"/>
    <xf numFmtId="0" fontId="102" fillId="71" borderId="0" xfId="0" applyFont="1" applyFill="1" applyAlignment="1">
      <alignment horizontal="left"/>
    </xf>
    <xf numFmtId="0" fontId="93" fillId="0" borderId="80" xfId="0" applyFont="1" applyBorder="1" applyAlignment="1">
      <alignment horizontal="left"/>
    </xf>
    <xf numFmtId="0" fontId="102" fillId="0" borderId="80" xfId="0" applyFont="1" applyBorder="1" applyAlignment="1">
      <alignment horizontal="left"/>
    </xf>
    <xf numFmtId="180" fontId="120" fillId="41" borderId="0" xfId="145" applyFont="1" applyFill="1" applyAlignment="1">
      <alignment vertical="center"/>
    </xf>
    <xf numFmtId="0" fontId="93" fillId="0" borderId="18" xfId="0" applyFont="1" applyBorder="1" applyAlignment="1" applyProtection="1">
      <alignment horizontal="center" vertical="center"/>
      <protection locked="0"/>
    </xf>
    <xf numFmtId="3" fontId="121" fillId="41" borderId="0" xfId="0" applyNumberFormat="1" applyFont="1" applyFill="1" applyAlignment="1">
      <alignment horizontal="center" vertical="center"/>
    </xf>
    <xf numFmtId="3" fontId="122" fillId="41" borderId="0" xfId="0" applyNumberFormat="1" applyFont="1" applyFill="1" applyAlignment="1">
      <alignment horizontal="center" vertical="center"/>
    </xf>
    <xf numFmtId="0" fontId="121" fillId="0" borderId="0" xfId="0" applyFont="1" applyAlignment="1">
      <alignment horizontal="left"/>
    </xf>
    <xf numFmtId="0" fontId="123" fillId="0" borderId="0" xfId="0" applyFont="1" applyAlignment="1">
      <alignment horizontal="left"/>
    </xf>
    <xf numFmtId="0" fontId="122" fillId="0" borderId="0" xfId="0" applyFont="1" applyAlignment="1">
      <alignment horizontal="left"/>
    </xf>
    <xf numFmtId="0" fontId="93" fillId="0" borderId="0" xfId="0" applyFont="1" applyAlignment="1">
      <alignment horizontal="center" vertical="center"/>
    </xf>
    <xf numFmtId="0" fontId="93" fillId="0" borderId="0" xfId="0" applyFont="1" applyAlignment="1" applyProtection="1">
      <alignment horizontal="center" vertical="center"/>
      <protection locked="0"/>
    </xf>
    <xf numFmtId="0" fontId="93" fillId="0" borderId="0" xfId="0" applyFont="1" applyAlignment="1">
      <alignment horizontal="left" vertical="center"/>
    </xf>
    <xf numFmtId="0" fontId="102" fillId="0" borderId="0" xfId="0" applyFont="1" applyAlignment="1">
      <alignment horizontal="right"/>
    </xf>
    <xf numFmtId="0" fontId="102" fillId="59" borderId="0" xfId="0" applyFont="1" applyFill="1" applyAlignment="1">
      <alignment horizontal="left"/>
    </xf>
    <xf numFmtId="0" fontId="102" fillId="41" borderId="0" xfId="0" applyFont="1" applyFill="1" applyAlignment="1">
      <alignment horizontal="left"/>
    </xf>
    <xf numFmtId="170" fontId="102" fillId="0" borderId="0" xfId="0" applyNumberFormat="1" applyFont="1" applyAlignment="1">
      <alignment horizontal="left"/>
    </xf>
    <xf numFmtId="10" fontId="102" fillId="55" borderId="0" xfId="0" applyNumberFormat="1" applyFont="1" applyFill="1" applyAlignment="1" applyProtection="1">
      <alignment horizontal="center" vertical="center"/>
      <protection locked="0"/>
    </xf>
    <xf numFmtId="0" fontId="102" fillId="0" borderId="47" xfId="0" applyFont="1" applyBorder="1" applyAlignment="1">
      <alignment horizontal="left"/>
    </xf>
    <xf numFmtId="0" fontId="102" fillId="0" borderId="0" xfId="0" applyFont="1" applyAlignment="1">
      <alignment horizontal="center" vertical="center"/>
    </xf>
    <xf numFmtId="0" fontId="102" fillId="0" borderId="45" xfId="0" applyFont="1" applyBorder="1" applyAlignment="1">
      <alignment horizontal="left"/>
    </xf>
    <xf numFmtId="14" fontId="102" fillId="0" borderId="0" xfId="0" applyNumberFormat="1" applyFont="1" applyAlignment="1">
      <alignment horizontal="center"/>
    </xf>
    <xf numFmtId="0" fontId="102" fillId="0" borderId="50" xfId="0" applyFont="1" applyBorder="1" applyAlignment="1">
      <alignment horizontal="left"/>
    </xf>
    <xf numFmtId="0" fontId="93" fillId="0" borderId="0" xfId="0" applyFont="1" applyAlignment="1">
      <alignment vertical="center"/>
    </xf>
    <xf numFmtId="10" fontId="102" fillId="56" borderId="0" xfId="0" applyNumberFormat="1" applyFont="1" applyFill="1" applyAlignment="1" applyProtection="1">
      <alignment horizontal="center" vertical="center"/>
      <protection locked="0"/>
    </xf>
    <xf numFmtId="0" fontId="102" fillId="0" borderId="135" xfId="0" applyFont="1" applyBorder="1" applyAlignment="1">
      <alignment horizontal="left"/>
    </xf>
    <xf numFmtId="169" fontId="102" fillId="0" borderId="0" xfId="0" applyNumberFormat="1" applyFont="1" applyAlignment="1">
      <alignment horizontal="center"/>
    </xf>
    <xf numFmtId="170" fontId="102" fillId="0" borderId="0" xfId="0" applyNumberFormat="1" applyFont="1" applyAlignment="1">
      <alignment horizontal="center"/>
    </xf>
    <xf numFmtId="0" fontId="102" fillId="0" borderId="17" xfId="0" applyFont="1" applyBorder="1" applyProtection="1">
      <protection locked="0"/>
    </xf>
    <xf numFmtId="0" fontId="102" fillId="0" borderId="137" xfId="0" applyFont="1" applyBorder="1" applyAlignment="1">
      <alignment horizontal="left"/>
    </xf>
    <xf numFmtId="0" fontId="102" fillId="0" borderId="138" xfId="0" applyFont="1" applyBorder="1" applyAlignment="1">
      <alignment horizontal="left"/>
    </xf>
    <xf numFmtId="0" fontId="93" fillId="0" borderId="18" xfId="0" applyFont="1" applyBorder="1" applyAlignment="1">
      <alignment horizontal="center" vertical="center"/>
    </xf>
    <xf numFmtId="0" fontId="118" fillId="0" borderId="0" xfId="0" applyFont="1" applyAlignment="1">
      <alignment horizontal="left" vertical="top"/>
    </xf>
    <xf numFmtId="0" fontId="127" fillId="0" borderId="0" xfId="0" applyFont="1" applyAlignment="1">
      <alignment horizontal="left" vertical="center"/>
    </xf>
    <xf numFmtId="0" fontId="128" fillId="0" borderId="0" xfId="0" applyFont="1" applyAlignment="1">
      <alignment horizontal="left" vertical="center"/>
    </xf>
    <xf numFmtId="0" fontId="128" fillId="0" borderId="24" xfId="0" applyFont="1" applyBorder="1" applyAlignment="1">
      <alignment horizontal="left" vertical="center"/>
    </xf>
    <xf numFmtId="0" fontId="102" fillId="0" borderId="0" xfId="0" applyFont="1" applyAlignment="1">
      <alignment horizontal="left" vertical="center"/>
    </xf>
    <xf numFmtId="0" fontId="128" fillId="0" borderId="16" xfId="0" applyFont="1" applyBorder="1" applyAlignment="1">
      <alignment horizontal="left" vertical="center"/>
    </xf>
    <xf numFmtId="0" fontId="127" fillId="0" borderId="16" xfId="0" applyFont="1" applyBorder="1" applyAlignment="1">
      <alignment horizontal="left"/>
    </xf>
    <xf numFmtId="0" fontId="127" fillId="0" borderId="16" xfId="0" applyFont="1" applyBorder="1" applyAlignment="1">
      <alignment horizontal="left" vertical="center"/>
    </xf>
    <xf numFmtId="0" fontId="128" fillId="0" borderId="19" xfId="0" applyFont="1" applyBorder="1" applyAlignment="1">
      <alignment horizontal="left" vertical="center"/>
    </xf>
    <xf numFmtId="0" fontId="128" fillId="0" borderId="17" xfId="0" applyFont="1" applyBorder="1" applyAlignment="1">
      <alignment horizontal="left" vertical="center"/>
    </xf>
    <xf numFmtId="0" fontId="127" fillId="0" borderId="17" xfId="0" applyFont="1" applyBorder="1" applyAlignment="1">
      <alignment horizontal="left"/>
    </xf>
    <xf numFmtId="0" fontId="127" fillId="0" borderId="17" xfId="0" applyFont="1" applyBorder="1" applyAlignment="1">
      <alignment horizontal="left" vertical="center"/>
    </xf>
    <xf numFmtId="0" fontId="128" fillId="0" borderId="22" xfId="0" applyFont="1" applyBorder="1" applyAlignment="1">
      <alignment horizontal="left" vertical="center"/>
    </xf>
    <xf numFmtId="0" fontId="127" fillId="0" borderId="19" xfId="0" applyFont="1" applyBorder="1" applyAlignment="1">
      <alignment horizontal="left" vertical="center"/>
    </xf>
    <xf numFmtId="0" fontId="127" fillId="0" borderId="22" xfId="0" applyFont="1" applyBorder="1" applyAlignment="1">
      <alignment horizontal="left" vertical="center"/>
    </xf>
    <xf numFmtId="171" fontId="102" fillId="0" borderId="0" xfId="0" applyNumberFormat="1" applyFont="1" applyAlignment="1">
      <alignment horizontal="right"/>
    </xf>
    <xf numFmtId="0" fontId="124" fillId="0" borderId="0" xfId="0" applyFont="1" applyAlignment="1">
      <alignment horizontal="justify" wrapText="1"/>
    </xf>
    <xf numFmtId="0" fontId="102" fillId="0" borderId="26" xfId="0" applyFont="1" applyBorder="1" applyAlignment="1" applyProtection="1">
      <alignment horizontal="left"/>
      <protection locked="0"/>
    </xf>
    <xf numFmtId="0" fontId="102" fillId="0" borderId="27" xfId="0" applyFont="1" applyBorder="1" applyAlignment="1" applyProtection="1">
      <alignment horizontal="left"/>
      <protection locked="0"/>
    </xf>
    <xf numFmtId="0" fontId="102" fillId="0" borderId="28" xfId="0" applyFont="1" applyBorder="1" applyAlignment="1" applyProtection="1">
      <alignment horizontal="left"/>
      <protection locked="0"/>
    </xf>
    <xf numFmtId="0" fontId="93" fillId="52" borderId="29" xfId="0" applyFont="1" applyFill="1" applyBorder="1" applyAlignment="1" applyProtection="1">
      <alignment wrapText="1"/>
      <protection locked="0"/>
    </xf>
    <xf numFmtId="0" fontId="102" fillId="0" borderId="30" xfId="0" applyFont="1" applyBorder="1" applyAlignment="1" applyProtection="1">
      <alignment horizontal="left"/>
      <protection locked="0"/>
    </xf>
    <xf numFmtId="0" fontId="93" fillId="52" borderId="0" xfId="0" applyFont="1" applyFill="1" applyAlignment="1">
      <alignment horizontal="left" vertical="center"/>
    </xf>
    <xf numFmtId="0" fontId="102" fillId="52" borderId="0" xfId="0" applyFont="1" applyFill="1" applyAlignment="1">
      <alignment horizontal="left"/>
    </xf>
    <xf numFmtId="173" fontId="93" fillId="0" borderId="0" xfId="0" applyNumberFormat="1" applyFont="1"/>
    <xf numFmtId="0" fontId="93" fillId="0" borderId="0" xfId="0" applyFont="1" applyProtection="1">
      <protection locked="0"/>
    </xf>
    <xf numFmtId="0" fontId="102" fillId="0" borderId="29" xfId="0" applyFont="1" applyBorder="1" applyAlignment="1" applyProtection="1">
      <alignment horizontal="left"/>
      <protection locked="0"/>
    </xf>
    <xf numFmtId="172" fontId="102" fillId="0" borderId="0" xfId="0" applyNumberFormat="1" applyFont="1"/>
    <xf numFmtId="4" fontId="93" fillId="0" borderId="108" xfId="0" applyNumberFormat="1" applyFont="1" applyBorder="1" applyAlignment="1" applyProtection="1">
      <alignment horizontal="left" indent="1"/>
      <protection locked="0"/>
    </xf>
    <xf numFmtId="4" fontId="102" fillId="0" borderId="16" xfId="0" applyNumberFormat="1" applyFont="1" applyBorder="1" applyProtection="1">
      <protection locked="0"/>
    </xf>
    <xf numFmtId="4" fontId="102" fillId="0" borderId="17" xfId="0" applyNumberFormat="1" applyFont="1" applyBorder="1" applyProtection="1">
      <protection locked="0"/>
    </xf>
    <xf numFmtId="182" fontId="93" fillId="52" borderId="108" xfId="0" applyNumberFormat="1" applyFont="1" applyFill="1" applyBorder="1" applyAlignment="1" applyProtection="1">
      <alignment horizontal="left" indent="1"/>
      <protection locked="0"/>
    </xf>
    <xf numFmtId="0" fontId="93" fillId="0" borderId="0" xfId="0" applyFont="1" applyAlignment="1" applyProtection="1">
      <alignment horizontal="left"/>
      <protection locked="0"/>
    </xf>
    <xf numFmtId="184" fontId="93" fillId="59" borderId="108" xfId="0" applyNumberFormat="1" applyFont="1" applyFill="1" applyBorder="1" applyAlignment="1" applyProtection="1">
      <alignment horizontal="left" indent="1"/>
      <protection locked="0"/>
    </xf>
    <xf numFmtId="184" fontId="102" fillId="65" borderId="108" xfId="0" applyNumberFormat="1" applyFont="1" applyFill="1" applyBorder="1" applyAlignment="1" applyProtection="1">
      <alignment horizontal="left" indent="1"/>
      <protection locked="0"/>
    </xf>
    <xf numFmtId="0" fontId="136" fillId="0" borderId="29" xfId="0" applyFont="1" applyBorder="1" applyAlignment="1" applyProtection="1">
      <alignment horizontal="center" vertical="center"/>
      <protection locked="0"/>
    </xf>
    <xf numFmtId="9" fontId="136" fillId="0" borderId="29" xfId="144" applyFont="1" applyBorder="1" applyAlignment="1" applyProtection="1">
      <alignment horizontal="center" vertical="center"/>
      <protection locked="0"/>
    </xf>
    <xf numFmtId="0" fontId="102" fillId="0" borderId="16" xfId="0" applyFont="1" applyBorder="1" applyAlignment="1">
      <alignment horizontal="left"/>
    </xf>
    <xf numFmtId="189" fontId="102" fillId="0" borderId="29" xfId="0" applyNumberFormat="1" applyFont="1" applyBorder="1" applyAlignment="1" applyProtection="1">
      <alignment horizontal="center"/>
      <protection locked="0"/>
    </xf>
    <xf numFmtId="0" fontId="137" fillId="0" borderId="29" xfId="0" applyFont="1" applyBorder="1" applyAlignment="1" applyProtection="1">
      <alignment horizontal="left"/>
      <protection locked="0"/>
    </xf>
    <xf numFmtId="0" fontId="137" fillId="0" borderId="29" xfId="0" applyFont="1" applyBorder="1" applyAlignment="1" applyProtection="1">
      <alignment horizontal="left" vertical="center"/>
      <protection locked="0"/>
    </xf>
    <xf numFmtId="172" fontId="93" fillId="0" borderId="0" xfId="0" applyNumberFormat="1" applyFont="1"/>
    <xf numFmtId="0" fontId="137" fillId="0" borderId="29" xfId="0" applyFont="1" applyBorder="1" applyAlignment="1" applyProtection="1">
      <alignment horizontal="left" vertical="top"/>
      <protection locked="0"/>
    </xf>
    <xf numFmtId="0" fontId="124" fillId="0" borderId="0" xfId="0" applyFont="1" applyAlignment="1">
      <alignment wrapText="1"/>
    </xf>
    <xf numFmtId="3" fontId="108" fillId="40" borderId="0" xfId="95" applyNumberFormat="1" applyFont="1" applyFill="1" applyAlignment="1" applyProtection="1">
      <alignment horizontal="center" vertical="center"/>
      <protection locked="0"/>
    </xf>
    <xf numFmtId="173" fontId="108" fillId="40" borderId="0" xfId="144" applyNumberFormat="1" applyFont="1" applyFill="1" applyBorder="1" applyAlignment="1" applyProtection="1">
      <alignment horizontal="center" vertical="center"/>
      <protection locked="0"/>
    </xf>
    <xf numFmtId="10" fontId="139" fillId="67" borderId="18" xfId="0" applyNumberFormat="1" applyFont="1" applyFill="1" applyBorder="1" applyAlignment="1" applyProtection="1">
      <alignment horizontal="center" vertical="center" wrapText="1"/>
      <protection locked="0"/>
    </xf>
    <xf numFmtId="0" fontId="102" fillId="41" borderId="25" xfId="0" applyFont="1" applyFill="1" applyBorder="1"/>
    <xf numFmtId="0" fontId="102" fillId="41" borderId="0" xfId="0" applyFont="1" applyFill="1" applyAlignment="1">
      <alignment vertical="center"/>
    </xf>
    <xf numFmtId="0" fontId="102" fillId="0" borderId="29" xfId="0" applyFont="1" applyBorder="1" applyAlignment="1">
      <alignment horizontal="left"/>
    </xf>
    <xf numFmtId="4" fontId="102" fillId="41" borderId="0" xfId="0" applyNumberFormat="1" applyFont="1" applyFill="1"/>
    <xf numFmtId="10" fontId="93" fillId="41" borderId="123" xfId="0" applyNumberFormat="1" applyFont="1" applyFill="1" applyBorder="1" applyAlignment="1">
      <alignment horizontal="center" vertical="center" wrapText="1"/>
    </xf>
    <xf numFmtId="0" fontId="134" fillId="41" borderId="0" xfId="88" applyFont="1" applyFill="1" applyAlignment="1">
      <alignment vertical="center"/>
    </xf>
    <xf numFmtId="172" fontId="102" fillId="0" borderId="0" xfId="0" applyNumberFormat="1" applyFont="1" applyAlignment="1">
      <alignment horizontal="center"/>
    </xf>
    <xf numFmtId="4" fontId="93" fillId="48" borderId="29" xfId="0" applyNumberFormat="1" applyFont="1" applyFill="1" applyBorder="1" applyAlignment="1">
      <alignment vertical="center" wrapText="1"/>
    </xf>
    <xf numFmtId="10" fontId="134" fillId="42" borderId="125" xfId="144" applyNumberFormat="1" applyFont="1" applyFill="1" applyBorder="1" applyAlignment="1" applyProtection="1">
      <alignment horizontal="right" vertical="center"/>
      <protection locked="0"/>
    </xf>
    <xf numFmtId="0" fontId="118" fillId="0" borderId="0" xfId="0" applyFont="1" applyAlignment="1">
      <alignment horizontal="left" vertical="center" indent="1"/>
    </xf>
    <xf numFmtId="4" fontId="93" fillId="48" borderId="126" xfId="0" applyNumberFormat="1" applyFont="1" applyFill="1" applyBorder="1" applyAlignment="1">
      <alignment vertical="center" wrapText="1"/>
    </xf>
    <xf numFmtId="0" fontId="102" fillId="0" borderId="31" xfId="0" applyFont="1" applyBorder="1" applyAlignment="1" applyProtection="1">
      <alignment horizontal="left"/>
      <protection locked="0"/>
    </xf>
    <xf numFmtId="0" fontId="102" fillId="0" borderId="32" xfId="0" applyFont="1" applyBorder="1" applyAlignment="1" applyProtection="1">
      <alignment horizontal="left"/>
      <protection locked="0"/>
    </xf>
    <xf numFmtId="0" fontId="93" fillId="0" borderId="32" xfId="0" applyFont="1" applyBorder="1" applyAlignment="1" applyProtection="1">
      <alignment horizontal="left"/>
      <protection locked="0"/>
    </xf>
    <xf numFmtId="0" fontId="102" fillId="0" borderId="33" xfId="0" applyFont="1" applyBorder="1" applyAlignment="1" applyProtection="1">
      <alignment horizontal="left"/>
      <protection locked="0"/>
    </xf>
    <xf numFmtId="0" fontId="102" fillId="0" borderId="0" xfId="0" applyFont="1" applyAlignment="1">
      <alignment vertical="center"/>
    </xf>
    <xf numFmtId="0" fontId="102" fillId="0" borderId="0" xfId="0" applyFont="1" applyAlignment="1">
      <alignment horizontal="right" vertical="center"/>
    </xf>
    <xf numFmtId="4" fontId="102" fillId="0" borderId="0" xfId="0" applyNumberFormat="1" applyFont="1" applyAlignment="1">
      <alignment horizontal="center" vertical="center"/>
    </xf>
    <xf numFmtId="4" fontId="126" fillId="41" borderId="0" xfId="0" applyNumberFormat="1" applyFont="1" applyFill="1" applyAlignment="1">
      <alignment vertical="center"/>
    </xf>
    <xf numFmtId="0" fontId="134" fillId="51" borderId="109" xfId="0" applyFont="1" applyFill="1" applyBorder="1" applyAlignment="1" applyProtection="1">
      <alignment horizontal="center" vertical="center"/>
      <protection locked="0"/>
    </xf>
    <xf numFmtId="172" fontId="134" fillId="51" borderId="110" xfId="0" applyNumberFormat="1" applyFont="1" applyFill="1" applyBorder="1" applyAlignment="1" applyProtection="1">
      <alignment horizontal="center" vertical="center"/>
      <protection locked="0"/>
    </xf>
    <xf numFmtId="1" fontId="102" fillId="0" borderId="18" xfId="0" applyNumberFormat="1" applyFont="1" applyBorder="1" applyAlignment="1" applyProtection="1">
      <alignment horizontal="center" vertical="center"/>
      <protection locked="0"/>
    </xf>
    <xf numFmtId="9" fontId="102" fillId="0" borderId="0" xfId="0" applyNumberFormat="1" applyFont="1" applyAlignment="1">
      <alignment horizontal="left"/>
    </xf>
    <xf numFmtId="1" fontId="102" fillId="0" borderId="18" xfId="0" applyNumberFormat="1" applyFont="1" applyBorder="1" applyAlignment="1">
      <alignment horizontal="center" vertical="center"/>
    </xf>
    <xf numFmtId="0" fontId="106" fillId="0" borderId="0" xfId="0" applyFont="1" applyAlignment="1">
      <alignment horizontal="left"/>
    </xf>
    <xf numFmtId="0" fontId="117" fillId="52" borderId="0" xfId="0" applyFont="1" applyFill="1" applyAlignment="1">
      <alignment horizontal="left" vertical="center"/>
    </xf>
    <xf numFmtId="0" fontId="102" fillId="0" borderId="98" xfId="0" applyFont="1" applyBorder="1" applyAlignment="1">
      <alignment horizontal="left"/>
    </xf>
    <xf numFmtId="0" fontId="93" fillId="0" borderId="97" xfId="0" applyFont="1" applyBorder="1" applyAlignment="1">
      <alignment horizontal="left"/>
    </xf>
    <xf numFmtId="172" fontId="102" fillId="0" borderId="0" xfId="0" applyNumberFormat="1" applyFont="1" applyAlignment="1">
      <alignment horizontal="left"/>
    </xf>
    <xf numFmtId="0" fontId="93" fillId="61" borderId="0" xfId="0" applyFont="1" applyFill="1"/>
    <xf numFmtId="0" fontId="93" fillId="0" borderId="0" xfId="0" applyFont="1" applyAlignment="1">
      <alignment horizontal="left" vertical="top"/>
    </xf>
    <xf numFmtId="0" fontId="93" fillId="0" borderId="0" xfId="0" applyFont="1" applyAlignment="1">
      <alignment horizontal="left" vertical="center" wrapText="1"/>
    </xf>
    <xf numFmtId="0" fontId="93" fillId="59" borderId="0" xfId="0" applyFont="1" applyFill="1" applyAlignment="1" applyProtection="1">
      <alignment horizontal="left" vertical="center"/>
      <protection locked="0"/>
    </xf>
    <xf numFmtId="0" fontId="126" fillId="0" borderId="0" xfId="0" applyFont="1" applyAlignment="1">
      <alignment horizontal="left" vertical="center"/>
    </xf>
    <xf numFmtId="0" fontId="93" fillId="0" borderId="25" xfId="0" applyFont="1" applyBorder="1" applyAlignment="1">
      <alignment horizontal="left"/>
    </xf>
    <xf numFmtId="0" fontId="117" fillId="0" borderId="0" xfId="0" applyFont="1" applyAlignment="1">
      <alignment horizontal="left"/>
    </xf>
    <xf numFmtId="0" fontId="93" fillId="0" borderId="24" xfId="0" applyFont="1" applyBorder="1" applyAlignment="1">
      <alignment horizontal="right"/>
    </xf>
    <xf numFmtId="0" fontId="93" fillId="0" borderId="24" xfId="0" applyFont="1" applyBorder="1" applyAlignment="1">
      <alignment horizontal="center"/>
    </xf>
    <xf numFmtId="0" fontId="102" fillId="0" borderId="24" xfId="0" applyFont="1" applyBorder="1" applyAlignment="1">
      <alignment horizontal="right"/>
    </xf>
    <xf numFmtId="0" fontId="102" fillId="0" borderId="24" xfId="0" applyFont="1" applyBorder="1" applyAlignment="1">
      <alignment horizontal="center"/>
    </xf>
    <xf numFmtId="0" fontId="93" fillId="0" borderId="19" xfId="0" applyFont="1" applyBorder="1" applyAlignment="1">
      <alignment horizontal="right"/>
    </xf>
    <xf numFmtId="0" fontId="93" fillId="0" borderId="21" xfId="0" applyFont="1" applyBorder="1" applyAlignment="1">
      <alignment horizontal="left"/>
    </xf>
    <xf numFmtId="0" fontId="93" fillId="0" borderId="0" xfId="0" applyFont="1" applyAlignment="1">
      <alignment horizontal="justify"/>
    </xf>
    <xf numFmtId="0" fontId="102" fillId="0" borderId="0" xfId="0" applyFont="1" applyAlignment="1">
      <alignment horizontal="justify"/>
    </xf>
    <xf numFmtId="180" fontId="120" fillId="41" borderId="0" xfId="145" applyFont="1" applyFill="1" applyAlignment="1">
      <alignment vertical="top"/>
    </xf>
    <xf numFmtId="0" fontId="102" fillId="0" borderId="30" xfId="0" applyFont="1" applyBorder="1" applyAlignment="1">
      <alignment horizontal="left"/>
    </xf>
    <xf numFmtId="0" fontId="134" fillId="0" borderId="0" xfId="0" applyFont="1" applyAlignment="1">
      <alignment horizontal="center"/>
    </xf>
    <xf numFmtId="43" fontId="93" fillId="0" borderId="0" xfId="142" applyFont="1" applyAlignment="1">
      <alignment horizontal="center"/>
    </xf>
    <xf numFmtId="0" fontId="102" fillId="0" borderId="84" xfId="0" applyFont="1" applyBorder="1" applyProtection="1">
      <protection locked="0"/>
    </xf>
    <xf numFmtId="0" fontId="102" fillId="0" borderId="0" xfId="0" applyFont="1" applyProtection="1">
      <protection locked="0"/>
    </xf>
    <xf numFmtId="0" fontId="102" fillId="0" borderId="85" xfId="0" applyFont="1" applyBorder="1" applyProtection="1">
      <protection locked="0"/>
    </xf>
    <xf numFmtId="0" fontId="102" fillId="0" borderId="86" xfId="0" applyFont="1" applyBorder="1" applyProtection="1">
      <protection locked="0"/>
    </xf>
    <xf numFmtId="0" fontId="102" fillId="0" borderId="87" xfId="0" applyFont="1" applyBorder="1" applyProtection="1">
      <protection locked="0"/>
    </xf>
    <xf numFmtId="0" fontId="102" fillId="0" borderId="88" xfId="0" applyFont="1" applyBorder="1" applyProtection="1">
      <protection locked="0"/>
    </xf>
    <xf numFmtId="0" fontId="142" fillId="0" borderId="0" xfId="0" applyFont="1" applyAlignment="1">
      <alignment horizontal="right" vertical="center"/>
    </xf>
    <xf numFmtId="0" fontId="143" fillId="0" borderId="0" xfId="0" applyFont="1" applyAlignment="1">
      <alignment horizontal="right" vertical="top"/>
    </xf>
    <xf numFmtId="0" fontId="102" fillId="60" borderId="0" xfId="0" applyFont="1" applyFill="1" applyAlignment="1">
      <alignment horizontal="left"/>
    </xf>
    <xf numFmtId="4" fontId="93" fillId="53" borderId="0" xfId="0" applyNumberFormat="1" applyFont="1" applyFill="1" applyAlignment="1">
      <alignment vertical="center"/>
    </xf>
    <xf numFmtId="4" fontId="86" fillId="53" borderId="0" xfId="0" applyNumberFormat="1" applyFont="1" applyFill="1" applyAlignment="1">
      <alignment vertical="center"/>
    </xf>
    <xf numFmtId="10" fontId="86" fillId="53" borderId="0" xfId="144" applyNumberFormat="1" applyFont="1" applyFill="1" applyBorder="1" applyAlignment="1" applyProtection="1">
      <alignment horizontal="right" vertical="center" indent="1"/>
    </xf>
    <xf numFmtId="10" fontId="103" fillId="68" borderId="125" xfId="144" applyNumberFormat="1" applyFont="1" applyFill="1" applyBorder="1" applyAlignment="1" applyProtection="1">
      <alignment horizontal="right" vertical="center" indent="1"/>
    </xf>
    <xf numFmtId="10" fontId="103" fillId="42" borderId="125" xfId="144" applyNumberFormat="1" applyFont="1" applyFill="1" applyBorder="1" applyAlignment="1" applyProtection="1">
      <alignment horizontal="right" vertical="center" indent="1"/>
    </xf>
    <xf numFmtId="43" fontId="93" fillId="0" borderId="0" xfId="142" applyFont="1" applyBorder="1" applyAlignment="1" applyProtection="1">
      <alignment horizontal="center"/>
    </xf>
    <xf numFmtId="0" fontId="84" fillId="61" borderId="0" xfId="0" applyFont="1" applyFill="1" applyAlignment="1">
      <alignment horizontal="left" vertical="center"/>
    </xf>
    <xf numFmtId="0" fontId="104" fillId="71" borderId="0" xfId="0" applyFont="1" applyFill="1" applyAlignment="1">
      <alignment horizontal="left" vertical="center"/>
    </xf>
    <xf numFmtId="0" fontId="88" fillId="59" borderId="0" xfId="0" applyFont="1" applyFill="1" applyAlignment="1">
      <alignment horizontal="center"/>
    </xf>
    <xf numFmtId="0" fontId="93" fillId="41" borderId="80" xfId="0" applyFont="1" applyFill="1" applyBorder="1" applyAlignment="1">
      <alignment horizontal="left"/>
    </xf>
    <xf numFmtId="0" fontId="102" fillId="41" borderId="80" xfId="0" applyFont="1" applyFill="1" applyBorder="1" applyAlignment="1">
      <alignment horizontal="left"/>
    </xf>
    <xf numFmtId="14" fontId="109" fillId="0" borderId="16" xfId="0" applyNumberFormat="1" applyFont="1" applyBorder="1"/>
    <xf numFmtId="14" fontId="109" fillId="0" borderId="0" xfId="0" applyNumberFormat="1" applyFont="1" applyAlignment="1">
      <alignment horizontal="left"/>
    </xf>
    <xf numFmtId="0" fontId="109" fillId="0" borderId="0" xfId="0" applyFont="1" applyAlignment="1">
      <alignment horizontal="left"/>
    </xf>
    <xf numFmtId="0" fontId="94" fillId="0" borderId="0" xfId="0" applyFont="1" applyAlignment="1">
      <alignment horizontal="right"/>
    </xf>
    <xf numFmtId="0" fontId="66" fillId="0" borderId="0" xfId="0" applyFont="1" applyAlignment="1">
      <alignment horizontal="left" vertical="center"/>
    </xf>
    <xf numFmtId="0" fontId="0" fillId="0" borderId="0" xfId="0" applyAlignment="1">
      <alignment horizontal="left"/>
    </xf>
    <xf numFmtId="0" fontId="66" fillId="49" borderId="0" xfId="0" applyFont="1" applyFill="1" applyAlignment="1">
      <alignment horizontal="left" vertical="center"/>
    </xf>
    <xf numFmtId="0" fontId="66" fillId="59" borderId="0" xfId="0" applyFont="1" applyFill="1" applyAlignment="1">
      <alignment horizontal="left" vertical="center"/>
    </xf>
    <xf numFmtId="0" fontId="84" fillId="49" borderId="0" xfId="0" applyFont="1" applyFill="1" applyAlignment="1">
      <alignment horizontal="left" vertical="center"/>
    </xf>
    <xf numFmtId="0" fontId="152" fillId="0" borderId="0" xfId="0" applyFont="1" applyAlignment="1">
      <alignment horizontal="left" vertical="center"/>
    </xf>
    <xf numFmtId="0" fontId="104" fillId="71" borderId="0" xfId="0" applyFont="1" applyFill="1" applyAlignment="1">
      <alignment horizontal="center" vertical="center"/>
    </xf>
    <xf numFmtId="0" fontId="156" fillId="0" borderId="0" xfId="95" applyFont="1" applyAlignment="1">
      <alignment horizontal="center" vertical="center"/>
    </xf>
    <xf numFmtId="0" fontId="156" fillId="0" borderId="0" xfId="95" applyFont="1" applyAlignment="1">
      <alignment horizontal="left" vertical="center"/>
    </xf>
    <xf numFmtId="0" fontId="156" fillId="40" borderId="0" xfId="95" applyFont="1" applyFill="1" applyAlignment="1">
      <alignment horizontal="center" vertical="center"/>
    </xf>
    <xf numFmtId="182" fontId="156" fillId="41" borderId="0" xfId="95" quotePrefix="1" applyNumberFormat="1" applyFont="1" applyFill="1" applyAlignment="1" applyProtection="1">
      <alignment horizontal="center" vertical="center"/>
      <protection locked="0"/>
    </xf>
    <xf numFmtId="0" fontId="160" fillId="40" borderId="0" xfId="95" applyFont="1" applyFill="1" applyAlignment="1">
      <alignment horizontal="right" vertical="center"/>
    </xf>
    <xf numFmtId="0" fontId="108" fillId="40" borderId="0" xfId="95" applyFont="1" applyFill="1" applyAlignment="1">
      <alignment horizontal="center" vertical="center"/>
    </xf>
    <xf numFmtId="0" fontId="163" fillId="0" borderId="0" xfId="95" applyFont="1" applyAlignment="1">
      <alignment horizontal="center" vertical="center"/>
    </xf>
    <xf numFmtId="0" fontId="161" fillId="42" borderId="34" xfId="95" applyFont="1" applyFill="1" applyBorder="1" applyAlignment="1" applyProtection="1">
      <alignment horizontal="center" vertical="center" wrapText="1"/>
      <protection locked="0"/>
    </xf>
    <xf numFmtId="0" fontId="161" fillId="42" borderId="34" xfId="95" applyFont="1" applyFill="1" applyBorder="1" applyAlignment="1">
      <alignment horizontal="center" vertical="center" wrapText="1"/>
    </xf>
    <xf numFmtId="0" fontId="163" fillId="48" borderId="34" xfId="95" applyFont="1" applyFill="1" applyBorder="1" applyAlignment="1">
      <alignment horizontal="center" vertical="center" wrapText="1"/>
    </xf>
    <xf numFmtId="0" fontId="161" fillId="48" borderId="34" xfId="95" applyFont="1" applyFill="1" applyBorder="1" applyAlignment="1">
      <alignment horizontal="center" vertical="center"/>
    </xf>
    <xf numFmtId="0" fontId="90" fillId="48" borderId="34" xfId="95" applyFont="1" applyFill="1" applyBorder="1" applyAlignment="1">
      <alignment horizontal="center" vertical="center"/>
    </xf>
    <xf numFmtId="0" fontId="164" fillId="48" borderId="34" xfId="95" applyFont="1" applyFill="1" applyBorder="1" applyAlignment="1">
      <alignment horizontal="center" vertical="center"/>
    </xf>
    <xf numFmtId="9" fontId="105" fillId="57" borderId="36" xfId="112" applyFont="1" applyFill="1" applyBorder="1" applyAlignment="1" applyProtection="1">
      <alignment horizontal="right" vertical="center"/>
      <protection locked="0"/>
    </xf>
    <xf numFmtId="0" fontId="165" fillId="57" borderId="0" xfId="95" applyFont="1" applyFill="1" applyAlignment="1">
      <alignment horizontal="left" vertical="center"/>
    </xf>
    <xf numFmtId="9" fontId="107" fillId="40" borderId="36" xfId="112" applyFont="1" applyFill="1" applyBorder="1" applyAlignment="1" applyProtection="1">
      <alignment horizontal="center" vertical="center"/>
      <protection locked="0"/>
    </xf>
    <xf numFmtId="9" fontId="166" fillId="40" borderId="38" xfId="112" applyFont="1" applyFill="1" applyBorder="1" applyAlignment="1">
      <alignment horizontal="center" vertical="center"/>
    </xf>
    <xf numFmtId="9" fontId="167" fillId="40" borderId="38" xfId="112" applyFont="1" applyFill="1" applyBorder="1" applyAlignment="1">
      <alignment horizontal="center" vertical="center"/>
    </xf>
    <xf numFmtId="9" fontId="105" fillId="58" borderId="38" xfId="112" applyFont="1" applyFill="1" applyBorder="1" applyAlignment="1" applyProtection="1">
      <alignment horizontal="right" vertical="center"/>
      <protection locked="0"/>
    </xf>
    <xf numFmtId="0" fontId="165" fillId="58" borderId="0" xfId="95" applyFont="1" applyFill="1" applyAlignment="1">
      <alignment horizontal="left" vertical="center"/>
    </xf>
    <xf numFmtId="9" fontId="107" fillId="40" borderId="38" xfId="112" applyFont="1" applyFill="1" applyBorder="1" applyAlignment="1" applyProtection="1">
      <alignment horizontal="center" vertical="center"/>
      <protection locked="0"/>
    </xf>
    <xf numFmtId="9" fontId="105" fillId="63" borderId="38" xfId="112" applyFont="1" applyFill="1" applyBorder="1" applyAlignment="1" applyProtection="1">
      <alignment horizontal="right" vertical="center"/>
      <protection locked="0"/>
    </xf>
    <xf numFmtId="0" fontId="165" fillId="63" borderId="0" xfId="95" applyFont="1" applyFill="1" applyAlignment="1">
      <alignment horizontal="left" vertical="center"/>
    </xf>
    <xf numFmtId="9" fontId="105" fillId="62" borderId="38" xfId="112" applyFont="1" applyFill="1" applyBorder="1" applyAlignment="1" applyProtection="1">
      <alignment horizontal="right" vertical="center"/>
      <protection locked="0"/>
    </xf>
    <xf numFmtId="0" fontId="165" fillId="62" borderId="0" xfId="95" applyFont="1" applyFill="1" applyAlignment="1">
      <alignment horizontal="left" vertical="center"/>
    </xf>
    <xf numFmtId="9" fontId="105" fillId="59" borderId="38" xfId="112" applyFont="1" applyFill="1" applyBorder="1" applyAlignment="1" applyProtection="1">
      <alignment horizontal="right" vertical="center"/>
      <protection locked="0"/>
    </xf>
    <xf numFmtId="0" fontId="165" fillId="59" borderId="0" xfId="95" applyFont="1" applyFill="1" applyAlignment="1">
      <alignment horizontal="left" vertical="center"/>
    </xf>
    <xf numFmtId="0" fontId="92" fillId="0" borderId="48" xfId="95" applyFont="1" applyBorder="1" applyAlignment="1" applyProtection="1">
      <alignment horizontal="center" vertical="center" wrapText="1"/>
      <protection locked="0"/>
    </xf>
    <xf numFmtId="0" fontId="97" fillId="0" borderId="0" xfId="95" applyFont="1" applyAlignment="1">
      <alignment horizontal="left" vertical="center"/>
    </xf>
    <xf numFmtId="9" fontId="105" fillId="60" borderId="38" xfId="112" applyFont="1" applyFill="1" applyBorder="1" applyAlignment="1" applyProtection="1">
      <alignment horizontal="right" vertical="center"/>
      <protection locked="0"/>
    </xf>
    <xf numFmtId="0" fontId="165" fillId="60" borderId="0" xfId="95" applyFont="1" applyFill="1" applyAlignment="1">
      <alignment horizontal="left" vertical="center"/>
    </xf>
    <xf numFmtId="0" fontId="163" fillId="0" borderId="0" xfId="95" applyFont="1" applyAlignment="1" applyProtection="1">
      <alignment horizontal="center"/>
      <protection locked="0"/>
    </xf>
    <xf numFmtId="9" fontId="105" fillId="49" borderId="38" xfId="112" applyFont="1" applyFill="1" applyBorder="1" applyAlignment="1" applyProtection="1">
      <alignment horizontal="right" vertical="center"/>
      <protection locked="0"/>
    </xf>
    <xf numFmtId="0" fontId="165" fillId="49" borderId="0" xfId="95" applyFont="1" applyFill="1" applyAlignment="1">
      <alignment horizontal="left" vertical="center"/>
    </xf>
    <xf numFmtId="9" fontId="105" fillId="61" borderId="40" xfId="112" applyFont="1" applyFill="1" applyBorder="1" applyAlignment="1" applyProtection="1">
      <alignment horizontal="right" vertical="center"/>
      <protection locked="0"/>
    </xf>
    <xf numFmtId="0" fontId="165" fillId="61" borderId="0" xfId="95" applyFont="1" applyFill="1" applyAlignment="1">
      <alignment horizontal="left" vertical="center"/>
    </xf>
    <xf numFmtId="9" fontId="105" fillId="64" borderId="40" xfId="112" applyFont="1" applyFill="1" applyBorder="1" applyAlignment="1" applyProtection="1">
      <alignment horizontal="right" vertical="center"/>
      <protection locked="0"/>
    </xf>
    <xf numFmtId="0" fontId="165" fillId="64" borderId="0" xfId="95" applyFont="1" applyFill="1" applyAlignment="1">
      <alignment horizontal="left" vertical="center"/>
    </xf>
    <xf numFmtId="0" fontId="168" fillId="0" borderId="0" xfId="95" applyFont="1" applyAlignment="1">
      <alignment horizontal="center" vertical="center"/>
    </xf>
    <xf numFmtId="0" fontId="169" fillId="0" borderId="0" xfId="95" applyFont="1" applyAlignment="1">
      <alignment horizontal="left" vertical="center"/>
    </xf>
    <xf numFmtId="9" fontId="107" fillId="40" borderId="40" xfId="112" applyFont="1" applyFill="1" applyBorder="1" applyAlignment="1" applyProtection="1">
      <alignment horizontal="center" vertical="center"/>
      <protection locked="0"/>
    </xf>
    <xf numFmtId="0" fontId="156" fillId="40" borderId="0" xfId="95" applyFont="1" applyFill="1" applyAlignment="1">
      <alignment horizontal="right" vertical="center"/>
    </xf>
    <xf numFmtId="0" fontId="156" fillId="40" borderId="0" xfId="95" applyFont="1" applyFill="1" applyAlignment="1">
      <alignment horizontal="left" vertical="center"/>
    </xf>
    <xf numFmtId="0" fontId="170" fillId="0" borderId="0" xfId="95" applyFont="1" applyAlignment="1">
      <alignment horizontal="center" vertical="center"/>
    </xf>
    <xf numFmtId="0" fontId="161" fillId="53" borderId="34" xfId="95" applyFont="1" applyFill="1" applyBorder="1" applyAlignment="1">
      <alignment horizontal="center" vertical="center" wrapText="1"/>
    </xf>
    <xf numFmtId="0" fontId="172" fillId="0" borderId="34" xfId="95" applyFont="1" applyBorder="1" applyAlignment="1">
      <alignment horizontal="center" vertical="center"/>
    </xf>
    <xf numFmtId="188" fontId="156" fillId="48" borderId="34" xfId="95" applyNumberFormat="1" applyFont="1" applyFill="1" applyBorder="1" applyAlignment="1" applyProtection="1">
      <alignment horizontal="center" vertical="center"/>
      <protection locked="0"/>
    </xf>
    <xf numFmtId="9" fontId="156" fillId="0" borderId="0" xfId="95" applyNumberFormat="1" applyFont="1" applyAlignment="1">
      <alignment horizontal="center" vertical="center"/>
    </xf>
    <xf numFmtId="0" fontId="163" fillId="40" borderId="36" xfId="95" applyFont="1" applyFill="1" applyBorder="1" applyAlignment="1">
      <alignment horizontal="center" vertical="center"/>
    </xf>
    <xf numFmtId="0" fontId="163" fillId="40" borderId="38" xfId="95" applyFont="1" applyFill="1" applyBorder="1" applyAlignment="1">
      <alignment horizontal="center" vertical="center"/>
    </xf>
    <xf numFmtId="0" fontId="163" fillId="52" borderId="44" xfId="95" applyFont="1" applyFill="1" applyBorder="1" applyAlignment="1">
      <alignment vertical="center"/>
    </xf>
    <xf numFmtId="0" fontId="156" fillId="52" borderId="0" xfId="95" applyFont="1" applyFill="1" applyAlignment="1">
      <alignment vertical="center"/>
    </xf>
    <xf numFmtId="0" fontId="156" fillId="52" borderId="45" xfId="95" applyFont="1" applyFill="1" applyBorder="1" applyAlignment="1">
      <alignment vertical="center"/>
    </xf>
    <xf numFmtId="0" fontId="163" fillId="40" borderId="39" xfId="95" applyFont="1" applyFill="1" applyBorder="1" applyAlignment="1">
      <alignment horizontal="center" vertical="center"/>
    </xf>
    <xf numFmtId="3" fontId="156" fillId="40" borderId="38" xfId="95" applyNumberFormat="1" applyFont="1" applyFill="1" applyBorder="1" applyAlignment="1" applyProtection="1">
      <alignment horizontal="center" vertical="center"/>
      <protection locked="0"/>
    </xf>
    <xf numFmtId="173" fontId="163" fillId="40" borderId="40" xfId="112" applyNumberFormat="1" applyFont="1" applyFill="1" applyBorder="1" applyAlignment="1" applyProtection="1">
      <alignment horizontal="center" vertical="center"/>
      <protection locked="0"/>
    </xf>
    <xf numFmtId="173" fontId="156" fillId="40" borderId="0" xfId="112" applyNumberFormat="1" applyFont="1" applyFill="1" applyAlignment="1">
      <alignment horizontal="center" vertical="center"/>
    </xf>
    <xf numFmtId="0" fontId="173" fillId="0" borderId="0" xfId="95" applyFont="1" applyAlignment="1">
      <alignment horizontal="center" vertical="center" wrapText="1"/>
    </xf>
    <xf numFmtId="9" fontId="156" fillId="40" borderId="0" xfId="112" applyFont="1" applyFill="1" applyBorder="1" applyAlignment="1" applyProtection="1">
      <alignment horizontal="center" vertical="center"/>
      <protection locked="0"/>
    </xf>
    <xf numFmtId="9" fontId="163" fillId="40" borderId="0" xfId="112" applyFont="1" applyFill="1" applyBorder="1" applyAlignment="1" applyProtection="1">
      <alignment horizontal="center" vertical="center"/>
      <protection locked="0"/>
    </xf>
    <xf numFmtId="175" fontId="163" fillId="40" borderId="0" xfId="95" applyNumberFormat="1" applyFont="1" applyFill="1" applyAlignment="1" applyProtection="1">
      <alignment horizontal="center" vertical="center"/>
      <protection locked="0"/>
    </xf>
    <xf numFmtId="0" fontId="174" fillId="0" borderId="0" xfId="95" applyFont="1" applyAlignment="1">
      <alignment horizontal="center" vertical="center"/>
    </xf>
    <xf numFmtId="0" fontId="174" fillId="0" borderId="0" xfId="95" applyFont="1" applyAlignment="1">
      <alignment horizontal="left" vertical="center"/>
    </xf>
    <xf numFmtId="0" fontId="174" fillId="40" borderId="0" xfId="95" applyFont="1" applyFill="1" applyAlignment="1">
      <alignment horizontal="center" vertical="center"/>
    </xf>
    <xf numFmtId="0" fontId="175" fillId="40" borderId="0" xfId="95" applyFont="1" applyFill="1" applyAlignment="1">
      <alignment vertical="center"/>
    </xf>
    <xf numFmtId="0" fontId="96" fillId="41" borderId="0" xfId="95" applyFont="1" applyFill="1" applyAlignment="1">
      <alignment horizontal="right" vertical="center"/>
    </xf>
    <xf numFmtId="0" fontId="175" fillId="40" borderId="49" xfId="95" applyFont="1" applyFill="1" applyBorder="1" applyAlignment="1">
      <alignment vertical="center"/>
    </xf>
    <xf numFmtId="0" fontId="174" fillId="41" borderId="0" xfId="95" applyFont="1" applyFill="1" applyAlignment="1">
      <alignment horizontal="center" vertical="center"/>
    </xf>
    <xf numFmtId="182" fontId="174" fillId="41" borderId="0" xfId="95" quotePrefix="1" applyNumberFormat="1" applyFont="1" applyFill="1" applyAlignment="1" applyProtection="1">
      <alignment horizontal="center" vertical="center"/>
      <protection locked="0"/>
    </xf>
    <xf numFmtId="0" fontId="177" fillId="40" borderId="0" xfId="95" applyFont="1" applyFill="1" applyAlignment="1">
      <alignment horizontal="right" vertical="center"/>
    </xf>
    <xf numFmtId="0" fontId="161" fillId="0" borderId="0" xfId="95" applyFont="1" applyAlignment="1">
      <alignment horizontal="center" vertical="center"/>
    </xf>
    <xf numFmtId="0" fontId="161" fillId="48" borderId="34" xfId="95" applyFont="1" applyFill="1" applyBorder="1" applyAlignment="1">
      <alignment horizontal="center" vertical="center" wrapText="1"/>
    </xf>
    <xf numFmtId="0" fontId="92" fillId="48" borderId="34" xfId="95" applyFont="1" applyFill="1" applyBorder="1" applyAlignment="1">
      <alignment horizontal="center" vertical="center"/>
    </xf>
    <xf numFmtId="0" fontId="178" fillId="48" borderId="34" xfId="95" applyFont="1" applyFill="1" applyBorder="1" applyAlignment="1">
      <alignment horizontal="center" vertical="center"/>
    </xf>
    <xf numFmtId="0" fontId="174" fillId="40" borderId="148" xfId="95" applyFont="1" applyFill="1" applyBorder="1" applyAlignment="1" applyProtection="1">
      <alignment horizontal="center" vertical="center" wrapText="1"/>
      <protection locked="0"/>
    </xf>
    <xf numFmtId="0" fontId="174" fillId="40" borderId="148" xfId="95" applyFont="1" applyFill="1" applyBorder="1" applyAlignment="1" applyProtection="1">
      <alignment horizontal="center" vertical="center"/>
      <protection locked="0"/>
    </xf>
    <xf numFmtId="171" fontId="174" fillId="40" borderId="148" xfId="95" applyNumberFormat="1" applyFont="1" applyFill="1" applyBorder="1" applyAlignment="1" applyProtection="1">
      <alignment horizontal="center" vertical="center"/>
      <protection locked="0"/>
    </xf>
    <xf numFmtId="175" fontId="161" fillId="66" borderId="148" xfId="95" applyNumberFormat="1" applyFont="1" applyFill="1" applyBorder="1" applyAlignment="1">
      <alignment horizontal="center" vertical="center"/>
    </xf>
    <xf numFmtId="185" fontId="161" fillId="41" borderId="148" xfId="95" applyNumberFormat="1" applyFont="1" applyFill="1" applyBorder="1" applyAlignment="1" applyProtection="1">
      <alignment horizontal="center" vertical="center"/>
      <protection locked="0"/>
    </xf>
    <xf numFmtId="171" fontId="161" fillId="40" borderId="148" xfId="95" applyNumberFormat="1" applyFont="1" applyFill="1" applyBorder="1" applyAlignment="1" applyProtection="1">
      <alignment horizontal="center" vertical="center"/>
      <protection locked="0"/>
    </xf>
    <xf numFmtId="171" fontId="161" fillId="42" borderId="148" xfId="95" applyNumberFormat="1" applyFont="1" applyFill="1" applyBorder="1" applyAlignment="1">
      <alignment horizontal="center" vertical="center"/>
    </xf>
    <xf numFmtId="49" fontId="161" fillId="41" borderId="148" xfId="95" applyNumberFormat="1" applyFont="1" applyFill="1" applyBorder="1" applyAlignment="1" applyProtection="1">
      <alignment horizontal="center" vertical="center"/>
      <protection locked="0"/>
    </xf>
    <xf numFmtId="175" fontId="161" fillId="40" borderId="148" xfId="95" applyNumberFormat="1" applyFont="1" applyFill="1" applyBorder="1" applyAlignment="1" applyProtection="1">
      <alignment horizontal="center" vertical="center"/>
      <protection locked="0"/>
    </xf>
    <xf numFmtId="1" fontId="174" fillId="40" borderId="148" xfId="95" applyNumberFormat="1" applyFont="1" applyFill="1" applyBorder="1" applyAlignment="1" applyProtection="1">
      <alignment horizontal="center" vertical="center" wrapText="1"/>
      <protection locked="0"/>
    </xf>
    <xf numFmtId="9" fontId="174" fillId="40" borderId="148" xfId="112" applyFont="1" applyFill="1" applyBorder="1" applyAlignment="1" applyProtection="1">
      <alignment horizontal="center" vertical="center"/>
      <protection locked="0"/>
    </xf>
    <xf numFmtId="9" fontId="174" fillId="40" borderId="148" xfId="112" applyFont="1" applyFill="1" applyBorder="1" applyAlignment="1">
      <alignment horizontal="center" vertical="center"/>
    </xf>
    <xf numFmtId="9" fontId="161" fillId="40" borderId="148" xfId="144" applyFont="1" applyFill="1" applyBorder="1" applyAlignment="1" applyProtection="1">
      <alignment horizontal="center" vertical="center"/>
    </xf>
    <xf numFmtId="0" fontId="174" fillId="40" borderId="149" xfId="95" applyFont="1" applyFill="1" applyBorder="1" applyAlignment="1" applyProtection="1">
      <alignment horizontal="left" vertical="center" wrapText="1"/>
      <protection locked="0"/>
    </xf>
    <xf numFmtId="0" fontId="161" fillId="0" borderId="0" xfId="95" applyFont="1" applyAlignment="1">
      <alignment horizontal="center" vertical="center" wrapText="1"/>
    </xf>
    <xf numFmtId="9" fontId="176" fillId="57" borderId="36" xfId="112" applyFont="1" applyFill="1" applyBorder="1" applyAlignment="1" applyProtection="1">
      <alignment horizontal="right" vertical="center"/>
      <protection locked="0"/>
    </xf>
    <xf numFmtId="0" fontId="176" fillId="57" borderId="0" xfId="95" applyFont="1" applyFill="1" applyAlignment="1">
      <alignment horizontal="left" vertical="center"/>
    </xf>
    <xf numFmtId="9" fontId="174" fillId="40" borderId="36" xfId="112" applyFont="1" applyFill="1" applyBorder="1" applyAlignment="1" applyProtection="1">
      <alignment horizontal="center" vertical="center"/>
      <protection locked="0"/>
    </xf>
    <xf numFmtId="9" fontId="114" fillId="40" borderId="38" xfId="112" applyFont="1" applyFill="1" applyBorder="1" applyAlignment="1">
      <alignment horizontal="center" vertical="center"/>
    </xf>
    <xf numFmtId="9" fontId="179" fillId="40" borderId="38" xfId="112" applyFont="1" applyFill="1" applyBorder="1" applyAlignment="1">
      <alignment horizontal="center" vertical="center"/>
    </xf>
    <xf numFmtId="9" fontId="176" fillId="58" borderId="38" xfId="112" applyFont="1" applyFill="1" applyBorder="1" applyAlignment="1" applyProtection="1">
      <alignment horizontal="right" vertical="center"/>
      <protection locked="0"/>
    </xf>
    <xf numFmtId="0" fontId="176" fillId="58" borderId="0" xfId="95" applyFont="1" applyFill="1" applyAlignment="1">
      <alignment horizontal="left" vertical="center"/>
    </xf>
    <xf numFmtId="9" fontId="174" fillId="40" borderId="38" xfId="112" applyFont="1" applyFill="1" applyBorder="1" applyAlignment="1" applyProtection="1">
      <alignment horizontal="center" vertical="center"/>
      <protection locked="0"/>
    </xf>
    <xf numFmtId="9" fontId="176" fillId="63" borderId="38" xfId="112" applyFont="1" applyFill="1" applyBorder="1" applyAlignment="1" applyProtection="1">
      <alignment horizontal="right" vertical="center"/>
      <protection locked="0"/>
    </xf>
    <xf numFmtId="0" fontId="176" fillId="63" borderId="0" xfId="95" applyFont="1" applyFill="1" applyAlignment="1">
      <alignment horizontal="left" vertical="center"/>
    </xf>
    <xf numFmtId="9" fontId="176" fillId="62" borderId="38" xfId="112" applyFont="1" applyFill="1" applyBorder="1" applyAlignment="1" applyProtection="1">
      <alignment horizontal="right" vertical="center"/>
      <protection locked="0"/>
    </xf>
    <xf numFmtId="0" fontId="176" fillId="62" borderId="0" xfId="95" applyFont="1" applyFill="1" applyAlignment="1">
      <alignment horizontal="left" vertical="center"/>
    </xf>
    <xf numFmtId="9" fontId="176" fillId="59" borderId="38" xfId="112" applyFont="1" applyFill="1" applyBorder="1" applyAlignment="1" applyProtection="1">
      <alignment horizontal="right" vertical="center"/>
      <protection locked="0"/>
    </xf>
    <xf numFmtId="0" fontId="176" fillId="59" borderId="0" xfId="95" applyFont="1" applyFill="1" applyAlignment="1">
      <alignment horizontal="left" vertical="center"/>
    </xf>
    <xf numFmtId="0" fontId="92" fillId="0" borderId="0" xfId="95" applyFont="1" applyAlignment="1">
      <alignment horizontal="left" vertical="center"/>
    </xf>
    <xf numFmtId="9" fontId="176" fillId="60" borderId="38" xfId="112" applyFont="1" applyFill="1" applyBorder="1" applyAlignment="1" applyProtection="1">
      <alignment horizontal="right" vertical="center"/>
      <protection locked="0"/>
    </xf>
    <xf numFmtId="0" fontId="176" fillId="60" borderId="0" xfId="95" applyFont="1" applyFill="1" applyAlignment="1">
      <alignment horizontal="left" vertical="center"/>
    </xf>
    <xf numFmtId="0" fontId="161" fillId="0" borderId="0" xfId="95" applyFont="1" applyAlignment="1" applyProtection="1">
      <alignment horizontal="center"/>
      <protection locked="0"/>
    </xf>
    <xf numFmtId="9" fontId="176" fillId="49" borderId="38" xfId="112" applyFont="1" applyFill="1" applyBorder="1" applyAlignment="1" applyProtection="1">
      <alignment horizontal="right" vertical="center"/>
      <protection locked="0"/>
    </xf>
    <xf numFmtId="0" fontId="176" fillId="49" borderId="0" xfId="95" applyFont="1" applyFill="1" applyAlignment="1">
      <alignment horizontal="left" vertical="center"/>
    </xf>
    <xf numFmtId="9" fontId="176" fillId="61" borderId="40" xfId="112" applyFont="1" applyFill="1" applyBorder="1" applyAlignment="1" applyProtection="1">
      <alignment horizontal="right" vertical="center"/>
      <protection locked="0"/>
    </xf>
    <xf numFmtId="0" fontId="176" fillId="61" borderId="0" xfId="95" applyFont="1" applyFill="1" applyAlignment="1">
      <alignment horizontal="left" vertical="center"/>
    </xf>
    <xf numFmtId="9" fontId="176" fillId="64" borderId="40" xfId="112" applyFont="1" applyFill="1" applyBorder="1" applyAlignment="1" applyProtection="1">
      <alignment horizontal="right" vertical="center"/>
      <protection locked="0"/>
    </xf>
    <xf numFmtId="0" fontId="176" fillId="64" borderId="0" xfId="95" applyFont="1" applyFill="1" applyAlignment="1">
      <alignment horizontal="left" vertical="center"/>
    </xf>
    <xf numFmtId="0" fontId="161" fillId="0" borderId="0" xfId="95" applyFont="1" applyAlignment="1">
      <alignment horizontal="left" vertical="center"/>
    </xf>
    <xf numFmtId="9" fontId="174" fillId="40" borderId="40" xfId="112" applyFont="1" applyFill="1" applyBorder="1" applyAlignment="1" applyProtection="1">
      <alignment horizontal="center" vertical="center"/>
      <protection locked="0"/>
    </xf>
    <xf numFmtId="0" fontId="174" fillId="40" borderId="0" xfId="95" applyFont="1" applyFill="1" applyAlignment="1">
      <alignment horizontal="right" vertical="center"/>
    </xf>
    <xf numFmtId="0" fontId="174" fillId="40" borderId="0" xfId="95" applyFont="1" applyFill="1" applyAlignment="1">
      <alignment horizontal="left" vertical="center"/>
    </xf>
    <xf numFmtId="0" fontId="174" fillId="40" borderId="0" xfId="95" quotePrefix="1" applyFont="1" applyFill="1" applyAlignment="1" applyProtection="1">
      <alignment horizontal="center" vertical="center"/>
      <protection locked="0"/>
    </xf>
    <xf numFmtId="0" fontId="174" fillId="40" borderId="0" xfId="95" applyFont="1" applyFill="1" applyAlignment="1">
      <alignment vertical="center"/>
    </xf>
    <xf numFmtId="0" fontId="92" fillId="0" borderId="0" xfId="95" applyFont="1" applyAlignment="1">
      <alignment horizontal="center" vertical="center"/>
    </xf>
    <xf numFmtId="0" fontId="174" fillId="0" borderId="34" xfId="95" applyFont="1" applyBorder="1" applyAlignment="1">
      <alignment horizontal="center" vertical="center"/>
    </xf>
    <xf numFmtId="188" fontId="174" fillId="48" borderId="34" xfId="95" applyNumberFormat="1" applyFont="1" applyFill="1" applyBorder="1" applyAlignment="1" applyProtection="1">
      <alignment horizontal="center" vertical="center"/>
      <protection locked="0"/>
    </xf>
    <xf numFmtId="9" fontId="174" fillId="0" borderId="0" xfId="95" applyNumberFormat="1" applyFont="1" applyAlignment="1">
      <alignment horizontal="center" vertical="center"/>
    </xf>
    <xf numFmtId="0" fontId="161" fillId="40" borderId="36" xfId="95" applyFont="1" applyFill="1" applyBorder="1" applyAlignment="1">
      <alignment horizontal="center" vertical="center"/>
    </xf>
    <xf numFmtId="171" fontId="174" fillId="40" borderId="34" xfId="95" applyNumberFormat="1" applyFont="1" applyFill="1" applyBorder="1" applyAlignment="1" applyProtection="1">
      <alignment horizontal="center" vertical="center"/>
      <protection locked="0"/>
    </xf>
    <xf numFmtId="0" fontId="161" fillId="40" borderId="38" xfId="95" applyFont="1" applyFill="1" applyBorder="1" applyAlignment="1">
      <alignment horizontal="center" vertical="center"/>
    </xf>
    <xf numFmtId="171" fontId="174" fillId="41" borderId="35" xfId="95" applyNumberFormat="1" applyFont="1" applyFill="1" applyBorder="1" applyAlignment="1" applyProtection="1">
      <alignment horizontal="center" vertical="center"/>
      <protection locked="0"/>
    </xf>
    <xf numFmtId="0" fontId="161" fillId="52" borderId="44" xfId="95" applyFont="1" applyFill="1" applyBorder="1" applyAlignment="1">
      <alignment vertical="center"/>
    </xf>
    <xf numFmtId="0" fontId="174" fillId="52" borderId="0" xfId="95" applyFont="1" applyFill="1" applyAlignment="1">
      <alignment vertical="center"/>
    </xf>
    <xf numFmtId="0" fontId="174" fillId="52" borderId="45" xfId="95" applyFont="1" applyFill="1" applyBorder="1" applyAlignment="1">
      <alignment vertical="center"/>
    </xf>
    <xf numFmtId="171" fontId="174" fillId="40" borderId="37" xfId="95" applyNumberFormat="1" applyFont="1" applyFill="1" applyBorder="1" applyAlignment="1" applyProtection="1">
      <alignment horizontal="center" vertical="center"/>
      <protection locked="0"/>
    </xf>
    <xf numFmtId="171" fontId="174" fillId="40" borderId="38" xfId="95" applyNumberFormat="1" applyFont="1" applyFill="1" applyBorder="1" applyAlignment="1" applyProtection="1">
      <alignment horizontal="center" vertical="center"/>
      <protection locked="0"/>
    </xf>
    <xf numFmtId="0" fontId="161" fillId="40" borderId="39" xfId="95" applyFont="1" applyFill="1" applyBorder="1" applyAlignment="1">
      <alignment horizontal="center" vertical="center"/>
    </xf>
    <xf numFmtId="0" fontId="161" fillId="40" borderId="0" xfId="95" applyFont="1" applyFill="1" applyAlignment="1">
      <alignment horizontal="center" vertical="center" wrapText="1"/>
    </xf>
    <xf numFmtId="3" fontId="174" fillId="40" borderId="38" xfId="95" applyNumberFormat="1" applyFont="1" applyFill="1" applyBorder="1" applyAlignment="1" applyProtection="1">
      <alignment horizontal="center" vertical="center"/>
      <protection locked="0"/>
    </xf>
    <xf numFmtId="173" fontId="161" fillId="40" borderId="40" xfId="112" applyNumberFormat="1" applyFont="1" applyFill="1" applyBorder="1" applyAlignment="1" applyProtection="1">
      <alignment horizontal="center" vertical="center"/>
      <protection locked="0"/>
    </xf>
    <xf numFmtId="173" fontId="174" fillId="40" borderId="0" xfId="112" applyNumberFormat="1" applyFont="1" applyFill="1" applyAlignment="1">
      <alignment horizontal="center" vertical="center"/>
    </xf>
    <xf numFmtId="0" fontId="92" fillId="0" borderId="0" xfId="95" applyFont="1" applyAlignment="1">
      <alignment horizontal="center" vertical="center" wrapText="1"/>
    </xf>
    <xf numFmtId="9" fontId="174" fillId="40" borderId="0" xfId="112" applyFont="1" applyFill="1" applyBorder="1" applyAlignment="1" applyProtection="1">
      <alignment horizontal="center" vertical="center"/>
      <protection locked="0"/>
    </xf>
    <xf numFmtId="9" fontId="161" fillId="40" borderId="0" xfId="112" applyFont="1" applyFill="1" applyBorder="1" applyAlignment="1" applyProtection="1">
      <alignment horizontal="center" vertical="center"/>
      <protection locked="0"/>
    </xf>
    <xf numFmtId="175" fontId="161" fillId="40" borderId="0" xfId="95" applyNumberFormat="1" applyFont="1" applyFill="1" applyAlignment="1" applyProtection="1">
      <alignment horizontal="center" vertical="center"/>
      <protection locked="0"/>
    </xf>
    <xf numFmtId="0" fontId="174" fillId="59" borderId="0" xfId="95" applyFont="1" applyFill="1" applyAlignment="1">
      <alignment horizontal="center" vertical="center"/>
    </xf>
    <xf numFmtId="0" fontId="147" fillId="59" borderId="0" xfId="95" applyFont="1" applyFill="1" applyAlignment="1">
      <alignment horizontal="left" vertical="center"/>
    </xf>
    <xf numFmtId="0" fontId="161" fillId="50" borderId="44" xfId="95" applyFont="1" applyFill="1" applyBorder="1" applyAlignment="1">
      <alignment horizontal="center" vertical="center"/>
    </xf>
    <xf numFmtId="0" fontId="161" fillId="50" borderId="0" xfId="95" applyFont="1" applyFill="1" applyAlignment="1">
      <alignment horizontal="center" vertical="center"/>
    </xf>
    <xf numFmtId="0" fontId="161" fillId="50" borderId="45" xfId="95" applyFont="1" applyFill="1" applyBorder="1" applyAlignment="1">
      <alignment horizontal="center" vertical="center"/>
    </xf>
    <xf numFmtId="186" fontId="174" fillId="40" borderId="44" xfId="95" applyNumberFormat="1" applyFont="1" applyFill="1" applyBorder="1" applyAlignment="1" applyProtection="1">
      <alignment horizontal="center" vertical="center"/>
      <protection locked="0"/>
    </xf>
    <xf numFmtId="186" fontId="174" fillId="40" borderId="0" xfId="95" applyNumberFormat="1" applyFont="1" applyFill="1" applyAlignment="1" applyProtection="1">
      <alignment horizontal="center" vertical="center"/>
      <protection locked="0"/>
    </xf>
    <xf numFmtId="0" fontId="161" fillId="52" borderId="41" xfId="95" applyFont="1" applyFill="1" applyBorder="1" applyAlignment="1">
      <alignment horizontal="left" vertical="center" indent="1"/>
    </xf>
    <xf numFmtId="0" fontId="161" fillId="52" borderId="42" xfId="95" applyFont="1" applyFill="1" applyBorder="1" applyAlignment="1">
      <alignment vertical="center"/>
    </xf>
    <xf numFmtId="0" fontId="161" fillId="52" borderId="43" xfId="95" applyFont="1" applyFill="1" applyBorder="1" applyAlignment="1">
      <alignment vertical="center"/>
    </xf>
    <xf numFmtId="0" fontId="161" fillId="52" borderId="42" xfId="95" applyFont="1" applyFill="1" applyBorder="1" applyAlignment="1">
      <alignment horizontal="right" vertical="center" indent="2"/>
    </xf>
    <xf numFmtId="0" fontId="161" fillId="52" borderId="43" xfId="95" applyFont="1" applyFill="1" applyBorder="1" applyAlignment="1">
      <alignment horizontal="right" vertical="center" indent="2"/>
    </xf>
    <xf numFmtId="9" fontId="174" fillId="0" borderId="0" xfId="144" applyFont="1" applyAlignment="1">
      <alignment horizontal="center" vertical="center"/>
    </xf>
    <xf numFmtId="185" fontId="174" fillId="40" borderId="148" xfId="95" applyNumberFormat="1" applyFont="1" applyFill="1" applyBorder="1" applyAlignment="1" applyProtection="1">
      <alignment horizontal="center" vertical="center"/>
      <protection locked="0"/>
    </xf>
    <xf numFmtId="185" fontId="161" fillId="42" borderId="148" xfId="95" applyNumberFormat="1" applyFont="1" applyFill="1" applyBorder="1" applyAlignment="1">
      <alignment horizontal="center" vertical="center"/>
    </xf>
    <xf numFmtId="185" fontId="161" fillId="40" borderId="148" xfId="95" applyNumberFormat="1" applyFont="1" applyFill="1" applyBorder="1" applyAlignment="1" applyProtection="1">
      <alignment horizontal="center" vertical="center"/>
      <protection locked="0"/>
    </xf>
    <xf numFmtId="9" fontId="161" fillId="40" borderId="148" xfId="112" applyFont="1" applyFill="1" applyBorder="1" applyAlignment="1" applyProtection="1">
      <alignment horizontal="center" vertical="center"/>
    </xf>
    <xf numFmtId="0" fontId="174" fillId="40" borderId="148" xfId="95" applyFont="1" applyFill="1" applyBorder="1" applyAlignment="1">
      <alignment horizontal="center" vertical="center" wrapText="1"/>
    </xf>
    <xf numFmtId="0" fontId="163" fillId="0" borderId="0" xfId="95" applyFont="1" applyAlignment="1" applyProtection="1">
      <alignment horizontal="center" vertical="center" wrapText="1"/>
      <protection locked="0"/>
    </xf>
    <xf numFmtId="0" fontId="162" fillId="0" borderId="0" xfId="95" applyFont="1" applyAlignment="1">
      <alignment horizontal="center" vertical="center"/>
    </xf>
    <xf numFmtId="0" fontId="156" fillId="40" borderId="36" xfId="95" quotePrefix="1" applyFont="1" applyFill="1" applyBorder="1" applyAlignment="1" applyProtection="1">
      <alignment horizontal="center" vertical="center"/>
      <protection locked="0"/>
    </xf>
    <xf numFmtId="3" fontId="156" fillId="40" borderId="34" xfId="95" applyNumberFormat="1" applyFont="1" applyFill="1" applyBorder="1" applyAlignment="1" applyProtection="1">
      <alignment horizontal="center" vertical="center"/>
      <protection locked="0"/>
    </xf>
    <xf numFmtId="0" fontId="156" fillId="40" borderId="38" xfId="95" quotePrefix="1" applyFont="1" applyFill="1" applyBorder="1" applyAlignment="1" applyProtection="1">
      <alignment horizontal="center" vertical="center"/>
      <protection locked="0"/>
    </xf>
    <xf numFmtId="3" fontId="156" fillId="41" borderId="35" xfId="95" applyNumberFormat="1" applyFont="1" applyFill="1" applyBorder="1" applyAlignment="1" applyProtection="1">
      <alignment horizontal="center" vertical="center"/>
      <protection locked="0"/>
    </xf>
    <xf numFmtId="3" fontId="156" fillId="40" borderId="37" xfId="95" applyNumberFormat="1" applyFont="1" applyFill="1" applyBorder="1" applyAlignment="1" applyProtection="1">
      <alignment horizontal="center" vertical="center"/>
      <protection locked="0"/>
    </xf>
    <xf numFmtId="0" fontId="156" fillId="40" borderId="40" xfId="95" quotePrefix="1" applyFont="1" applyFill="1" applyBorder="1" applyAlignment="1" applyProtection="1">
      <alignment horizontal="center" vertical="center"/>
      <protection locked="0"/>
    </xf>
    <xf numFmtId="175" fontId="174" fillId="40" borderId="148" xfId="95" applyNumberFormat="1" applyFont="1" applyFill="1" applyBorder="1" applyAlignment="1" applyProtection="1">
      <alignment horizontal="center" vertical="center"/>
      <protection locked="0"/>
    </xf>
    <xf numFmtId="175" fontId="161" fillId="42" borderId="148" xfId="95" applyNumberFormat="1" applyFont="1" applyFill="1" applyBorder="1" applyAlignment="1">
      <alignment horizontal="center" vertical="center"/>
    </xf>
    <xf numFmtId="0" fontId="184" fillId="41" borderId="0" xfId="0" applyFont="1" applyFill="1" applyAlignment="1">
      <alignment vertical="center"/>
    </xf>
    <xf numFmtId="0" fontId="174" fillId="40" borderId="150" xfId="95" applyFont="1" applyFill="1" applyBorder="1" applyAlignment="1" applyProtection="1">
      <alignment horizontal="center" vertical="center" wrapText="1"/>
      <protection locked="0"/>
    </xf>
    <xf numFmtId="175" fontId="161" fillId="40" borderId="149" xfId="95" applyNumberFormat="1" applyFont="1" applyFill="1" applyBorder="1" applyAlignment="1" applyProtection="1">
      <alignment horizontal="center" vertical="center"/>
      <protection locked="0"/>
    </xf>
    <xf numFmtId="0" fontId="185" fillId="40" borderId="147" xfId="95" applyFont="1" applyFill="1" applyBorder="1" applyAlignment="1" applyProtection="1">
      <alignment horizontal="center" vertical="center"/>
      <protection locked="0"/>
    </xf>
    <xf numFmtId="0" fontId="56" fillId="69" borderId="0" xfId="0" applyFont="1" applyFill="1"/>
    <xf numFmtId="4" fontId="56" fillId="69" borderId="0" xfId="0" applyNumberFormat="1" applyFont="1" applyFill="1"/>
    <xf numFmtId="0" fontId="70" fillId="41" borderId="0" xfId="0" applyFont="1" applyFill="1" applyAlignment="1">
      <alignment horizontal="center" vertical="center"/>
    </xf>
    <xf numFmtId="0" fontId="74" fillId="41" borderId="0" xfId="0" applyFont="1" applyFill="1" applyAlignment="1">
      <alignment vertical="center"/>
    </xf>
    <xf numFmtId="0" fontId="78" fillId="41" borderId="0" xfId="0" applyFont="1" applyFill="1" applyAlignment="1">
      <alignment horizontal="center" vertical="center"/>
    </xf>
    <xf numFmtId="0" fontId="87" fillId="41" borderId="0" xfId="0" applyFont="1" applyFill="1"/>
    <xf numFmtId="0" fontId="85" fillId="41" borderId="0" xfId="0" applyFont="1" applyFill="1"/>
    <xf numFmtId="0" fontId="188" fillId="41" borderId="0" xfId="0" applyFont="1" applyFill="1" applyAlignment="1">
      <alignment vertical="center"/>
    </xf>
    <xf numFmtId="0" fontId="87" fillId="41" borderId="0" xfId="0" applyFont="1" applyFill="1" applyProtection="1">
      <protection hidden="1"/>
    </xf>
    <xf numFmtId="4" fontId="87" fillId="41" borderId="0" xfId="0" applyNumberFormat="1" applyFont="1" applyFill="1" applyProtection="1">
      <protection hidden="1"/>
    </xf>
    <xf numFmtId="0" fontId="189" fillId="41" borderId="0" xfId="0" applyFont="1" applyFill="1" applyAlignment="1" applyProtection="1">
      <alignment horizontal="right"/>
      <protection hidden="1"/>
    </xf>
    <xf numFmtId="0" fontId="87" fillId="69" borderId="0" xfId="0" applyFont="1" applyFill="1"/>
    <xf numFmtId="4" fontId="87" fillId="41" borderId="0" xfId="0" applyNumberFormat="1" applyFont="1" applyFill="1"/>
    <xf numFmtId="4" fontId="87" fillId="69" borderId="0" xfId="0" applyNumberFormat="1" applyFont="1" applyFill="1"/>
    <xf numFmtId="4" fontId="87" fillId="0" borderId="0" xfId="0" applyNumberFormat="1" applyFont="1"/>
    <xf numFmtId="4" fontId="191" fillId="69" borderId="0" xfId="0" applyNumberFormat="1" applyFont="1" applyFill="1"/>
    <xf numFmtId="0" fontId="200" fillId="41" borderId="0" xfId="0" applyFont="1" applyFill="1" applyAlignment="1">
      <alignment horizontal="center" vertical="center"/>
    </xf>
    <xf numFmtId="0" fontId="85" fillId="41" borderId="0" xfId="0" applyFont="1" applyFill="1" applyAlignment="1">
      <alignment vertical="center" wrapText="1"/>
    </xf>
    <xf numFmtId="0" fontId="87" fillId="53" borderId="0" xfId="0" applyFont="1" applyFill="1"/>
    <xf numFmtId="4" fontId="87" fillId="53" borderId="0" xfId="0" applyNumberFormat="1" applyFont="1" applyFill="1"/>
    <xf numFmtId="0" fontId="86" fillId="69" borderId="0" xfId="0" applyFont="1" applyFill="1"/>
    <xf numFmtId="0" fontId="86" fillId="41" borderId="0" xfId="0" applyFont="1" applyFill="1" applyAlignment="1">
      <alignment vertical="center" wrapText="1"/>
    </xf>
    <xf numFmtId="0" fontId="201" fillId="41" borderId="0" xfId="0" applyFont="1" applyFill="1"/>
    <xf numFmtId="0" fontId="86" fillId="69" borderId="0" xfId="0" applyFont="1" applyFill="1" applyAlignment="1">
      <alignment wrapText="1"/>
    </xf>
    <xf numFmtId="0" fontId="153" fillId="41" borderId="0" xfId="0" applyFont="1" applyFill="1" applyAlignment="1">
      <alignment vertical="center"/>
    </xf>
    <xf numFmtId="0" fontId="192" fillId="41" borderId="0" xfId="0" applyFont="1" applyFill="1" applyAlignment="1">
      <alignment vertical="center"/>
    </xf>
    <xf numFmtId="0" fontId="95" fillId="41" borderId="0" xfId="0" applyFont="1" applyFill="1" applyAlignment="1">
      <alignment horizontal="justify" vertical="top" wrapText="1"/>
    </xf>
    <xf numFmtId="0" fontId="86" fillId="69" borderId="0" xfId="0" applyFont="1" applyFill="1" applyAlignment="1">
      <alignment vertical="top"/>
    </xf>
    <xf numFmtId="0" fontId="190" fillId="69" borderId="0" xfId="88" applyFont="1" applyFill="1"/>
    <xf numFmtId="0" fontId="193" fillId="41" borderId="0" xfId="88" applyFont="1" applyFill="1"/>
    <xf numFmtId="0" fontId="194" fillId="41" borderId="0" xfId="88" applyFont="1" applyFill="1" applyAlignment="1">
      <alignment vertical="top" wrapText="1"/>
    </xf>
    <xf numFmtId="0" fontId="190" fillId="0" borderId="0" xfId="88" applyFont="1"/>
    <xf numFmtId="0" fontId="99" fillId="41" borderId="0" xfId="0" applyFont="1" applyFill="1"/>
    <xf numFmtId="0" fontId="102" fillId="41" borderId="0" xfId="0" applyFont="1" applyFill="1" applyAlignment="1">
      <alignment vertical="center" wrapText="1"/>
    </xf>
    <xf numFmtId="0" fontId="87" fillId="69" borderId="0" xfId="0" applyFont="1" applyFill="1" applyAlignment="1">
      <alignment vertical="top"/>
    </xf>
    <xf numFmtId="0" fontId="93" fillId="41" borderId="0" xfId="0" applyFont="1" applyFill="1" applyAlignment="1">
      <alignment vertical="center" wrapText="1"/>
    </xf>
    <xf numFmtId="0" fontId="125" fillId="41" borderId="0" xfId="0" applyFont="1" applyFill="1"/>
    <xf numFmtId="0" fontId="126" fillId="41" borderId="0" xfId="88" applyFont="1" applyFill="1"/>
    <xf numFmtId="0" fontId="126" fillId="41" borderId="0" xfId="88" applyFont="1" applyFill="1" applyAlignment="1">
      <alignment vertical="top" wrapText="1"/>
    </xf>
    <xf numFmtId="0" fontId="204" fillId="41" borderId="0" xfId="0" applyFont="1" applyFill="1" applyAlignment="1" applyProtection="1">
      <alignment horizontal="right" vertical="top"/>
      <protection hidden="1"/>
    </xf>
    <xf numFmtId="0" fontId="189" fillId="41" borderId="0" xfId="0" applyFont="1" applyFill="1" applyAlignment="1" applyProtection="1">
      <alignment horizontal="right" vertical="center"/>
      <protection hidden="1"/>
    </xf>
    <xf numFmtId="0" fontId="198" fillId="41" borderId="0" xfId="0" applyFont="1" applyFill="1" applyAlignment="1">
      <alignment horizontal="center"/>
    </xf>
    <xf numFmtId="0" fontId="192" fillId="41" borderId="0" xfId="0" applyFont="1" applyFill="1"/>
    <xf numFmtId="0" fontId="88" fillId="41" borderId="0" xfId="0" applyFont="1" applyFill="1" applyAlignment="1" applyProtection="1">
      <alignment horizontal="right" vertical="center"/>
      <protection locked="0" hidden="1"/>
    </xf>
    <xf numFmtId="0" fontId="87" fillId="41" borderId="0" xfId="0" applyFont="1" applyFill="1" applyProtection="1">
      <protection locked="0" hidden="1"/>
    </xf>
    <xf numFmtId="0" fontId="106" fillId="41" borderId="0" xfId="0" applyFont="1" applyFill="1" applyProtection="1">
      <protection locked="0" hidden="1"/>
    </xf>
    <xf numFmtId="0" fontId="87" fillId="0" borderId="0" xfId="0" applyFont="1"/>
    <xf numFmtId="0" fontId="87" fillId="41" borderId="0" xfId="0" applyFont="1" applyFill="1" applyProtection="1">
      <protection locked="0"/>
    </xf>
    <xf numFmtId="0" fontId="87" fillId="0" borderId="0" xfId="0" applyFont="1" applyProtection="1">
      <protection locked="0"/>
    </xf>
    <xf numFmtId="0" fontId="126" fillId="41" borderId="0" xfId="137" applyFont="1" applyFill="1" applyAlignment="1" applyProtection="1">
      <alignment vertical="center"/>
      <protection locked="0"/>
    </xf>
    <xf numFmtId="0" fontId="126" fillId="41" borderId="0" xfId="137" applyFont="1" applyFill="1" applyAlignment="1" applyProtection="1">
      <alignment horizontal="center" vertical="center"/>
      <protection locked="0"/>
    </xf>
    <xf numFmtId="0" fontId="126" fillId="0" borderId="0" xfId="137" applyFont="1" applyAlignment="1" applyProtection="1">
      <alignment vertical="center"/>
      <protection locked="0"/>
    </xf>
    <xf numFmtId="0" fontId="134" fillId="0" borderId="0" xfId="137" applyFont="1" applyAlignment="1" applyProtection="1">
      <alignment horizontal="center" vertical="center"/>
      <protection locked="0"/>
    </xf>
    <xf numFmtId="15" fontId="126" fillId="0" borderId="0" xfId="137" applyNumberFormat="1" applyFont="1" applyAlignment="1" applyProtection="1">
      <alignment horizontal="center" vertical="center"/>
      <protection locked="0"/>
    </xf>
    <xf numFmtId="0" fontId="206" fillId="41" borderId="0" xfId="137" applyFont="1" applyFill="1" applyAlignment="1" applyProtection="1">
      <alignment horizontal="center" vertical="center"/>
      <protection locked="0"/>
    </xf>
    <xf numFmtId="0" fontId="87" fillId="41" borderId="0" xfId="0" applyFont="1" applyFill="1" applyAlignment="1" applyProtection="1">
      <alignment vertical="center"/>
      <protection locked="0"/>
    </xf>
    <xf numFmtId="0" fontId="87" fillId="0" borderId="0" xfId="0" applyFont="1" applyAlignment="1" applyProtection="1">
      <alignment vertical="center"/>
      <protection locked="0"/>
    </xf>
    <xf numFmtId="0" fontId="191" fillId="41" borderId="0" xfId="0" applyFont="1" applyFill="1" applyProtection="1">
      <protection locked="0"/>
    </xf>
    <xf numFmtId="0" fontId="191" fillId="0" borderId="0" xfId="0" applyFont="1" applyProtection="1">
      <protection locked="0"/>
    </xf>
    <xf numFmtId="0" fontId="87" fillId="41" borderId="0" xfId="0" applyFont="1" applyFill="1" applyAlignment="1" applyProtection="1">
      <alignment horizontal="right" vertical="center"/>
      <protection locked="0"/>
    </xf>
    <xf numFmtId="10" fontId="191" fillId="41" borderId="0" xfId="0" applyNumberFormat="1" applyFont="1" applyFill="1" applyAlignment="1" applyProtection="1">
      <alignment horizontal="center" vertical="center"/>
      <protection locked="0"/>
    </xf>
    <xf numFmtId="0" fontId="191" fillId="41" borderId="0" xfId="0" applyFont="1" applyFill="1" applyAlignment="1" applyProtection="1">
      <alignment horizontal="center" vertical="center"/>
      <protection locked="0"/>
    </xf>
    <xf numFmtId="2" fontId="36" fillId="66" borderId="0" xfId="95" applyNumberFormat="1" applyFont="1" applyFill="1" applyAlignment="1" applyProtection="1">
      <alignment horizontal="center" vertical="center"/>
      <protection locked="0"/>
    </xf>
    <xf numFmtId="2" fontId="22" fillId="0" borderId="0" xfId="95" applyNumberFormat="1" applyFont="1" applyAlignment="1">
      <alignment horizontal="center" vertical="center"/>
    </xf>
    <xf numFmtId="0" fontId="36" fillId="0" borderId="50" xfId="95" applyFont="1" applyBorder="1" applyAlignment="1">
      <alignment horizontal="center" vertical="center"/>
    </xf>
    <xf numFmtId="0" fontId="102" fillId="63" borderId="34" xfId="0" applyFont="1" applyFill="1" applyBorder="1" applyAlignment="1">
      <alignment horizontal="left"/>
    </xf>
    <xf numFmtId="9" fontId="119" fillId="0" borderId="0" xfId="144" applyFont="1" applyAlignment="1">
      <alignment horizontal="right"/>
    </xf>
    <xf numFmtId="9" fontId="118" fillId="0" borderId="49" xfId="144" applyFont="1" applyBorder="1" applyAlignment="1">
      <alignment horizontal="right"/>
    </xf>
    <xf numFmtId="0" fontId="210" fillId="0" borderId="0" xfId="0" applyFont="1" applyAlignment="1">
      <alignment horizontal="left" vertical="top" wrapText="1"/>
    </xf>
    <xf numFmtId="0" fontId="210" fillId="63" borderId="34" xfId="0" applyFont="1" applyFill="1" applyBorder="1" applyAlignment="1">
      <alignment horizontal="left"/>
    </xf>
    <xf numFmtId="0" fontId="102" fillId="59" borderId="16" xfId="0" applyFont="1" applyFill="1" applyBorder="1" applyAlignment="1" applyProtection="1">
      <alignment horizontal="left"/>
      <protection locked="0"/>
    </xf>
    <xf numFmtId="0" fontId="88" fillId="0" borderId="0" xfId="0" applyFont="1" applyAlignment="1">
      <alignment horizontal="right" vertical="center"/>
    </xf>
    <xf numFmtId="0" fontId="102" fillId="0" borderId="29" xfId="0" applyFont="1" applyBorder="1" applyAlignment="1" applyProtection="1">
      <alignment horizontal="left" wrapText="1"/>
      <protection locked="0"/>
    </xf>
    <xf numFmtId="0" fontId="93" fillId="0" borderId="80" xfId="0" applyFont="1" applyBorder="1" applyAlignment="1">
      <alignment horizontal="right"/>
    </xf>
    <xf numFmtId="0" fontId="102" fillId="0" borderId="80" xfId="0" applyFont="1" applyBorder="1" applyAlignment="1">
      <alignment horizontal="right"/>
    </xf>
    <xf numFmtId="0" fontId="109" fillId="0" borderId="151" xfId="0" applyFont="1" applyBorder="1" applyAlignment="1">
      <alignment horizontal="left"/>
    </xf>
    <xf numFmtId="14" fontId="109" fillId="0" borderId="50" xfId="0" applyNumberFormat="1" applyFont="1" applyBorder="1" applyAlignment="1">
      <alignment horizontal="left"/>
    </xf>
    <xf numFmtId="0" fontId="109" fillId="0" borderId="41" xfId="0" applyFont="1" applyBorder="1" applyAlignment="1">
      <alignment horizontal="left"/>
    </xf>
    <xf numFmtId="0" fontId="109" fillId="0" borderId="42" xfId="0" applyFont="1" applyBorder="1" applyAlignment="1">
      <alignment horizontal="left"/>
    </xf>
    <xf numFmtId="0" fontId="212" fillId="0" borderId="0" xfId="0" applyFont="1" applyAlignment="1">
      <alignment horizontal="right"/>
    </xf>
    <xf numFmtId="0" fontId="212" fillId="0" borderId="0" xfId="0" applyFont="1" applyAlignment="1">
      <alignment horizontal="center" vertical="center"/>
    </xf>
    <xf numFmtId="0" fontId="109" fillId="51" borderId="111" xfId="0" applyFont="1" applyFill="1" applyBorder="1" applyAlignment="1">
      <alignment horizontal="center" vertical="center"/>
    </xf>
    <xf numFmtId="4" fontId="161" fillId="40" borderId="148" xfId="95" applyNumberFormat="1" applyFont="1" applyFill="1" applyBorder="1" applyAlignment="1" applyProtection="1">
      <alignment horizontal="center" vertical="center"/>
      <protection locked="0"/>
    </xf>
    <xf numFmtId="4" fontId="102" fillId="0" borderId="0" xfId="0" applyNumberFormat="1" applyFont="1" applyAlignment="1">
      <alignment horizontal="right"/>
    </xf>
    <xf numFmtId="173" fontId="213" fillId="48" borderId="152" xfId="144" applyNumberFormat="1" applyFont="1" applyFill="1" applyBorder="1" applyAlignment="1" applyProtection="1">
      <alignment horizontal="center" vertical="center"/>
    </xf>
    <xf numFmtId="180" fontId="156" fillId="74" borderId="152" xfId="145" applyFont="1" applyFill="1" applyBorder="1" applyAlignment="1" applyProtection="1">
      <alignment horizontal="right" vertical="center" wrapText="1" indent="1"/>
      <protection locked="0"/>
    </xf>
    <xf numFmtId="173" fontId="156" fillId="56" borderId="152" xfId="144" applyNumberFormat="1" applyFont="1" applyFill="1" applyBorder="1" applyAlignment="1" applyProtection="1">
      <alignment horizontal="center" vertical="center"/>
    </xf>
    <xf numFmtId="173" fontId="156" fillId="54" borderId="152" xfId="144" applyNumberFormat="1" applyFont="1" applyFill="1" applyBorder="1" applyAlignment="1" applyProtection="1">
      <alignment horizontal="center" vertical="center"/>
    </xf>
    <xf numFmtId="37" fontId="156" fillId="62" borderId="152" xfId="145" applyNumberFormat="1" applyFont="1" applyFill="1" applyBorder="1" applyAlignment="1" applyProtection="1">
      <alignment horizontal="right" vertical="top" indent="1"/>
      <protection locked="0"/>
    </xf>
    <xf numFmtId="184" fontId="156" fillId="74" borderId="152" xfId="145" applyNumberFormat="1" applyFont="1" applyFill="1" applyBorder="1" applyAlignment="1">
      <alignment vertical="top"/>
    </xf>
    <xf numFmtId="184" fontId="156" fillId="54" borderId="152" xfId="145" applyNumberFormat="1" applyFont="1" applyFill="1" applyBorder="1" applyAlignment="1">
      <alignment vertical="top"/>
    </xf>
    <xf numFmtId="10" fontId="215" fillId="0" borderId="0" xfId="144" applyNumberFormat="1" applyFont="1"/>
    <xf numFmtId="184" fontId="216" fillId="54" borderId="152" xfId="145" applyNumberFormat="1" applyFont="1" applyFill="1" applyBorder="1" applyAlignment="1">
      <alignment vertical="top"/>
    </xf>
    <xf numFmtId="0" fontId="218" fillId="41" borderId="0" xfId="0" applyFont="1" applyFill="1" applyAlignment="1" applyProtection="1">
      <alignment horizontal="center" vertical="center"/>
      <protection locked="0"/>
    </xf>
    <xf numFmtId="0" fontId="219" fillId="41" borderId="0" xfId="0" applyFont="1" applyFill="1" applyAlignment="1">
      <alignment horizontal="right" vertical="center"/>
    </xf>
    <xf numFmtId="173" fontId="216" fillId="56" borderId="152" xfId="144" applyNumberFormat="1" applyFont="1" applyFill="1" applyBorder="1" applyAlignment="1" applyProtection="1">
      <alignment horizontal="center" vertical="center"/>
    </xf>
    <xf numFmtId="173" fontId="216" fillId="56" borderId="152" xfId="144" applyNumberFormat="1" applyFont="1" applyFill="1" applyBorder="1" applyAlignment="1" applyProtection="1">
      <alignment horizontal="right" vertical="center" indent="1"/>
    </xf>
    <xf numFmtId="184" fontId="216" fillId="74" borderId="152" xfId="145" applyNumberFormat="1" applyFont="1" applyFill="1" applyBorder="1" applyAlignment="1">
      <alignment vertical="center"/>
    </xf>
    <xf numFmtId="184" fontId="216" fillId="54" borderId="152" xfId="145" applyNumberFormat="1" applyFont="1" applyFill="1" applyBorder="1" applyAlignment="1">
      <alignment vertical="center"/>
    </xf>
    <xf numFmtId="0" fontId="218" fillId="41" borderId="0" xfId="0" applyFont="1" applyFill="1" applyAlignment="1">
      <alignment horizontal="center" vertical="center"/>
    </xf>
    <xf numFmtId="0" fontId="218" fillId="41" borderId="0" xfId="0" applyFont="1" applyFill="1"/>
    <xf numFmtId="173" fontId="176" fillId="41" borderId="158" xfId="153" applyNumberFormat="1" applyFont="1" applyFill="1" applyBorder="1" applyProtection="1">
      <protection locked="0"/>
    </xf>
    <xf numFmtId="10" fontId="190" fillId="76" borderId="159" xfId="144" applyNumberFormat="1" applyFont="1" applyFill="1" applyBorder="1" applyAlignment="1">
      <alignment horizontal="right" vertical="center"/>
    </xf>
    <xf numFmtId="10" fontId="190" fillId="77" borderId="159" xfId="144" applyNumberFormat="1" applyFont="1" applyFill="1" applyBorder="1" applyAlignment="1">
      <alignment horizontal="right" vertical="center"/>
    </xf>
    <xf numFmtId="0" fontId="47" fillId="0" borderId="0" xfId="0" applyFont="1"/>
    <xf numFmtId="173" fontId="216" fillId="54" borderId="152" xfId="144" applyNumberFormat="1" applyFont="1" applyFill="1" applyBorder="1" applyAlignment="1" applyProtection="1">
      <alignment horizontal="center" vertical="center"/>
    </xf>
    <xf numFmtId="3" fontId="216" fillId="54" borderId="152" xfId="145" applyNumberFormat="1" applyFont="1" applyFill="1" applyBorder="1" applyAlignment="1">
      <alignment horizontal="center" vertical="center"/>
    </xf>
    <xf numFmtId="2" fontId="221" fillId="0" borderId="0" xfId="0" applyNumberFormat="1" applyFont="1"/>
    <xf numFmtId="3" fontId="216" fillId="59" borderId="152" xfId="145" applyNumberFormat="1" applyFont="1" applyFill="1" applyBorder="1" applyAlignment="1">
      <alignment horizontal="center" vertical="center"/>
    </xf>
    <xf numFmtId="173" fontId="216" fillId="59" borderId="152" xfId="144" applyNumberFormat="1" applyFont="1" applyFill="1" applyBorder="1" applyAlignment="1" applyProtection="1">
      <alignment horizontal="center" vertical="center"/>
    </xf>
    <xf numFmtId="0" fontId="47" fillId="59" borderId="0" xfId="0" applyFont="1" applyFill="1"/>
    <xf numFmtId="173" fontId="216" fillId="74" borderId="152" xfId="144" applyNumberFormat="1" applyFont="1" applyFill="1" applyBorder="1" applyAlignment="1" applyProtection="1">
      <alignment horizontal="center" vertical="center"/>
    </xf>
    <xf numFmtId="3" fontId="216" fillId="74" borderId="152" xfId="145" applyNumberFormat="1" applyFont="1" applyFill="1" applyBorder="1" applyAlignment="1">
      <alignment horizontal="center" vertical="center"/>
    </xf>
    <xf numFmtId="180" fontId="216" fillId="74" borderId="152" xfId="145" applyFont="1" applyFill="1" applyBorder="1" applyAlignment="1">
      <alignment horizontal="right" vertical="center" wrapText="1" indent="1"/>
    </xf>
    <xf numFmtId="37" fontId="216" fillId="62" borderId="152" xfId="145" applyNumberFormat="1" applyFont="1" applyFill="1" applyBorder="1" applyAlignment="1">
      <alignment horizontal="right" vertical="top" indent="1"/>
    </xf>
    <xf numFmtId="184" fontId="216" fillId="74" borderId="152" xfId="145" applyNumberFormat="1" applyFont="1" applyFill="1" applyBorder="1" applyAlignment="1">
      <alignment vertical="top"/>
    </xf>
    <xf numFmtId="173" fontId="56" fillId="0" borderId="0" xfId="144" applyNumberFormat="1" applyFont="1" applyProtection="1"/>
    <xf numFmtId="0" fontId="0" fillId="61" borderId="0" xfId="0" applyFill="1"/>
    <xf numFmtId="173" fontId="213" fillId="56" borderId="152" xfId="144" applyNumberFormat="1" applyFont="1" applyFill="1" applyBorder="1" applyAlignment="1" applyProtection="1">
      <alignment horizontal="center" vertical="center"/>
    </xf>
    <xf numFmtId="3" fontId="213" fillId="74" borderId="152" xfId="145" applyNumberFormat="1" applyFont="1" applyFill="1" applyBorder="1" applyAlignment="1">
      <alignment horizontal="center" vertical="center"/>
    </xf>
    <xf numFmtId="180" fontId="223" fillId="41" borderId="0" xfId="145" applyFont="1" applyFill="1" applyAlignment="1">
      <alignment vertical="center"/>
    </xf>
    <xf numFmtId="180" fontId="224" fillId="41" borderId="0" xfId="145" applyFont="1" applyFill="1" applyAlignment="1">
      <alignment vertical="center"/>
    </xf>
    <xf numFmtId="0" fontId="225" fillId="0" borderId="0" xfId="0" applyFont="1" applyAlignment="1">
      <alignment horizontal="left"/>
    </xf>
    <xf numFmtId="0" fontId="220" fillId="0" borderId="0" xfId="0" applyFont="1" applyAlignment="1">
      <alignment horizontal="left"/>
    </xf>
    <xf numFmtId="180" fontId="226" fillId="41" borderId="0" xfId="145" applyFont="1" applyFill="1" applyAlignment="1">
      <alignment vertical="center"/>
    </xf>
    <xf numFmtId="0" fontId="156" fillId="41" borderId="0" xfId="95" applyFont="1" applyFill="1" applyAlignment="1">
      <alignment horizontal="center" vertical="center"/>
    </xf>
    <xf numFmtId="10" fontId="85" fillId="41" borderId="0" xfId="0" applyNumberFormat="1" applyFont="1" applyFill="1" applyAlignment="1">
      <alignment horizontal="center" vertical="center" wrapText="1"/>
    </xf>
    <xf numFmtId="10" fontId="86" fillId="41" borderId="0" xfId="0" applyNumberFormat="1" applyFont="1" applyFill="1" applyAlignment="1">
      <alignment horizontal="center" vertical="center" wrapText="1"/>
    </xf>
    <xf numFmtId="0" fontId="111" fillId="41" borderId="0" xfId="88" applyFont="1" applyFill="1" applyAlignment="1">
      <alignment vertical="center"/>
    </xf>
    <xf numFmtId="10" fontId="86" fillId="41" borderId="123" xfId="0" applyNumberFormat="1" applyFont="1" applyFill="1" applyBorder="1" applyAlignment="1">
      <alignment horizontal="center" vertical="center" wrapText="1"/>
    </xf>
    <xf numFmtId="10" fontId="227" fillId="67" borderId="18" xfId="0" applyNumberFormat="1" applyFont="1" applyFill="1" applyBorder="1" applyAlignment="1" applyProtection="1">
      <alignment horizontal="center" vertical="center" wrapText="1"/>
      <protection locked="0"/>
    </xf>
    <xf numFmtId="187" fontId="227" fillId="67" borderId="18" xfId="0" applyNumberFormat="1" applyFont="1" applyFill="1" applyBorder="1" applyAlignment="1" applyProtection="1">
      <alignment horizontal="center" vertical="center"/>
      <protection locked="0"/>
    </xf>
    <xf numFmtId="10" fontId="126" fillId="42" borderId="125" xfId="144" applyNumberFormat="1" applyFont="1" applyFill="1" applyBorder="1" applyAlignment="1" applyProtection="1">
      <alignment horizontal="right" vertical="center"/>
    </xf>
    <xf numFmtId="0" fontId="87" fillId="0" borderId="0" xfId="0" applyFont="1" applyAlignment="1">
      <alignment vertical="center"/>
    </xf>
    <xf numFmtId="0" fontId="85" fillId="41" borderId="25" xfId="0" applyFont="1" applyFill="1" applyBorder="1"/>
    <xf numFmtId="10" fontId="126" fillId="68" borderId="125" xfId="144" applyNumberFormat="1" applyFont="1" applyFill="1" applyBorder="1" applyAlignment="1" applyProtection="1">
      <alignment horizontal="right" vertical="center"/>
    </xf>
    <xf numFmtId="10" fontId="126" fillId="41" borderId="0" xfId="144" applyNumberFormat="1" applyFont="1" applyFill="1" applyBorder="1" applyAlignment="1" applyProtection="1">
      <alignment horizontal="right" vertical="center"/>
    </xf>
    <xf numFmtId="0" fontId="86" fillId="0" borderId="0" xfId="0" applyFont="1" applyAlignment="1">
      <alignment horizontal="right" vertical="center" indent="1"/>
    </xf>
    <xf numFmtId="0" fontId="85" fillId="0" borderId="0" xfId="0" applyFont="1" applyAlignment="1">
      <alignment horizontal="left" vertical="center"/>
    </xf>
    <xf numFmtId="1" fontId="85" fillId="0" borderId="18" xfId="0" applyNumberFormat="1" applyFont="1" applyBorder="1" applyAlignment="1">
      <alignment horizontal="center" vertical="center"/>
    </xf>
    <xf numFmtId="9" fontId="85" fillId="0" borderId="0" xfId="0" applyNumberFormat="1" applyFont="1" applyAlignment="1">
      <alignment horizontal="left" vertical="center"/>
    </xf>
    <xf numFmtId="0" fontId="87" fillId="41" borderId="0" xfId="0" applyFont="1" applyFill="1" applyAlignment="1">
      <alignment vertical="center"/>
    </xf>
    <xf numFmtId="10" fontId="86" fillId="53" borderId="0" xfId="144" applyNumberFormat="1" applyFont="1" applyFill="1" applyBorder="1" applyAlignment="1" applyProtection="1">
      <alignment vertical="center"/>
    </xf>
    <xf numFmtId="10" fontId="86" fillId="41" borderId="0" xfId="144" applyNumberFormat="1" applyFont="1" applyFill="1" applyBorder="1" applyAlignment="1" applyProtection="1">
      <alignment vertical="center"/>
    </xf>
    <xf numFmtId="0" fontId="86" fillId="0" borderId="0" xfId="0" applyFont="1" applyAlignment="1">
      <alignment horizontal="left" vertical="center"/>
    </xf>
    <xf numFmtId="0" fontId="86" fillId="0" borderId="0" xfId="0" applyFont="1" applyAlignment="1">
      <alignment vertical="center"/>
    </xf>
    <xf numFmtId="0" fontId="91" fillId="0" borderId="0" xfId="0" applyFont="1" applyAlignment="1">
      <alignment vertical="center"/>
    </xf>
    <xf numFmtId="0" fontId="86" fillId="0" borderId="0" xfId="0" applyFont="1" applyAlignment="1">
      <alignment horizontal="left" vertical="center" indent="9"/>
    </xf>
    <xf numFmtId="0" fontId="85" fillId="0" borderId="0" xfId="0" applyFont="1" applyAlignment="1" applyProtection="1">
      <alignment horizontal="left"/>
      <protection locked="0"/>
    </xf>
    <xf numFmtId="3" fontId="107" fillId="40" borderId="0" xfId="95" applyNumberFormat="1" applyFont="1" applyFill="1" applyAlignment="1" applyProtection="1">
      <alignment horizontal="center" vertical="center"/>
      <protection locked="0"/>
    </xf>
    <xf numFmtId="0" fontId="228" fillId="41" borderId="0" xfId="146" applyFont="1" applyFill="1" applyAlignment="1" applyProtection="1">
      <alignment horizontal="left" vertical="center"/>
      <protection locked="0"/>
    </xf>
    <xf numFmtId="173" fontId="107" fillId="40" borderId="0" xfId="144" applyNumberFormat="1" applyFont="1" applyFill="1" applyBorder="1" applyAlignment="1" applyProtection="1">
      <alignment horizontal="center" vertical="center"/>
      <protection locked="0"/>
    </xf>
    <xf numFmtId="4" fontId="229" fillId="41" borderId="0" xfId="0" applyNumberFormat="1" applyFont="1" applyFill="1" applyAlignment="1">
      <alignment horizontal="left" vertical="center"/>
    </xf>
    <xf numFmtId="0" fontId="161" fillId="41" borderId="0" xfId="95" applyFont="1" applyFill="1" applyAlignment="1">
      <alignment horizontal="center" vertical="center"/>
    </xf>
    <xf numFmtId="0" fontId="161" fillId="40" borderId="0" xfId="95" applyFont="1" applyFill="1" applyAlignment="1">
      <alignment horizontal="left" vertical="center" wrapText="1"/>
    </xf>
    <xf numFmtId="0" fontId="161" fillId="40" borderId="18" xfId="95" applyFont="1" applyFill="1" applyBorder="1" applyAlignment="1" applyProtection="1">
      <alignment horizontal="left" vertical="center" wrapText="1"/>
      <protection locked="0"/>
    </xf>
    <xf numFmtId="171" fontId="161" fillId="48" borderId="18" xfId="95" applyNumberFormat="1" applyFont="1" applyFill="1" applyBorder="1" applyAlignment="1">
      <alignment horizontal="center" vertical="center"/>
    </xf>
    <xf numFmtId="171" fontId="161" fillId="40" borderId="0" xfId="95" applyNumberFormat="1" applyFont="1" applyFill="1" applyAlignment="1">
      <alignment vertical="center"/>
    </xf>
    <xf numFmtId="173" fontId="161" fillId="48" borderId="18" xfId="95" applyNumberFormat="1" applyFont="1" applyFill="1" applyBorder="1" applyAlignment="1">
      <alignment horizontal="center" vertical="center"/>
    </xf>
    <xf numFmtId="0" fontId="161" fillId="40" borderId="0" xfId="95" applyFont="1" applyFill="1" applyAlignment="1">
      <alignment vertical="center"/>
    </xf>
    <xf numFmtId="3" fontId="161" fillId="48" borderId="18" xfId="95" applyNumberFormat="1" applyFont="1" applyFill="1" applyBorder="1" applyAlignment="1">
      <alignment horizontal="center" vertical="center"/>
    </xf>
    <xf numFmtId="14" fontId="161" fillId="48" borderId="18" xfId="95" applyNumberFormat="1" applyFont="1" applyFill="1" applyBorder="1" applyAlignment="1">
      <alignment horizontal="center" vertical="center"/>
    </xf>
    <xf numFmtId="0" fontId="161" fillId="48" borderId="0" xfId="95" applyFont="1" applyFill="1" applyAlignment="1">
      <alignment vertical="center"/>
    </xf>
    <xf numFmtId="171" fontId="156" fillId="40" borderId="0" xfId="95" applyNumberFormat="1" applyFont="1" applyFill="1" applyAlignment="1">
      <alignment horizontal="center" vertical="center"/>
    </xf>
    <xf numFmtId="171" fontId="156" fillId="40" borderId="0" xfId="95" applyNumberFormat="1" applyFont="1" applyFill="1" applyAlignment="1">
      <alignment vertical="center"/>
    </xf>
    <xf numFmtId="0" fontId="156" fillId="40" borderId="0" xfId="95" applyFont="1" applyFill="1" applyAlignment="1">
      <alignment vertical="center"/>
    </xf>
    <xf numFmtId="3" fontId="174" fillId="40" borderId="18" xfId="95" applyNumberFormat="1" applyFont="1" applyFill="1" applyBorder="1" applyAlignment="1" applyProtection="1">
      <alignment horizontal="center" vertical="center"/>
      <protection locked="0"/>
    </xf>
    <xf numFmtId="14" fontId="156" fillId="40" borderId="0" xfId="95" applyNumberFormat="1" applyFont="1" applyFill="1" applyAlignment="1">
      <alignment horizontal="center" vertical="center"/>
    </xf>
    <xf numFmtId="10" fontId="110" fillId="41" borderId="24" xfId="144" applyNumberFormat="1" applyFont="1" applyFill="1" applyBorder="1" applyAlignment="1" applyProtection="1">
      <alignment horizontal="center" vertical="center"/>
    </xf>
    <xf numFmtId="10" fontId="109" fillId="41" borderId="164" xfId="144" applyNumberFormat="1" applyFont="1" applyFill="1" applyBorder="1" applyAlignment="1" applyProtection="1">
      <alignment horizontal="center" vertical="center"/>
    </xf>
    <xf numFmtId="0" fontId="107" fillId="40" borderId="18" xfId="95" applyFont="1" applyFill="1" applyBorder="1" applyAlignment="1" applyProtection="1">
      <alignment horizontal="left" vertical="center" wrapText="1"/>
      <protection locked="0"/>
    </xf>
    <xf numFmtId="3" fontId="161" fillId="48" borderId="18" xfId="95" applyNumberFormat="1" applyFont="1" applyFill="1" applyBorder="1" applyAlignment="1" applyProtection="1">
      <alignment horizontal="center" vertical="center"/>
      <protection locked="0"/>
    </xf>
    <xf numFmtId="173" fontId="174" fillId="40" borderId="18" xfId="144" applyNumberFormat="1" applyFont="1" applyFill="1" applyBorder="1" applyAlignment="1" applyProtection="1">
      <alignment horizontal="center" vertical="center"/>
      <protection locked="0"/>
    </xf>
    <xf numFmtId="14" fontId="174" fillId="40" borderId="18" xfId="95" applyNumberFormat="1" applyFont="1" applyFill="1" applyBorder="1" applyAlignment="1" applyProtection="1">
      <alignment horizontal="center" vertical="center"/>
      <protection locked="0"/>
    </xf>
    <xf numFmtId="3" fontId="174" fillId="40" borderId="164" xfId="95" applyNumberFormat="1" applyFont="1" applyFill="1" applyBorder="1" applyAlignment="1" applyProtection="1">
      <alignment horizontal="center" vertical="center"/>
      <protection locked="0"/>
    </xf>
    <xf numFmtId="171" fontId="174" fillId="40" borderId="18" xfId="95" applyNumberFormat="1" applyFont="1" applyFill="1" applyBorder="1" applyAlignment="1" applyProtection="1">
      <alignment horizontal="center" vertical="center"/>
      <protection locked="0"/>
    </xf>
    <xf numFmtId="4" fontId="174" fillId="40" borderId="18" xfId="95" applyNumberFormat="1" applyFont="1" applyFill="1" applyBorder="1" applyAlignment="1" applyProtection="1">
      <alignment horizontal="center" vertical="center" wrapText="1"/>
      <protection locked="0"/>
    </xf>
    <xf numFmtId="4" fontId="174" fillId="40" borderId="18" xfId="95" applyNumberFormat="1" applyFont="1" applyFill="1" applyBorder="1" applyAlignment="1" applyProtection="1">
      <alignment horizontal="center" vertical="center"/>
      <protection locked="0"/>
    </xf>
    <xf numFmtId="0" fontId="156" fillId="40" borderId="18" xfId="95" applyFont="1" applyFill="1" applyBorder="1" applyAlignment="1" applyProtection="1">
      <alignment horizontal="center" vertical="center" wrapText="1"/>
      <protection locked="0"/>
    </xf>
    <xf numFmtId="3" fontId="174" fillId="40" borderId="165" xfId="95" applyNumberFormat="1" applyFont="1" applyFill="1" applyBorder="1" applyAlignment="1" applyProtection="1">
      <alignment horizontal="center" vertical="center"/>
      <protection locked="0"/>
    </xf>
    <xf numFmtId="3" fontId="174" fillId="40" borderId="20" xfId="95" applyNumberFormat="1" applyFont="1" applyFill="1" applyBorder="1" applyAlignment="1" applyProtection="1">
      <alignment horizontal="center" vertical="center"/>
      <protection locked="0"/>
    </xf>
    <xf numFmtId="0" fontId="163" fillId="41" borderId="0" xfId="95" applyFont="1" applyFill="1" applyAlignment="1">
      <alignment horizontal="center" vertical="center"/>
    </xf>
    <xf numFmtId="4" fontId="110" fillId="41" borderId="24" xfId="0" applyNumberFormat="1" applyFont="1" applyFill="1" applyBorder="1" applyAlignment="1">
      <alignment horizontal="left" textRotation="90" wrapText="1"/>
    </xf>
    <xf numFmtId="4" fontId="109" fillId="41" borderId="164" xfId="0" applyNumberFormat="1" applyFont="1" applyFill="1" applyBorder="1" applyAlignment="1">
      <alignment textRotation="90" wrapText="1"/>
    </xf>
    <xf numFmtId="0" fontId="174" fillId="48" borderId="18" xfId="95" applyFont="1" applyFill="1" applyBorder="1" applyAlignment="1">
      <alignment horizontal="center" vertical="center" wrapText="1"/>
    </xf>
    <xf numFmtId="0" fontId="174" fillId="48" borderId="20" xfId="95" applyFont="1" applyFill="1" applyBorder="1" applyAlignment="1">
      <alignment horizontal="center" vertical="center" wrapText="1"/>
    </xf>
    <xf numFmtId="0" fontId="174" fillId="48" borderId="18" xfId="95" applyFont="1" applyFill="1" applyBorder="1" applyAlignment="1" applyProtection="1">
      <alignment horizontal="center" vertical="center" wrapText="1"/>
      <protection locked="0"/>
    </xf>
    <xf numFmtId="0" fontId="161" fillId="53" borderId="24" xfId="95" applyFont="1" applyFill="1" applyBorder="1" applyAlignment="1">
      <alignment horizontal="center" vertical="center" wrapText="1"/>
    </xf>
    <xf numFmtId="0" fontId="161" fillId="53" borderId="164" xfId="95" applyFont="1" applyFill="1" applyBorder="1" applyAlignment="1">
      <alignment horizontal="center" vertical="center" wrapText="1"/>
    </xf>
    <xf numFmtId="0" fontId="161" fillId="48" borderId="166" xfId="95" applyFont="1" applyFill="1" applyBorder="1" applyAlignment="1">
      <alignment horizontal="center" vertical="center" wrapText="1"/>
    </xf>
    <xf numFmtId="0" fontId="161" fillId="48" borderId="18" xfId="95" applyFont="1" applyFill="1" applyBorder="1" applyAlignment="1">
      <alignment horizontal="center" vertical="center" wrapText="1"/>
    </xf>
    <xf numFmtId="0" fontId="161" fillId="48" borderId="165" xfId="95" applyFont="1" applyFill="1" applyBorder="1" applyAlignment="1">
      <alignment horizontal="center" vertical="center" wrapText="1"/>
    </xf>
    <xf numFmtId="0" fontId="161" fillId="48" borderId="18" xfId="95" applyFont="1" applyFill="1" applyBorder="1" applyAlignment="1" applyProtection="1">
      <alignment horizontal="center" vertical="center" wrapText="1"/>
      <protection locked="0"/>
    </xf>
    <xf numFmtId="0" fontId="156" fillId="40" borderId="164" xfId="95" applyFont="1" applyFill="1" applyBorder="1" applyAlignment="1">
      <alignment vertical="center"/>
    </xf>
    <xf numFmtId="14" fontId="156" fillId="0" borderId="0" xfId="95" applyNumberFormat="1" applyFont="1" applyAlignment="1">
      <alignment horizontal="center" vertical="center"/>
    </xf>
    <xf numFmtId="0" fontId="232" fillId="41" borderId="0" xfId="95" applyFont="1" applyFill="1" applyAlignment="1">
      <alignment horizontal="right" vertical="center"/>
    </xf>
    <xf numFmtId="0" fontId="106" fillId="0" borderId="0" xfId="0" applyFont="1" applyAlignment="1">
      <alignment horizontal="left" vertical="top" wrapText="1"/>
    </xf>
    <xf numFmtId="0" fontId="233" fillId="0" borderId="0" xfId="95" applyFont="1" applyAlignment="1">
      <alignment horizontal="left" vertical="center"/>
    </xf>
    <xf numFmtId="0" fontId="90" fillId="0" borderId="0" xfId="0" applyFont="1" applyAlignment="1">
      <alignment horizontal="left" vertical="center"/>
    </xf>
    <xf numFmtId="10" fontId="194" fillId="41" borderId="0" xfId="144" applyNumberFormat="1" applyFont="1" applyFill="1" applyBorder="1" applyAlignment="1" applyProtection="1">
      <alignment horizontal="right" vertical="center"/>
    </xf>
    <xf numFmtId="10" fontId="176" fillId="42" borderId="125" xfId="144" applyNumberFormat="1" applyFont="1" applyFill="1" applyBorder="1" applyAlignment="1" applyProtection="1">
      <alignment horizontal="right" vertical="center"/>
      <protection locked="0"/>
    </xf>
    <xf numFmtId="0" fontId="235" fillId="0" borderId="0" xfId="0" applyFont="1" applyAlignment="1">
      <alignment horizontal="left"/>
    </xf>
    <xf numFmtId="0" fontId="198" fillId="41" borderId="0" xfId="0" applyFont="1" applyFill="1" applyAlignment="1">
      <alignment horizontal="center" vertical="center"/>
    </xf>
    <xf numFmtId="0" fontId="102" fillId="41" borderId="0" xfId="0" applyFont="1" applyFill="1" applyAlignment="1" applyProtection="1">
      <alignment horizontal="left"/>
      <protection locked="0"/>
    </xf>
    <xf numFmtId="189" fontId="93" fillId="0" borderId="29" xfId="154" applyNumberFormat="1" applyFont="1" applyBorder="1" applyAlignment="1" applyProtection="1">
      <alignment horizontal="center" vertical="center"/>
      <protection locked="0"/>
    </xf>
    <xf numFmtId="0" fontId="237" fillId="0" borderId="0" xfId="0" applyFont="1" applyAlignment="1" applyProtection="1">
      <alignment horizontal="center" vertical="center" wrapText="1"/>
      <protection locked="0"/>
    </xf>
    <xf numFmtId="0" fontId="102" fillId="0" borderId="0" xfId="0" applyFont="1" applyAlignment="1" applyProtection="1">
      <alignment horizontal="justify" vertical="top"/>
      <protection locked="0"/>
    </xf>
    <xf numFmtId="0" fontId="102" fillId="0" borderId="16" xfId="0" applyFont="1" applyBorder="1" applyAlignment="1" applyProtection="1">
      <alignment horizontal="justify" vertical="top"/>
      <protection locked="0"/>
    </xf>
    <xf numFmtId="0" fontId="102" fillId="0" borderId="0" xfId="0" applyFont="1" applyAlignment="1" applyProtection="1">
      <alignment horizontal="left" wrapText="1"/>
      <protection locked="0"/>
    </xf>
    <xf numFmtId="10" fontId="102" fillId="0" borderId="0" xfId="144" applyNumberFormat="1" applyFont="1" applyAlignment="1" applyProtection="1">
      <alignment horizontal="left"/>
      <protection locked="0"/>
    </xf>
    <xf numFmtId="0" fontId="136" fillId="0" borderId="0" xfId="0" applyFont="1" applyAlignment="1" applyProtection="1">
      <alignment horizontal="left" vertical="center"/>
      <protection locked="0"/>
    </xf>
    <xf numFmtId="9" fontId="102" fillId="74" borderId="0" xfId="144" applyFont="1" applyFill="1" applyAlignment="1" applyProtection="1">
      <alignment horizontal="right"/>
      <protection locked="0"/>
    </xf>
    <xf numFmtId="0" fontId="102" fillId="74" borderId="0" xfId="0" applyFont="1" applyFill="1" applyAlignment="1" applyProtection="1">
      <alignment horizontal="left"/>
      <protection locked="0"/>
    </xf>
    <xf numFmtId="192" fontId="161" fillId="41" borderId="148" xfId="95" applyNumberFormat="1" applyFont="1" applyFill="1" applyBorder="1" applyAlignment="1" applyProtection="1">
      <alignment horizontal="center" vertical="center"/>
      <protection locked="0"/>
    </xf>
    <xf numFmtId="4" fontId="110" fillId="41" borderId="29" xfId="0" applyNumberFormat="1" applyFont="1" applyFill="1" applyBorder="1" applyAlignment="1">
      <alignment horizontal="right" vertical="center"/>
    </xf>
    <xf numFmtId="0" fontId="138" fillId="41" borderId="29" xfId="146" applyFont="1" applyFill="1" applyBorder="1" applyAlignment="1" applyProtection="1">
      <alignment vertical="center"/>
      <protection locked="0"/>
    </xf>
    <xf numFmtId="187" fontId="139" fillId="67" borderId="122" xfId="0" applyNumberFormat="1" applyFont="1" applyFill="1" applyBorder="1" applyAlignment="1" applyProtection="1">
      <alignment horizontal="center" vertical="center"/>
      <protection locked="0"/>
    </xf>
    <xf numFmtId="0" fontId="238" fillId="0" borderId="0" xfId="0" applyFont="1" applyAlignment="1">
      <alignment horizontal="left"/>
    </xf>
    <xf numFmtId="0" fontId="239" fillId="0" borderId="0" xfId="0" applyFont="1" applyAlignment="1">
      <alignment horizontal="center"/>
    </xf>
    <xf numFmtId="173" fontId="239" fillId="0" borderId="0" xfId="0" applyNumberFormat="1" applyFont="1"/>
    <xf numFmtId="0" fontId="239" fillId="0" borderId="0" xfId="0" applyFont="1" applyAlignment="1">
      <alignment horizontal="left"/>
    </xf>
    <xf numFmtId="0" fontId="238" fillId="0" borderId="0" xfId="0" applyFont="1" applyAlignment="1">
      <alignment horizontal="right"/>
    </xf>
    <xf numFmtId="0" fontId="239" fillId="0" borderId="0" xfId="0" applyFont="1" applyAlignment="1">
      <alignment horizontal="right"/>
    </xf>
    <xf numFmtId="172" fontId="238" fillId="0" borderId="0" xfId="0" applyNumberFormat="1" applyFont="1" applyAlignment="1">
      <alignment horizontal="center"/>
    </xf>
    <xf numFmtId="173" fontId="102" fillId="0" borderId="0" xfId="0" applyNumberFormat="1" applyFont="1" applyAlignment="1">
      <alignment horizontal="right"/>
    </xf>
    <xf numFmtId="0" fontId="93" fillId="41" borderId="0" xfId="0" applyFont="1" applyFill="1"/>
    <xf numFmtId="173" fontId="93" fillId="41" borderId="0" xfId="0" applyNumberFormat="1" applyFont="1" applyFill="1"/>
    <xf numFmtId="0" fontId="102" fillId="41" borderId="0" xfId="0" applyFont="1" applyFill="1" applyAlignment="1">
      <alignment horizontal="right"/>
    </xf>
    <xf numFmtId="0" fontId="93" fillId="41" borderId="0" xfId="0" applyFont="1" applyFill="1" applyAlignment="1">
      <alignment horizontal="right"/>
    </xf>
    <xf numFmtId="173" fontId="102" fillId="41" borderId="0" xfId="0" applyNumberFormat="1" applyFont="1" applyFill="1" applyAlignment="1">
      <alignment horizontal="right"/>
    </xf>
    <xf numFmtId="173" fontId="93" fillId="0" borderId="0" xfId="0" applyNumberFormat="1" applyFont="1" applyAlignment="1">
      <alignment horizontal="right"/>
    </xf>
    <xf numFmtId="4" fontId="93" fillId="0" borderId="108" xfId="0" applyNumberFormat="1" applyFont="1" applyBorder="1" applyAlignment="1">
      <alignment horizontal="left" indent="1"/>
    </xf>
    <xf numFmtId="4" fontId="102" fillId="0" borderId="16" xfId="0" applyNumberFormat="1" applyFont="1" applyBorder="1"/>
    <xf numFmtId="4" fontId="102" fillId="0" borderId="17" xfId="0" applyNumberFormat="1" applyFont="1" applyBorder="1"/>
    <xf numFmtId="0" fontId="240" fillId="0" borderId="0" xfId="0" applyFont="1" applyAlignment="1">
      <alignment horizontal="left" vertical="center"/>
    </xf>
    <xf numFmtId="0" fontId="241" fillId="0" borderId="0" xfId="0" applyFont="1" applyAlignment="1">
      <alignment horizontal="right" vertical="top"/>
    </xf>
    <xf numFmtId="0" fontId="103" fillId="0" borderId="0" xfId="0" applyFont="1" applyAlignment="1">
      <alignment horizontal="left"/>
    </xf>
    <xf numFmtId="0" fontId="86" fillId="0" borderId="0" xfId="0" applyFont="1" applyAlignment="1">
      <alignment horizontal="left"/>
    </xf>
    <xf numFmtId="0" fontId="86" fillId="0" borderId="0" xfId="0" applyFont="1" applyAlignment="1">
      <alignment horizontal="right"/>
    </xf>
    <xf numFmtId="0" fontId="242" fillId="0" borderId="0" xfId="0" applyFont="1" applyAlignment="1">
      <alignment horizontal="left"/>
    </xf>
    <xf numFmtId="0" fontId="95" fillId="41" borderId="0" xfId="0" applyFont="1" applyFill="1" applyAlignment="1">
      <alignment horizontal="left"/>
    </xf>
    <xf numFmtId="0" fontId="195" fillId="41" borderId="0" xfId="0" applyFont="1" applyFill="1" applyAlignment="1">
      <alignment horizontal="left"/>
    </xf>
    <xf numFmtId="0" fontId="243" fillId="0" borderId="0" xfId="0" applyFont="1" applyAlignment="1">
      <alignment horizontal="left"/>
    </xf>
    <xf numFmtId="0" fontId="86" fillId="0" borderId="0" xfId="0" applyFont="1" applyAlignment="1">
      <alignment horizontal="center"/>
    </xf>
    <xf numFmtId="0" fontId="86" fillId="0" borderId="0" xfId="0" applyFont="1"/>
    <xf numFmtId="0" fontId="101" fillId="0" borderId="168" xfId="0" applyFont="1" applyBorder="1" applyAlignment="1">
      <alignment horizontal="left"/>
    </xf>
    <xf numFmtId="0" fontId="95" fillId="0" borderId="168" xfId="0" applyFont="1" applyBorder="1" applyAlignment="1">
      <alignment horizontal="left"/>
    </xf>
    <xf numFmtId="0" fontId="111" fillId="0" borderId="0" xfId="0" applyFont="1" applyAlignment="1">
      <alignment horizontal="left"/>
    </xf>
    <xf numFmtId="0" fontId="101" fillId="0" borderId="0" xfId="0" applyFont="1" applyAlignment="1">
      <alignment horizontal="left"/>
    </xf>
    <xf numFmtId="0" fontId="95" fillId="0" borderId="0" xfId="0" applyFont="1" applyAlignment="1">
      <alignment horizontal="left"/>
    </xf>
    <xf numFmtId="0" fontId="101" fillId="0" borderId="170" xfId="0" applyFont="1" applyBorder="1" applyAlignment="1">
      <alignment horizontal="left"/>
    </xf>
    <xf numFmtId="0" fontId="95" fillId="0" borderId="170" xfId="0" applyFont="1" applyBorder="1" applyAlignment="1">
      <alignment horizontal="left"/>
    </xf>
    <xf numFmtId="0" fontId="89" fillId="0" borderId="0" xfId="0" applyFont="1" applyAlignment="1">
      <alignment horizontal="left"/>
    </xf>
    <xf numFmtId="0" fontId="85" fillId="0" borderId="169" xfId="0" applyFont="1" applyBorder="1" applyAlignment="1">
      <alignment horizontal="left"/>
    </xf>
    <xf numFmtId="0" fontId="89" fillId="59" borderId="0" xfId="0" applyFont="1" applyFill="1" applyAlignment="1">
      <alignment horizontal="left"/>
    </xf>
    <xf numFmtId="0" fontId="85" fillId="59" borderId="0" xfId="0" applyFont="1" applyFill="1" applyAlignment="1">
      <alignment horizontal="left"/>
    </xf>
    <xf numFmtId="0" fontId="86" fillId="59" borderId="0" xfId="0" applyFont="1" applyFill="1" applyAlignment="1">
      <alignment horizontal="left"/>
    </xf>
    <xf numFmtId="0" fontId="89" fillId="0" borderId="80" xfId="0" applyFont="1" applyBorder="1" applyAlignment="1">
      <alignment horizontal="left"/>
    </xf>
    <xf numFmtId="0" fontId="85" fillId="0" borderId="80" xfId="0" applyFont="1" applyBorder="1" applyAlignment="1">
      <alignment horizontal="left"/>
    </xf>
    <xf numFmtId="0" fontId="86" fillId="0" borderId="80" xfId="0" applyFont="1" applyBorder="1" applyAlignment="1">
      <alignment horizontal="left"/>
    </xf>
    <xf numFmtId="0" fontId="91" fillId="59" borderId="18" xfId="0" applyFont="1" applyFill="1" applyBorder="1" applyAlignment="1" applyProtection="1">
      <alignment horizontal="center" vertical="center"/>
      <protection locked="0"/>
    </xf>
    <xf numFmtId="0" fontId="91" fillId="0" borderId="18" xfId="0" applyFont="1" applyBorder="1" applyAlignment="1" applyProtection="1">
      <alignment horizontal="center" vertical="center"/>
      <protection locked="0"/>
    </xf>
    <xf numFmtId="0" fontId="148" fillId="0" borderId="0" xfId="0" applyFont="1"/>
    <xf numFmtId="0" fontId="88" fillId="0" borderId="18" xfId="0" applyFont="1" applyBorder="1" applyAlignment="1" applyProtection="1">
      <alignment horizontal="center" vertical="center"/>
      <protection locked="0"/>
    </xf>
    <xf numFmtId="0" fontId="193" fillId="0" borderId="0" xfId="0" applyFont="1" applyAlignment="1">
      <alignment horizontal="left"/>
    </xf>
    <xf numFmtId="0" fontId="94" fillId="0" borderId="0" xfId="0" applyFont="1" applyAlignment="1">
      <alignment horizontal="left"/>
    </xf>
    <xf numFmtId="0" fontId="244" fillId="0" borderId="0" xfId="0" applyFont="1" applyAlignment="1">
      <alignment horizontal="left"/>
    </xf>
    <xf numFmtId="0" fontId="245" fillId="0" borderId="0" xfId="0" applyFont="1" applyAlignment="1">
      <alignment horizontal="left"/>
    </xf>
    <xf numFmtId="0" fontId="246" fillId="0" borderId="0" xfId="0" applyFont="1" applyAlignment="1">
      <alignment horizontal="center" vertical="center"/>
    </xf>
    <xf numFmtId="0" fontId="175" fillId="41" borderId="0" xfId="0" applyFont="1" applyFill="1" applyAlignment="1">
      <alignment vertical="center"/>
    </xf>
    <xf numFmtId="0" fontId="94" fillId="41" borderId="0" xfId="0" applyFont="1" applyFill="1" applyAlignment="1">
      <alignment vertical="center"/>
    </xf>
    <xf numFmtId="0" fontId="245" fillId="41" borderId="0" xfId="0" applyFont="1" applyFill="1" applyAlignment="1">
      <alignment horizontal="left"/>
    </xf>
    <xf numFmtId="0" fontId="94" fillId="0" borderId="0" xfId="0" applyFont="1"/>
    <xf numFmtId="0" fontId="247" fillId="0" borderId="168" xfId="0" applyFont="1" applyBorder="1" applyAlignment="1">
      <alignment horizontal="left"/>
    </xf>
    <xf numFmtId="0" fontId="245" fillId="0" borderId="168" xfId="0" applyFont="1" applyBorder="1" applyAlignment="1">
      <alignment horizontal="left"/>
    </xf>
    <xf numFmtId="0" fontId="94" fillId="0" borderId="0" xfId="0" applyFont="1" applyAlignment="1">
      <alignment horizontal="center" vertical="center"/>
    </xf>
    <xf numFmtId="0" fontId="248" fillId="0" borderId="0" xfId="0" applyFont="1" applyAlignment="1">
      <alignment horizontal="left"/>
    </xf>
    <xf numFmtId="0" fontId="88" fillId="0" borderId="0" xfId="0" applyFont="1" applyAlignment="1" applyProtection="1">
      <alignment horizontal="center" vertical="center"/>
      <protection locked="0"/>
    </xf>
    <xf numFmtId="0" fontId="249" fillId="0" borderId="0" xfId="0" applyFont="1" applyAlignment="1">
      <alignment horizontal="justify" wrapText="1"/>
    </xf>
    <xf numFmtId="0" fontId="94" fillId="0" borderId="0" xfId="0" applyFont="1" applyAlignment="1">
      <alignment horizontal="left" vertical="center"/>
    </xf>
    <xf numFmtId="0" fontId="244" fillId="0" borderId="0" xfId="0" applyFont="1"/>
    <xf numFmtId="0" fontId="148" fillId="0" borderId="0" xfId="0" applyFont="1" applyAlignment="1">
      <alignment horizontal="left"/>
    </xf>
    <xf numFmtId="0" fontId="244" fillId="0" borderId="0" xfId="0" applyFont="1" applyAlignment="1">
      <alignment horizontal="center"/>
    </xf>
    <xf numFmtId="0" fontId="148" fillId="0" borderId="80" xfId="0" applyFont="1" applyBorder="1" applyAlignment="1">
      <alignment horizontal="left"/>
    </xf>
    <xf numFmtId="0" fontId="244" fillId="0" borderId="80" xfId="0" applyFont="1" applyBorder="1" applyAlignment="1">
      <alignment horizontal="left"/>
    </xf>
    <xf numFmtId="0" fontId="94" fillId="0" borderId="80" xfId="0" applyFont="1" applyBorder="1" applyAlignment="1">
      <alignment horizontal="left"/>
    </xf>
    <xf numFmtId="0" fontId="211" fillId="0" borderId="18" xfId="0" applyFont="1" applyBorder="1" applyAlignment="1" applyProtection="1">
      <alignment horizontal="center" vertical="center"/>
      <protection locked="0"/>
    </xf>
    <xf numFmtId="0" fontId="244" fillId="0" borderId="0" xfId="0" applyFont="1" applyAlignment="1">
      <alignment horizontal="right"/>
    </xf>
    <xf numFmtId="0" fontId="103" fillId="41" borderId="0" xfId="0" applyFont="1" applyFill="1" applyAlignment="1">
      <alignment horizontal="left"/>
    </xf>
    <xf numFmtId="0" fontId="94" fillId="59" borderId="0" xfId="0" applyFont="1" applyFill="1" applyAlignment="1">
      <alignment horizontal="left"/>
    </xf>
    <xf numFmtId="0" fontId="244" fillId="59" borderId="0" xfId="0" applyFont="1" applyFill="1" applyAlignment="1">
      <alignment horizontal="left"/>
    </xf>
    <xf numFmtId="0" fontId="94" fillId="59" borderId="0" xfId="0" applyFont="1" applyFill="1" applyAlignment="1">
      <alignment horizontal="right"/>
    </xf>
    <xf numFmtId="0" fontId="88" fillId="59" borderId="0" xfId="0" applyFont="1" applyFill="1" applyAlignment="1" applyProtection="1">
      <alignment horizontal="center" vertical="center"/>
      <protection locked="0"/>
    </xf>
    <xf numFmtId="0" fontId="88" fillId="59" borderId="18" xfId="0" applyFont="1" applyFill="1" applyBorder="1" applyAlignment="1" applyProtection="1">
      <alignment horizontal="center" vertical="center"/>
      <protection locked="0"/>
    </xf>
    <xf numFmtId="0" fontId="247" fillId="0" borderId="0" xfId="0" applyFont="1" applyAlignment="1">
      <alignment horizontal="left"/>
    </xf>
    <xf numFmtId="170" fontId="85" fillId="0" borderId="0" xfId="0" applyNumberFormat="1" applyFont="1" applyAlignment="1">
      <alignment horizontal="left"/>
    </xf>
    <xf numFmtId="169" fontId="244" fillId="0" borderId="0" xfId="0" applyNumberFormat="1" applyFont="1" applyAlignment="1">
      <alignment horizontal="center"/>
    </xf>
    <xf numFmtId="170" fontId="244" fillId="0" borderId="0" xfId="0" applyNumberFormat="1" applyFont="1" applyAlignment="1">
      <alignment horizontal="center"/>
    </xf>
    <xf numFmtId="169" fontId="85" fillId="0" borderId="0" xfId="0" applyNumberFormat="1" applyFont="1" applyAlignment="1">
      <alignment horizontal="center"/>
    </xf>
    <xf numFmtId="170" fontId="85" fillId="0" borderId="0" xfId="0" applyNumberFormat="1" applyFont="1" applyAlignment="1">
      <alignment horizontal="center"/>
    </xf>
    <xf numFmtId="0" fontId="85" fillId="0" borderId="17" xfId="0" applyFont="1" applyBorder="1" applyProtection="1">
      <protection locked="0"/>
    </xf>
    <xf numFmtId="0" fontId="88" fillId="0" borderId="18" xfId="0" applyFont="1" applyBorder="1" applyAlignment="1">
      <alignment horizontal="center" vertical="center"/>
    </xf>
    <xf numFmtId="0" fontId="247" fillId="0" borderId="170" xfId="0" applyFont="1" applyBorder="1" applyAlignment="1">
      <alignment horizontal="left"/>
    </xf>
    <xf numFmtId="0" fontId="245" fillId="0" borderId="170" xfId="0" applyFont="1" applyBorder="1" applyAlignment="1">
      <alignment horizontal="left"/>
    </xf>
    <xf numFmtId="4" fontId="91" fillId="0" borderId="0" xfId="0" applyNumberFormat="1" applyFont="1" applyProtection="1">
      <protection locked="0"/>
    </xf>
    <xf numFmtId="0" fontId="103" fillId="0" borderId="0" xfId="0" applyFont="1" applyAlignment="1" applyProtection="1">
      <alignment horizontal="left"/>
      <protection locked="0"/>
    </xf>
    <xf numFmtId="0" fontId="85" fillId="0" borderId="30" xfId="0" applyFont="1" applyBorder="1" applyAlignment="1" applyProtection="1">
      <alignment horizontal="left"/>
      <protection locked="0"/>
    </xf>
    <xf numFmtId="171" fontId="244" fillId="0" borderId="0" xfId="0" applyNumberFormat="1" applyFont="1" applyAlignment="1">
      <alignment horizontal="right"/>
    </xf>
    <xf numFmtId="0" fontId="94" fillId="0" borderId="0" xfId="0" applyFont="1" applyAlignment="1">
      <alignment horizontal="center"/>
    </xf>
    <xf numFmtId="0" fontId="244" fillId="0" borderId="169" xfId="0" applyFont="1" applyBorder="1" applyAlignment="1">
      <alignment horizontal="left"/>
    </xf>
    <xf numFmtId="0" fontId="253" fillId="0" borderId="0" xfId="0" applyFont="1" applyAlignment="1">
      <alignment horizontal="center" vertical="center"/>
    </xf>
    <xf numFmtId="0" fontId="92" fillId="41" borderId="0" xfId="0" applyFont="1" applyFill="1" applyAlignment="1">
      <alignment vertical="center"/>
    </xf>
    <xf numFmtId="0" fontId="254" fillId="41" borderId="0" xfId="0" applyFont="1" applyFill="1" applyAlignment="1">
      <alignment vertical="center"/>
    </xf>
    <xf numFmtId="0" fontId="86" fillId="41" borderId="0" xfId="0" applyFont="1" applyFill="1" applyAlignment="1">
      <alignment vertical="center"/>
    </xf>
    <xf numFmtId="0" fontId="103" fillId="0" borderId="27" xfId="0" applyFont="1" applyBorder="1" applyAlignment="1" applyProtection="1">
      <alignment horizontal="left"/>
      <protection locked="0"/>
    </xf>
    <xf numFmtId="0" fontId="85" fillId="0" borderId="28" xfId="0" applyFont="1" applyBorder="1" applyAlignment="1" applyProtection="1">
      <alignment horizontal="left"/>
      <protection locked="0"/>
    </xf>
    <xf numFmtId="0" fontId="255" fillId="0" borderId="0" xfId="0" applyFont="1" applyAlignment="1">
      <alignment horizontal="center" vertical="center"/>
    </xf>
    <xf numFmtId="0" fontId="101" fillId="41" borderId="0" xfId="0" applyFont="1" applyFill="1" applyAlignment="1">
      <alignment vertical="center"/>
    </xf>
    <xf numFmtId="172" fontId="85" fillId="0" borderId="0" xfId="0" applyNumberFormat="1" applyFont="1"/>
    <xf numFmtId="172" fontId="85" fillId="0" borderId="0" xfId="0" applyNumberFormat="1" applyFont="1" applyAlignment="1">
      <alignment horizontal="center"/>
    </xf>
    <xf numFmtId="0" fontId="165" fillId="0" borderId="0" xfId="0" applyFont="1" applyAlignment="1" applyProtection="1">
      <alignment wrapText="1"/>
      <protection locked="0"/>
    </xf>
    <xf numFmtId="0" fontId="86" fillId="52" borderId="0" xfId="0" applyFont="1" applyFill="1" applyAlignment="1">
      <alignment horizontal="left" vertical="center"/>
    </xf>
    <xf numFmtId="0" fontId="85" fillId="52" borderId="0" xfId="0" applyFont="1" applyFill="1" applyAlignment="1">
      <alignment horizontal="left"/>
    </xf>
    <xf numFmtId="0" fontId="85" fillId="0" borderId="16" xfId="0" applyFont="1" applyBorder="1" applyAlignment="1">
      <alignment horizontal="left"/>
    </xf>
    <xf numFmtId="173" fontId="86" fillId="0" borderId="0" xfId="0" applyNumberFormat="1" applyFont="1"/>
    <xf numFmtId="0" fontId="85" fillId="0" borderId="0" xfId="0" applyFont="1" applyAlignment="1">
      <alignment horizontal="right"/>
    </xf>
    <xf numFmtId="172" fontId="86" fillId="0" borderId="0" xfId="0" applyNumberFormat="1" applyFont="1"/>
    <xf numFmtId="0" fontId="258" fillId="0" borderId="0" xfId="0" applyFont="1" applyAlignment="1">
      <alignment wrapText="1"/>
    </xf>
    <xf numFmtId="4" fontId="86" fillId="0" borderId="0" xfId="0" applyNumberFormat="1" applyFont="1" applyAlignment="1" applyProtection="1">
      <alignment horizontal="right"/>
      <protection locked="0"/>
    </xf>
    <xf numFmtId="178" fontId="86" fillId="0" borderId="0" xfId="0" applyNumberFormat="1" applyFont="1" applyAlignment="1">
      <alignment horizontal="right"/>
    </xf>
    <xf numFmtId="0" fontId="112" fillId="0" borderId="0" xfId="0" applyFont="1" applyAlignment="1">
      <alignment vertical="top" wrapText="1"/>
    </xf>
    <xf numFmtId="0" fontId="260" fillId="0" borderId="0" xfId="0" applyFont="1" applyAlignment="1">
      <alignment vertical="center" wrapText="1"/>
    </xf>
    <xf numFmtId="0" fontId="260" fillId="0" borderId="177" xfId="0" applyFont="1" applyBorder="1" applyAlignment="1">
      <alignment vertical="center" wrapText="1"/>
    </xf>
    <xf numFmtId="0" fontId="103" fillId="0" borderId="32" xfId="0" applyFont="1" applyBorder="1" applyAlignment="1" applyProtection="1">
      <alignment horizontal="left"/>
      <protection locked="0"/>
    </xf>
    <xf numFmtId="0" fontId="85" fillId="0" borderId="33" xfId="0" applyFont="1" applyBorder="1" applyAlignment="1" applyProtection="1">
      <alignment horizontal="left"/>
      <protection locked="0"/>
    </xf>
    <xf numFmtId="0" fontId="85" fillId="0" borderId="98" xfId="0" applyFont="1" applyBorder="1" applyAlignment="1">
      <alignment horizontal="left"/>
    </xf>
    <xf numFmtId="0" fontId="86" fillId="59" borderId="97" xfId="0" applyFont="1" applyFill="1" applyBorder="1" applyAlignment="1">
      <alignment horizontal="left"/>
    </xf>
    <xf numFmtId="0" fontId="89" fillId="59" borderId="97" xfId="0" applyFont="1" applyFill="1" applyBorder="1" applyAlignment="1">
      <alignment horizontal="left"/>
    </xf>
    <xf numFmtId="0" fontId="89" fillId="0" borderId="97" xfId="0" applyFont="1" applyBorder="1" applyAlignment="1">
      <alignment horizontal="left"/>
    </xf>
    <xf numFmtId="0" fontId="87" fillId="0" borderId="0" xfId="0" applyFont="1" applyAlignment="1">
      <alignment horizontal="justify"/>
    </xf>
    <xf numFmtId="0" fontId="86" fillId="0" borderId="0" xfId="0" applyFont="1" applyAlignment="1">
      <alignment horizontal="left" vertical="top"/>
    </xf>
    <xf numFmtId="0" fontId="94" fillId="0" borderId="25" xfId="0" applyFont="1" applyBorder="1" applyAlignment="1">
      <alignment horizontal="left"/>
    </xf>
    <xf numFmtId="0" fontId="86" fillId="59" borderId="0" xfId="0" applyFont="1" applyFill="1" applyAlignment="1">
      <alignment horizontal="center"/>
    </xf>
    <xf numFmtId="0" fontId="86" fillId="59" borderId="25" xfId="0" applyFont="1" applyFill="1" applyBorder="1" applyAlignment="1">
      <alignment horizontal="left"/>
    </xf>
    <xf numFmtId="0" fontId="85" fillId="0" borderId="30" xfId="0" applyFont="1" applyBorder="1" applyAlignment="1">
      <alignment horizontal="left"/>
    </xf>
    <xf numFmtId="0" fontId="262" fillId="0" borderId="0" xfId="0" applyFont="1" applyAlignment="1">
      <alignment horizontal="left"/>
    </xf>
    <xf numFmtId="0" fontId="263" fillId="0" borderId="0" xfId="0" applyFont="1" applyAlignment="1">
      <alignment horizontal="left"/>
    </xf>
    <xf numFmtId="0" fontId="265" fillId="0" borderId="0" xfId="0" applyFont="1" applyAlignment="1">
      <alignment horizontal="left" vertical="center"/>
    </xf>
    <xf numFmtId="0" fontId="266" fillId="0" borderId="0" xfId="0" applyFont="1"/>
    <xf numFmtId="0" fontId="267" fillId="41" borderId="0" xfId="0" applyFont="1" applyFill="1" applyAlignment="1">
      <alignment horizontal="left"/>
    </xf>
    <xf numFmtId="0" fontId="240" fillId="0" borderId="0" xfId="0" applyFont="1" applyAlignment="1">
      <alignment horizontal="left"/>
    </xf>
    <xf numFmtId="0" fontId="263" fillId="0" borderId="16" xfId="0" applyFont="1" applyBorder="1" applyAlignment="1" applyProtection="1">
      <alignment horizontal="left"/>
      <protection locked="0"/>
    </xf>
    <xf numFmtId="0" fontId="268" fillId="0" borderId="0" xfId="0" applyFont="1" applyAlignment="1">
      <alignment horizontal="left"/>
    </xf>
    <xf numFmtId="180" fontId="265" fillId="41" borderId="0" xfId="145" applyFont="1" applyFill="1" applyAlignment="1">
      <alignment vertical="center"/>
    </xf>
    <xf numFmtId="0" fontId="269" fillId="0" borderId="0" xfId="0" applyFont="1" applyAlignment="1">
      <alignment horizontal="left" vertical="center"/>
    </xf>
    <xf numFmtId="0" fontId="267" fillId="0" borderId="0" xfId="0" applyFont="1" applyAlignment="1">
      <alignment horizontal="left"/>
    </xf>
    <xf numFmtId="3" fontId="263" fillId="41" borderId="0" xfId="0" applyNumberFormat="1" applyFont="1" applyFill="1" applyAlignment="1">
      <alignment horizontal="center" vertical="center"/>
    </xf>
    <xf numFmtId="0" fontId="270" fillId="0" borderId="0" xfId="0" applyFont="1" applyAlignment="1">
      <alignment horizontal="left"/>
    </xf>
    <xf numFmtId="0" fontId="271" fillId="0" borderId="0" xfId="0" applyFont="1" applyAlignment="1">
      <alignment horizontal="left" vertical="center"/>
    </xf>
    <xf numFmtId="180" fontId="269" fillId="41" borderId="0" xfId="145" applyFont="1" applyFill="1" applyAlignment="1">
      <alignment horizontal="center" vertical="center"/>
    </xf>
    <xf numFmtId="0" fontId="263" fillId="41" borderId="0" xfId="0" applyFont="1" applyFill="1" applyAlignment="1">
      <alignment horizontal="left"/>
    </xf>
    <xf numFmtId="0" fontId="271" fillId="59" borderId="0" xfId="0" applyFont="1" applyFill="1" applyAlignment="1">
      <alignment horizontal="left" vertical="center"/>
    </xf>
    <xf numFmtId="0" fontId="263" fillId="59" borderId="0" xfId="0" applyFont="1" applyFill="1" applyAlignment="1">
      <alignment horizontal="left"/>
    </xf>
    <xf numFmtId="14" fontId="263" fillId="0" borderId="0" xfId="0" applyNumberFormat="1" applyFont="1" applyAlignment="1">
      <alignment horizontal="left"/>
    </xf>
    <xf numFmtId="10" fontId="263" fillId="55" borderId="0" xfId="0" applyNumberFormat="1" applyFont="1" applyFill="1" applyAlignment="1" applyProtection="1">
      <alignment horizontal="center" vertical="center"/>
      <protection locked="0"/>
    </xf>
    <xf numFmtId="0" fontId="263" fillId="0" borderId="47" xfId="0" applyFont="1" applyBorder="1" applyAlignment="1">
      <alignment horizontal="left"/>
    </xf>
    <xf numFmtId="0" fontId="263" fillId="0" borderId="0" xfId="0" applyFont="1" applyAlignment="1">
      <alignment horizontal="center" vertical="center"/>
    </xf>
    <xf numFmtId="0" fontId="263" fillId="0" borderId="45" xfId="0" applyFont="1" applyBorder="1" applyAlignment="1">
      <alignment horizontal="left"/>
    </xf>
    <xf numFmtId="0" fontId="263" fillId="0" borderId="50" xfId="0" applyFont="1" applyBorder="1" applyAlignment="1">
      <alignment horizontal="left"/>
    </xf>
    <xf numFmtId="10" fontId="267" fillId="56" borderId="0" xfId="0" applyNumberFormat="1" applyFont="1" applyFill="1" applyAlignment="1" applyProtection="1">
      <alignment horizontal="center" vertical="center"/>
      <protection locked="0"/>
    </xf>
    <xf numFmtId="0" fontId="271" fillId="0" borderId="0" xfId="0" applyFont="1" applyAlignment="1">
      <alignment horizontal="left" vertical="top"/>
    </xf>
    <xf numFmtId="180" fontId="272" fillId="41" borderId="0" xfId="145" applyFont="1" applyFill="1" applyAlignment="1">
      <alignment vertical="center"/>
    </xf>
    <xf numFmtId="4" fontId="264" fillId="0" borderId="0" xfId="0" applyNumberFormat="1" applyFont="1" applyProtection="1">
      <protection locked="0"/>
    </xf>
    <xf numFmtId="0" fontId="263" fillId="0" borderId="0" xfId="0" applyFont="1" applyAlignment="1" applyProtection="1">
      <alignment horizontal="left"/>
      <protection locked="0"/>
    </xf>
    <xf numFmtId="0" fontId="263" fillId="0" borderId="26" xfId="0" applyFont="1" applyBorder="1" applyAlignment="1" applyProtection="1">
      <alignment horizontal="left"/>
      <protection locked="0"/>
    </xf>
    <xf numFmtId="0" fontId="263" fillId="0" borderId="27" xfId="0" applyFont="1" applyBorder="1" applyAlignment="1" applyProtection="1">
      <alignment horizontal="left"/>
      <protection locked="0"/>
    </xf>
    <xf numFmtId="0" fontId="263" fillId="0" borderId="29" xfId="0" applyFont="1" applyBorder="1" applyAlignment="1" applyProtection="1">
      <alignment horizontal="left"/>
      <protection locked="0"/>
    </xf>
    <xf numFmtId="4" fontId="264" fillId="0" borderId="29" xfId="0" applyNumberFormat="1" applyFont="1" applyBorder="1" applyProtection="1">
      <protection locked="0"/>
    </xf>
    <xf numFmtId="0" fontId="268" fillId="0" borderId="0" xfId="0" applyFont="1" applyAlignment="1" applyProtection="1">
      <alignment horizontal="left"/>
      <protection locked="0"/>
    </xf>
    <xf numFmtId="0" fontId="264" fillId="0" borderId="0" xfId="0" applyFont="1" applyAlignment="1" applyProtection="1">
      <alignment wrapText="1"/>
      <protection locked="0"/>
    </xf>
    <xf numFmtId="0" fontId="264" fillId="0" borderId="29" xfId="0" applyFont="1" applyBorder="1" applyAlignment="1" applyProtection="1">
      <alignment wrapText="1"/>
      <protection locked="0"/>
    </xf>
    <xf numFmtId="184" fontId="264" fillId="59" borderId="108" xfId="0" applyNumberFormat="1" applyFont="1" applyFill="1" applyBorder="1" applyAlignment="1" applyProtection="1">
      <alignment horizontal="left" indent="1"/>
      <protection locked="0"/>
    </xf>
    <xf numFmtId="184" fontId="263" fillId="65" borderId="108" xfId="0" applyNumberFormat="1" applyFont="1" applyFill="1" applyBorder="1" applyAlignment="1" applyProtection="1">
      <alignment horizontal="left" indent="1"/>
      <protection locked="0"/>
    </xf>
    <xf numFmtId="0" fontId="273" fillId="0" borderId="29" xfId="0" applyFont="1" applyBorder="1" applyAlignment="1" applyProtection="1">
      <alignment horizontal="center" vertical="center"/>
      <protection locked="0"/>
    </xf>
    <xf numFmtId="9" fontId="273" fillId="0" borderId="29" xfId="144" applyFont="1" applyBorder="1" applyAlignment="1" applyProtection="1">
      <alignment horizontal="center" vertical="center"/>
      <protection locked="0"/>
    </xf>
    <xf numFmtId="0" fontId="268" fillId="0" borderId="29" xfId="0" applyFont="1" applyBorder="1" applyAlignment="1" applyProtection="1">
      <alignment horizontal="left"/>
      <protection locked="0"/>
    </xf>
    <xf numFmtId="0" fontId="268" fillId="0" borderId="29" xfId="0" applyFont="1" applyBorder="1" applyAlignment="1" applyProtection="1">
      <alignment horizontal="left" vertical="center"/>
      <protection locked="0"/>
    </xf>
    <xf numFmtId="0" fontId="268" fillId="0" borderId="29" xfId="0" applyFont="1" applyBorder="1" applyAlignment="1" applyProtection="1">
      <alignment horizontal="left" vertical="top"/>
      <protection locked="0"/>
    </xf>
    <xf numFmtId="3" fontId="263" fillId="40" borderId="0" xfId="95" applyNumberFormat="1" applyFont="1" applyFill="1" applyAlignment="1" applyProtection="1">
      <alignment horizontal="center" vertical="center"/>
      <protection locked="0"/>
    </xf>
    <xf numFmtId="14" fontId="69" fillId="40" borderId="0" xfId="95" applyNumberFormat="1" applyFont="1" applyFill="1" applyAlignment="1" applyProtection="1">
      <alignment horizontal="center" vertical="center"/>
      <protection locked="0"/>
    </xf>
    <xf numFmtId="173" fontId="263" fillId="40" borderId="0" xfId="144" applyNumberFormat="1" applyFont="1" applyFill="1" applyBorder="1" applyAlignment="1" applyProtection="1">
      <alignment horizontal="center" vertical="center"/>
      <protection locked="0"/>
    </xf>
    <xf numFmtId="0" fontId="69" fillId="0" borderId="0" xfId="0" applyFont="1" applyAlignment="1" applyProtection="1">
      <alignment horizontal="left"/>
      <protection locked="0"/>
    </xf>
    <xf numFmtId="0" fontId="274" fillId="48" borderId="121" xfId="95" applyFont="1" applyFill="1" applyBorder="1" applyAlignment="1">
      <alignment horizontal="center" vertical="center" wrapText="1"/>
    </xf>
    <xf numFmtId="0" fontId="275" fillId="48" borderId="122" xfId="95" applyFont="1" applyFill="1" applyBorder="1" applyAlignment="1">
      <alignment horizontal="center" vertical="center" wrapText="1"/>
    </xf>
    <xf numFmtId="4" fontId="275" fillId="41" borderId="0" xfId="0" applyNumberFormat="1" applyFont="1" applyFill="1" applyAlignment="1">
      <alignment vertical="center" wrapText="1"/>
    </xf>
    <xf numFmtId="4" fontId="275" fillId="41" borderId="0" xfId="0" applyNumberFormat="1" applyFont="1" applyFill="1" applyAlignment="1">
      <alignment horizontal="left" vertical="center" wrapText="1"/>
    </xf>
    <xf numFmtId="0" fontId="275" fillId="48" borderId="18" xfId="95" applyFont="1" applyFill="1" applyBorder="1" applyAlignment="1">
      <alignment horizontal="center" vertical="center" wrapText="1"/>
    </xf>
    <xf numFmtId="184" fontId="79" fillId="65" borderId="108" xfId="0" applyNumberFormat="1" applyFont="1" applyFill="1" applyBorder="1" applyAlignment="1">
      <alignment horizontal="center"/>
    </xf>
    <xf numFmtId="10" fontId="69" fillId="41" borderId="0" xfId="144" applyNumberFormat="1" applyFont="1" applyFill="1" applyAlignment="1" applyProtection="1">
      <alignment horizontal="left" vertical="center"/>
    </xf>
    <xf numFmtId="3" fontId="263" fillId="40" borderId="18" xfId="95" applyNumberFormat="1" applyFont="1" applyFill="1" applyBorder="1" applyAlignment="1">
      <alignment horizontal="center" vertical="center"/>
    </xf>
    <xf numFmtId="10" fontId="69" fillId="41" borderId="0" xfId="144" applyNumberFormat="1" applyFont="1" applyFill="1" applyAlignment="1">
      <alignment horizontal="right" vertical="center"/>
    </xf>
    <xf numFmtId="10" fontId="69" fillId="41" borderId="0" xfId="144" applyNumberFormat="1" applyFont="1" applyFill="1" applyAlignment="1">
      <alignment horizontal="justify" vertical="center"/>
    </xf>
    <xf numFmtId="171" fontId="263" fillId="40" borderId="0" xfId="95" applyNumberFormat="1" applyFont="1" applyFill="1" applyAlignment="1" applyProtection="1">
      <alignment horizontal="center" vertical="center"/>
      <protection locked="0"/>
    </xf>
    <xf numFmtId="0" fontId="263" fillId="0" borderId="0" xfId="0" applyFont="1" applyAlignment="1" applyProtection="1">
      <alignment horizontal="left" wrapText="1"/>
      <protection locked="0"/>
    </xf>
    <xf numFmtId="0" fontId="263" fillId="0" borderId="31" xfId="0" applyFont="1" applyBorder="1" applyAlignment="1" applyProtection="1">
      <alignment horizontal="left"/>
      <protection locked="0"/>
    </xf>
    <xf numFmtId="0" fontId="263" fillId="0" borderId="32" xfId="0" applyFont="1" applyBorder="1" applyAlignment="1" applyProtection="1">
      <alignment horizontal="left"/>
      <protection locked="0"/>
    </xf>
    <xf numFmtId="0" fontId="268" fillId="0" borderId="32" xfId="0" applyFont="1" applyBorder="1" applyAlignment="1" applyProtection="1">
      <alignment horizontal="left"/>
      <protection locked="0"/>
    </xf>
    <xf numFmtId="0" fontId="263" fillId="0" borderId="0" xfId="0" applyFont="1" applyAlignment="1">
      <alignment horizontal="right"/>
    </xf>
    <xf numFmtId="0" fontId="69" fillId="0" borderId="0" xfId="0" applyFont="1" applyAlignment="1">
      <alignment horizontal="right" vertical="center"/>
    </xf>
    <xf numFmtId="172" fontId="69" fillId="0" borderId="0" xfId="0" applyNumberFormat="1" applyFont="1" applyAlignment="1">
      <alignment horizontal="right" vertical="center"/>
    </xf>
    <xf numFmtId="0" fontId="69" fillId="0" borderId="0" xfId="0" applyFont="1" applyAlignment="1">
      <alignment horizontal="left" vertical="center"/>
    </xf>
    <xf numFmtId="181" fontId="69" fillId="0" borderId="0" xfId="0" applyNumberFormat="1" applyFont="1" applyAlignment="1">
      <alignment horizontal="right" vertical="center"/>
    </xf>
    <xf numFmtId="9" fontId="69" fillId="0" borderId="0" xfId="144" applyFont="1" applyAlignment="1">
      <alignment horizontal="right" vertical="center"/>
    </xf>
    <xf numFmtId="0" fontId="273" fillId="0" borderId="0" xfId="0" applyFont="1" applyAlignment="1">
      <alignment horizontal="left"/>
    </xf>
    <xf numFmtId="0" fontId="263" fillId="0" borderId="0" xfId="0" applyFont="1" applyAlignment="1">
      <alignment horizontal="right" vertical="center"/>
    </xf>
    <xf numFmtId="172" fontId="263" fillId="0" borderId="0" xfId="0" applyNumberFormat="1" applyFont="1" applyAlignment="1">
      <alignment horizontal="left"/>
    </xf>
    <xf numFmtId="0" fontId="268" fillId="0" borderId="0" xfId="0" applyFont="1"/>
    <xf numFmtId="0" fontId="264" fillId="0" borderId="0" xfId="0" applyFont="1" applyAlignment="1">
      <alignment horizontal="left" vertical="center" wrapText="1"/>
    </xf>
    <xf numFmtId="0" fontId="263" fillId="0" borderId="0" xfId="0" applyFont="1" applyAlignment="1">
      <alignment horizontal="left" vertical="center"/>
    </xf>
    <xf numFmtId="0" fontId="268" fillId="0" borderId="24" xfId="0" applyFont="1" applyBorder="1" applyAlignment="1">
      <alignment horizontal="right"/>
    </xf>
    <xf numFmtId="0" fontId="268" fillId="0" borderId="24" xfId="0" applyFont="1" applyBorder="1" applyAlignment="1">
      <alignment horizontal="center"/>
    </xf>
    <xf numFmtId="0" fontId="263" fillId="0" borderId="24" xfId="0" applyFont="1" applyBorder="1" applyAlignment="1">
      <alignment horizontal="right"/>
    </xf>
    <xf numFmtId="0" fontId="263" fillId="0" borderId="24" xfId="0" applyFont="1" applyBorder="1" applyAlignment="1">
      <alignment horizontal="center"/>
    </xf>
    <xf numFmtId="180" fontId="268" fillId="41" borderId="0" xfId="145" applyFont="1" applyFill="1" applyAlignment="1">
      <alignment vertical="center"/>
    </xf>
    <xf numFmtId="180" fontId="269" fillId="41" borderId="0" xfId="145" applyFont="1" applyFill="1" applyAlignment="1">
      <alignment vertical="center"/>
    </xf>
    <xf numFmtId="0" fontId="268" fillId="0" borderId="25" xfId="0" applyFont="1" applyBorder="1" applyAlignment="1">
      <alignment horizontal="left"/>
    </xf>
    <xf numFmtId="180" fontId="269" fillId="41" borderId="0" xfId="145" applyFont="1" applyFill="1" applyAlignment="1">
      <alignment vertical="top"/>
    </xf>
    <xf numFmtId="0" fontId="93" fillId="0" borderId="168" xfId="0" applyFont="1" applyBorder="1" applyAlignment="1">
      <alignment horizontal="left"/>
    </xf>
    <xf numFmtId="0" fontId="102" fillId="0" borderId="168" xfId="0" applyFont="1" applyBorder="1" applyAlignment="1">
      <alignment horizontal="left"/>
    </xf>
    <xf numFmtId="0" fontId="93" fillId="0" borderId="169" xfId="0" applyFont="1" applyBorder="1" applyAlignment="1">
      <alignment horizontal="left"/>
    </xf>
    <xf numFmtId="0" fontId="93" fillId="0" borderId="170" xfId="0" applyFont="1" applyBorder="1" applyAlignment="1">
      <alignment horizontal="left"/>
    </xf>
    <xf numFmtId="0" fontId="102" fillId="0" borderId="170" xfId="0" applyFont="1" applyBorder="1" applyAlignment="1">
      <alignment horizontal="left"/>
    </xf>
    <xf numFmtId="0" fontId="102" fillId="0" borderId="169" xfId="0" applyFont="1" applyBorder="1" applyAlignment="1">
      <alignment horizontal="left"/>
    </xf>
    <xf numFmtId="0" fontId="276" fillId="41" borderId="0" xfId="0" applyFont="1" applyFill="1" applyAlignment="1">
      <alignment horizontal="left"/>
    </xf>
    <xf numFmtId="0" fontId="235" fillId="41" borderId="0" xfId="0" applyFont="1" applyFill="1" applyAlignment="1">
      <alignment horizontal="left"/>
    </xf>
    <xf numFmtId="0" fontId="134" fillId="0" borderId="0" xfId="0" applyFont="1" applyAlignment="1">
      <alignment horizontal="left"/>
    </xf>
    <xf numFmtId="0" fontId="126" fillId="0" borderId="0" xfId="0" applyFont="1" applyAlignment="1">
      <alignment horizontal="left"/>
    </xf>
    <xf numFmtId="0" fontId="277" fillId="0" borderId="0" xfId="0" applyFont="1" applyAlignment="1">
      <alignment horizontal="justify" wrapText="1"/>
    </xf>
    <xf numFmtId="0" fontId="277" fillId="0" borderId="0" xfId="0" applyFont="1" applyAlignment="1">
      <alignment wrapText="1"/>
    </xf>
    <xf numFmtId="0" fontId="109" fillId="0" borderId="0" xfId="0" applyFont="1" applyProtection="1">
      <protection locked="0"/>
    </xf>
    <xf numFmtId="0" fontId="117" fillId="59" borderId="0" xfId="0" applyFont="1" applyFill="1" applyAlignment="1">
      <alignment horizontal="left"/>
    </xf>
    <xf numFmtId="0" fontId="109" fillId="59" borderId="0" xfId="0" applyFont="1" applyFill="1" applyAlignment="1">
      <alignment horizontal="left"/>
    </xf>
    <xf numFmtId="0" fontId="117" fillId="59" borderId="18" xfId="0" applyFont="1" applyFill="1" applyBorder="1" applyAlignment="1" applyProtection="1">
      <alignment horizontal="center" vertical="center"/>
      <protection locked="0"/>
    </xf>
    <xf numFmtId="0" fontId="109" fillId="0" borderId="0" xfId="0" applyFont="1" applyAlignment="1">
      <alignment horizontal="left" vertical="center"/>
    </xf>
    <xf numFmtId="0" fontId="117" fillId="0" borderId="0" xfId="0" applyFont="1" applyAlignment="1">
      <alignment horizontal="left" vertical="center"/>
    </xf>
    <xf numFmtId="0" fontId="117" fillId="0" borderId="24" xfId="0" applyFont="1" applyBorder="1" applyAlignment="1">
      <alignment horizontal="left" vertical="center"/>
    </xf>
    <xf numFmtId="0" fontId="117" fillId="0" borderId="16" xfId="0" applyFont="1" applyBorder="1" applyAlignment="1">
      <alignment horizontal="left" vertical="center"/>
    </xf>
    <xf numFmtId="0" fontId="109" fillId="0" borderId="16" xfId="0" applyFont="1" applyBorder="1" applyAlignment="1">
      <alignment horizontal="left"/>
    </xf>
    <xf numFmtId="0" fontId="109" fillId="0" borderId="16" xfId="0" applyFont="1" applyBorder="1" applyAlignment="1">
      <alignment horizontal="left" vertical="center"/>
    </xf>
    <xf numFmtId="0" fontId="117" fillId="0" borderId="19" xfId="0" applyFont="1" applyBorder="1" applyAlignment="1">
      <alignment horizontal="left" vertical="center"/>
    </xf>
    <xf numFmtId="0" fontId="117" fillId="0" borderId="17" xfId="0" applyFont="1" applyBorder="1" applyAlignment="1">
      <alignment horizontal="left" vertical="center"/>
    </xf>
    <xf numFmtId="0" fontId="109" fillId="0" borderId="17" xfId="0" applyFont="1" applyBorder="1" applyAlignment="1">
      <alignment horizontal="left"/>
    </xf>
    <xf numFmtId="0" fontId="109" fillId="0" borderId="17" xfId="0" applyFont="1" applyBorder="1" applyAlignment="1">
      <alignment horizontal="left" vertical="center"/>
    </xf>
    <xf numFmtId="0" fontId="117" fillId="0" borderId="22" xfId="0" applyFont="1" applyBorder="1" applyAlignment="1">
      <alignment horizontal="left" vertical="center"/>
    </xf>
    <xf numFmtId="0" fontId="109" fillId="0" borderId="19" xfId="0" applyFont="1" applyBorder="1" applyAlignment="1">
      <alignment horizontal="left" vertical="center"/>
    </xf>
    <xf numFmtId="0" fontId="109" fillId="0" borderId="22" xfId="0" applyFont="1" applyBorder="1" applyAlignment="1">
      <alignment horizontal="left" vertical="center"/>
    </xf>
    <xf numFmtId="0" fontId="117" fillId="0" borderId="80" xfId="0" applyFont="1" applyBorder="1" applyAlignment="1">
      <alignment horizontal="left"/>
    </xf>
    <xf numFmtId="0" fontId="109" fillId="0" borderId="80" xfId="0" applyFont="1" applyBorder="1" applyAlignment="1">
      <alignment horizontal="left"/>
    </xf>
    <xf numFmtId="4" fontId="93" fillId="41" borderId="0" xfId="0" applyNumberFormat="1" applyFont="1" applyFill="1" applyAlignment="1" applyProtection="1">
      <alignment horizontal="right"/>
      <protection locked="0"/>
    </xf>
    <xf numFmtId="0" fontId="109" fillId="0" borderId="0" xfId="0" applyFont="1" applyAlignment="1">
      <alignment horizontal="center"/>
    </xf>
    <xf numFmtId="171" fontId="109" fillId="0" borderId="0" xfId="0" applyNumberFormat="1" applyFont="1" applyAlignment="1">
      <alignment horizontal="right"/>
    </xf>
    <xf numFmtId="180" fontId="274" fillId="41" borderId="0" xfId="145" applyFont="1" applyFill="1" applyAlignment="1">
      <alignment vertical="center"/>
    </xf>
    <xf numFmtId="0" fontId="69" fillId="0" borderId="16" xfId="0" applyFont="1" applyBorder="1" applyAlignment="1">
      <alignment horizontal="left"/>
    </xf>
    <xf numFmtId="0" fontId="274" fillId="0" borderId="19" xfId="0" applyFont="1" applyBorder="1" applyAlignment="1">
      <alignment horizontal="right"/>
    </xf>
    <xf numFmtId="0" fontId="274" fillId="0" borderId="21" xfId="0" applyFont="1" applyBorder="1" applyAlignment="1">
      <alignment horizontal="left"/>
    </xf>
    <xf numFmtId="0" fontId="69" fillId="0" borderId="0" xfId="0" applyFont="1" applyAlignment="1">
      <alignment horizontal="left"/>
    </xf>
    <xf numFmtId="0" fontId="274" fillId="0" borderId="24" xfId="0" applyFont="1" applyBorder="1" applyAlignment="1">
      <alignment horizontal="right"/>
    </xf>
    <xf numFmtId="0" fontId="274" fillId="0" borderId="25" xfId="0" applyFont="1" applyBorder="1" applyAlignment="1">
      <alignment horizontal="left"/>
    </xf>
    <xf numFmtId="3" fontId="283" fillId="41" borderId="0" xfId="0" applyNumberFormat="1" applyFont="1" applyFill="1" applyAlignment="1">
      <alignment horizontal="center" vertical="center"/>
    </xf>
    <xf numFmtId="180" fontId="286" fillId="41" borderId="0" xfId="145" applyFont="1" applyFill="1" applyAlignment="1">
      <alignment vertical="center"/>
    </xf>
    <xf numFmtId="0" fontId="119" fillId="0" borderId="0" xfId="0" applyFont="1" applyAlignment="1">
      <alignment horizontal="left"/>
    </xf>
    <xf numFmtId="0" fontId="287" fillId="0" borderId="0" xfId="0" applyFont="1" applyAlignment="1">
      <alignment horizontal="left"/>
    </xf>
    <xf numFmtId="0" fontId="288" fillId="0" borderId="0" xfId="0" applyFont="1" applyAlignment="1">
      <alignment horizontal="right" vertical="center"/>
    </xf>
    <xf numFmtId="4" fontId="67" fillId="0" borderId="0" xfId="0" applyNumberFormat="1" applyFont="1" applyProtection="1">
      <protection locked="0"/>
    </xf>
    <xf numFmtId="0" fontId="289" fillId="0" borderId="0" xfId="0" applyFont="1" applyAlignment="1">
      <alignment horizontal="left"/>
    </xf>
    <xf numFmtId="0" fontId="238" fillId="0" borderId="0" xfId="0" applyFont="1" applyAlignment="1" applyProtection="1">
      <alignment horizontal="left"/>
      <protection locked="0"/>
    </xf>
    <xf numFmtId="0" fontId="77" fillId="0" borderId="0" xfId="0" applyFont="1" applyAlignment="1">
      <alignment horizontal="left"/>
    </xf>
    <xf numFmtId="0" fontId="293" fillId="0" borderId="0" xfId="0" applyFont="1" applyAlignment="1">
      <alignment horizontal="center"/>
    </xf>
    <xf numFmtId="0" fontId="294" fillId="0" borderId="0" xfId="0" applyFont="1" applyAlignment="1">
      <alignment horizontal="left"/>
    </xf>
    <xf numFmtId="4" fontId="238" fillId="0" borderId="0" xfId="0" applyNumberFormat="1" applyFont="1" applyAlignment="1">
      <alignment horizontal="left"/>
    </xf>
    <xf numFmtId="0" fontId="295" fillId="0" borderId="0" xfId="0" applyFont="1" applyAlignment="1">
      <alignment horizontal="center" vertical="center"/>
    </xf>
    <xf numFmtId="172" fontId="238" fillId="0" borderId="0" xfId="0" applyNumberFormat="1" applyFont="1"/>
    <xf numFmtId="4" fontId="239" fillId="0" borderId="16" xfId="0" applyNumberFormat="1" applyFont="1" applyBorder="1" applyAlignment="1">
      <alignment horizontal="left" indent="1"/>
    </xf>
    <xf numFmtId="0" fontId="296" fillId="41" borderId="0" xfId="0" applyFont="1" applyFill="1" applyAlignment="1">
      <alignment vertical="center"/>
    </xf>
    <xf numFmtId="195" fontId="238" fillId="68" borderId="0" xfId="142" applyNumberFormat="1" applyFont="1" applyFill="1" applyBorder="1" applyAlignment="1" applyProtection="1">
      <alignment horizontal="left"/>
      <protection locked="0"/>
    </xf>
    <xf numFmtId="9" fontId="238" fillId="0" borderId="0" xfId="144" applyFont="1" applyBorder="1" applyAlignment="1" applyProtection="1">
      <alignment horizontal="left"/>
    </xf>
    <xf numFmtId="172" fontId="239" fillId="0" borderId="0" xfId="0" applyNumberFormat="1" applyFont="1"/>
    <xf numFmtId="43" fontId="238" fillId="0" borderId="0" xfId="142" applyFont="1" applyBorder="1" applyAlignment="1" applyProtection="1">
      <alignment horizontal="left"/>
      <protection locked="0"/>
    </xf>
    <xf numFmtId="43" fontId="238" fillId="0" borderId="0" xfId="142" applyFont="1" applyAlignment="1" applyProtection="1">
      <alignment horizontal="left"/>
      <protection locked="0"/>
    </xf>
    <xf numFmtId="43" fontId="238" fillId="0" borderId="30" xfId="142" applyFont="1" applyBorder="1" applyAlignment="1" applyProtection="1">
      <alignment horizontal="left"/>
      <protection locked="0"/>
    </xf>
    <xf numFmtId="0" fontId="239" fillId="0" borderId="0" xfId="155" applyFont="1" applyAlignment="1">
      <alignment horizontal="left"/>
    </xf>
    <xf numFmtId="0" fontId="239" fillId="68" borderId="0" xfId="0" applyFont="1" applyFill="1" applyAlignment="1" applyProtection="1">
      <alignment wrapText="1"/>
      <protection locked="0"/>
    </xf>
    <xf numFmtId="9" fontId="238" fillId="0" borderId="0" xfId="144" applyFont="1" applyAlignment="1" applyProtection="1">
      <alignment horizontal="left"/>
      <protection locked="0"/>
    </xf>
    <xf numFmtId="172" fontId="239" fillId="0" borderId="0" xfId="0" applyNumberFormat="1" applyFont="1" applyAlignment="1">
      <alignment horizontal="center"/>
    </xf>
    <xf numFmtId="43" fontId="238" fillId="0" borderId="0" xfId="142" applyFont="1" applyProtection="1">
      <protection locked="0"/>
    </xf>
    <xf numFmtId="0" fontId="292" fillId="0" borderId="0" xfId="0" applyFont="1" applyAlignment="1" applyProtection="1">
      <alignment horizontal="left"/>
      <protection locked="0"/>
    </xf>
    <xf numFmtId="0" fontId="293" fillId="0" borderId="0" xfId="0" applyFont="1" applyAlignment="1">
      <alignment horizontal="left"/>
    </xf>
    <xf numFmtId="43" fontId="239" fillId="0" borderId="0" xfId="142" applyFont="1" applyAlignment="1" applyProtection="1">
      <alignment horizontal="left"/>
      <protection locked="0"/>
    </xf>
    <xf numFmtId="43" fontId="290" fillId="40" borderId="0" xfId="142" applyFont="1" applyFill="1" applyAlignment="1" applyProtection="1">
      <alignment horizontal="center" vertical="center"/>
      <protection locked="0"/>
    </xf>
    <xf numFmtId="43" fontId="291" fillId="40" borderId="0" xfId="142" applyFont="1" applyFill="1" applyAlignment="1" applyProtection="1">
      <alignment horizontal="center" vertical="center"/>
      <protection locked="0"/>
    </xf>
    <xf numFmtId="43" fontId="291" fillId="40" borderId="0" xfId="142" applyFont="1" applyFill="1" applyBorder="1" applyAlignment="1" applyProtection="1">
      <alignment horizontal="center" vertical="center"/>
      <protection locked="0"/>
    </xf>
    <xf numFmtId="43" fontId="289" fillId="0" borderId="0" xfId="142" applyFont="1" applyAlignment="1" applyProtection="1">
      <alignment horizontal="left"/>
      <protection locked="0"/>
    </xf>
    <xf numFmtId="8" fontId="238" fillId="0" borderId="0" xfId="0" applyNumberFormat="1" applyFont="1" applyAlignment="1" applyProtection="1">
      <alignment horizontal="left"/>
      <protection locked="0"/>
    </xf>
    <xf numFmtId="173" fontId="238" fillId="0" borderId="0" xfId="144" applyNumberFormat="1" applyFont="1" applyAlignment="1" applyProtection="1">
      <alignment horizontal="left"/>
      <protection locked="0"/>
    </xf>
    <xf numFmtId="172" fontId="238" fillId="0" borderId="0" xfId="0" applyNumberFormat="1" applyFont="1" applyAlignment="1" applyProtection="1">
      <alignment horizontal="left"/>
      <protection locked="0"/>
    </xf>
    <xf numFmtId="176" fontId="238" fillId="0" borderId="0" xfId="0" applyNumberFormat="1" applyFont="1" applyAlignment="1" applyProtection="1">
      <alignment horizontal="left"/>
      <protection locked="0"/>
    </xf>
    <xf numFmtId="196" fontId="238" fillId="0" borderId="0" xfId="0" applyNumberFormat="1" applyFont="1" applyAlignment="1" applyProtection="1">
      <alignment horizontal="left"/>
      <protection locked="0"/>
    </xf>
    <xf numFmtId="196" fontId="238" fillId="60" borderId="0" xfId="0" applyNumberFormat="1" applyFont="1" applyFill="1" applyAlignment="1" applyProtection="1">
      <alignment horizontal="left"/>
      <protection locked="0"/>
    </xf>
    <xf numFmtId="195" fontId="238" fillId="59" borderId="0" xfId="142" applyNumberFormat="1" applyFont="1" applyFill="1" applyBorder="1" applyAlignment="1" applyProtection="1">
      <alignment horizontal="left"/>
      <protection locked="0"/>
    </xf>
    <xf numFmtId="174" fontId="154" fillId="0" borderId="0" xfId="88" applyNumberFormat="1" applyFont="1" applyAlignment="1">
      <alignment horizontal="center" vertical="center" wrapText="1"/>
    </xf>
    <xf numFmtId="174" fontId="153" fillId="0" borderId="0" xfId="88" applyNumberFormat="1" applyFont="1" applyAlignment="1">
      <alignment horizontal="right" vertical="center" wrapText="1"/>
    </xf>
    <xf numFmtId="0" fontId="103" fillId="0" borderId="0" xfId="88" applyFont="1" applyAlignment="1">
      <alignment horizontal="left" vertical="center" wrapText="1" indent="1"/>
    </xf>
    <xf numFmtId="0" fontId="103" fillId="0" borderId="0" xfId="88" applyFont="1" applyAlignment="1">
      <alignment horizontal="right" vertical="top" wrapText="1"/>
    </xf>
    <xf numFmtId="174" fontId="153" fillId="0" borderId="130" xfId="88" applyNumberFormat="1" applyFont="1" applyBorder="1" applyAlignment="1">
      <alignment horizontal="right" vertical="center" wrapText="1"/>
    </xf>
    <xf numFmtId="174" fontId="103" fillId="0" borderId="130" xfId="88" applyNumberFormat="1" applyFont="1" applyBorder="1" applyAlignment="1">
      <alignment horizontal="left" vertical="center" wrapText="1" indent="1"/>
    </xf>
    <xf numFmtId="174" fontId="153" fillId="0" borderId="131" xfId="88" applyNumberFormat="1" applyFont="1" applyBorder="1" applyAlignment="1">
      <alignment horizontal="right" wrapText="1"/>
    </xf>
    <xf numFmtId="174" fontId="153" fillId="0" borderId="0" xfId="88" applyNumberFormat="1" applyFont="1" applyAlignment="1">
      <alignment horizontal="right" wrapText="1"/>
    </xf>
    <xf numFmtId="0" fontId="117" fillId="0" borderId="0" xfId="0" applyFont="1" applyAlignment="1">
      <alignment horizontal="center" vertical="top"/>
    </xf>
    <xf numFmtId="0" fontId="102" fillId="0" borderId="0" xfId="0" applyFont="1" applyAlignment="1">
      <alignment horizontal="left"/>
    </xf>
    <xf numFmtId="0" fontId="93" fillId="0" borderId="0" xfId="0" applyFont="1" applyAlignment="1">
      <alignment horizontal="justify" vertical="center" wrapText="1"/>
    </xf>
    <xf numFmtId="0" fontId="124" fillId="0" borderId="0" xfId="0" applyFont="1" applyAlignment="1">
      <alignment horizontal="justify" wrapText="1"/>
    </xf>
    <xf numFmtId="0" fontId="102" fillId="0" borderId="16" xfId="0" applyFont="1" applyBorder="1" applyAlignment="1">
      <alignment horizontal="left"/>
    </xf>
    <xf numFmtId="0" fontId="112" fillId="0" borderId="0" xfId="0" applyFont="1" applyAlignment="1">
      <alignment horizontal="justify" vertical="center" wrapText="1"/>
    </xf>
    <xf numFmtId="0" fontId="93" fillId="52" borderId="0" xfId="0" applyFont="1" applyFill="1" applyAlignment="1">
      <alignment horizontal="center" vertical="center"/>
    </xf>
    <xf numFmtId="4" fontId="102" fillId="0" borderId="16" xfId="0" applyNumberFormat="1" applyFont="1" applyBorder="1" applyAlignment="1">
      <alignment horizontal="right"/>
    </xf>
    <xf numFmtId="191" fontId="102" fillId="0" borderId="16" xfId="0" applyNumberFormat="1" applyFont="1" applyBorder="1" applyAlignment="1" applyProtection="1">
      <alignment horizontal="right"/>
      <protection locked="0"/>
    </xf>
    <xf numFmtId="172" fontId="102" fillId="0" borderId="16" xfId="0" applyNumberFormat="1" applyFont="1" applyBorder="1" applyAlignment="1">
      <alignment horizontal="center"/>
    </xf>
    <xf numFmtId="173" fontId="102" fillId="0" borderId="16" xfId="0" applyNumberFormat="1" applyFont="1" applyBorder="1" applyAlignment="1" applyProtection="1">
      <alignment horizontal="right" indent="1"/>
      <protection locked="0"/>
    </xf>
    <xf numFmtId="172" fontId="93" fillId="0" borderId="16" xfId="0" applyNumberFormat="1" applyFont="1" applyBorder="1" applyAlignment="1" applyProtection="1">
      <alignment horizontal="center"/>
      <protection locked="0"/>
    </xf>
    <xf numFmtId="172" fontId="93" fillId="0" borderId="16" xfId="0" applyNumberFormat="1" applyFont="1" applyBorder="1" applyAlignment="1">
      <alignment horizontal="center"/>
    </xf>
    <xf numFmtId="0" fontId="93" fillId="0" borderId="0" xfId="0" applyFont="1" applyAlignment="1">
      <alignment horizontal="center"/>
    </xf>
    <xf numFmtId="180" fontId="134" fillId="41" borderId="0" xfId="145" applyFont="1" applyFill="1" applyAlignment="1">
      <alignment horizontal="center" vertical="center" wrapText="1"/>
    </xf>
    <xf numFmtId="0" fontId="127" fillId="0" borderId="18" xfId="0" applyFont="1" applyBorder="1" applyAlignment="1">
      <alignment horizontal="center" vertical="center"/>
    </xf>
    <xf numFmtId="4" fontId="102" fillId="48" borderId="127" xfId="0" applyNumberFormat="1" applyFont="1" applyFill="1" applyBorder="1" applyAlignment="1">
      <alignment horizontal="right" vertical="center" wrapText="1"/>
    </xf>
    <xf numFmtId="4" fontId="102" fillId="48" borderId="124" xfId="0" applyNumberFormat="1" applyFont="1" applyFill="1" applyBorder="1" applyAlignment="1">
      <alignment horizontal="right" vertical="center" wrapText="1"/>
    </xf>
    <xf numFmtId="0" fontId="102" fillId="0" borderId="89" xfId="0" applyFont="1" applyBorder="1" applyAlignment="1" applyProtection="1">
      <alignment horizontal="center"/>
      <protection locked="0"/>
    </xf>
    <xf numFmtId="0" fontId="102" fillId="0" borderId="90" xfId="0" applyFont="1" applyBorder="1" applyAlignment="1" applyProtection="1">
      <alignment horizontal="center"/>
      <protection locked="0"/>
    </xf>
    <xf numFmtId="0" fontId="102" fillId="0" borderId="91" xfId="0" applyFont="1" applyBorder="1" applyAlignment="1" applyProtection="1">
      <alignment horizontal="center"/>
      <protection locked="0"/>
    </xf>
    <xf numFmtId="0" fontId="102" fillId="0" borderId="92" xfId="0" applyFont="1" applyBorder="1" applyAlignment="1" applyProtection="1">
      <alignment horizontal="center"/>
      <protection locked="0"/>
    </xf>
    <xf numFmtId="0" fontId="102" fillId="0" borderId="0" xfId="0" applyFont="1" applyAlignment="1" applyProtection="1">
      <alignment horizontal="center"/>
      <protection locked="0"/>
    </xf>
    <xf numFmtId="0" fontId="102" fillId="0" borderId="93" xfId="0" applyFont="1" applyBorder="1" applyAlignment="1" applyProtection="1">
      <alignment horizontal="center"/>
      <protection locked="0"/>
    </xf>
    <xf numFmtId="0" fontId="102" fillId="0" borderId="94" xfId="0" applyFont="1" applyBorder="1" applyAlignment="1" applyProtection="1">
      <alignment horizontal="center"/>
      <protection locked="0"/>
    </xf>
    <xf numFmtId="0" fontId="102" fillId="0" borderId="95" xfId="0" applyFont="1" applyBorder="1" applyAlignment="1" applyProtection="1">
      <alignment horizontal="center"/>
      <protection locked="0"/>
    </xf>
    <xf numFmtId="0" fontId="102" fillId="0" borderId="96" xfId="0" applyFont="1" applyBorder="1" applyAlignment="1" applyProtection="1">
      <alignment horizontal="center"/>
      <protection locked="0"/>
    </xf>
    <xf numFmtId="0" fontId="93" fillId="51" borderId="0" xfId="0" applyFont="1" applyFill="1" applyAlignment="1" applyProtection="1">
      <alignment horizontal="center" vertical="center"/>
      <protection locked="0"/>
    </xf>
    <xf numFmtId="4" fontId="102" fillId="48" borderId="109" xfId="0" applyNumberFormat="1" applyFont="1" applyFill="1" applyBorder="1" applyAlignment="1">
      <alignment horizontal="right" vertical="center" wrapText="1"/>
    </xf>
    <xf numFmtId="4" fontId="102" fillId="48" borderId="128" xfId="0" applyNumberFormat="1" applyFont="1" applyFill="1" applyBorder="1" applyAlignment="1">
      <alignment horizontal="right" vertical="center" wrapText="1"/>
    </xf>
    <xf numFmtId="0" fontId="102" fillId="0" borderId="17" xfId="0" applyFont="1" applyBorder="1" applyAlignment="1" applyProtection="1">
      <alignment horizontal="left"/>
      <protection locked="0"/>
    </xf>
    <xf numFmtId="0" fontId="91" fillId="0" borderId="0" xfId="0" applyFont="1" applyAlignment="1">
      <alignment horizontal="left" vertical="center"/>
    </xf>
    <xf numFmtId="172" fontId="93" fillId="52" borderId="16" xfId="0" applyNumberFormat="1" applyFont="1" applyFill="1" applyBorder="1" applyAlignment="1">
      <alignment horizontal="center"/>
    </xf>
    <xf numFmtId="0" fontId="102" fillId="0" borderId="16" xfId="0" applyFont="1" applyBorder="1" applyAlignment="1" applyProtection="1">
      <alignment horizontal="left"/>
      <protection locked="0"/>
    </xf>
    <xf numFmtId="0" fontId="124" fillId="0" borderId="0" xfId="0" applyFont="1" applyAlignment="1">
      <alignment horizontal="justify" vertical="center" wrapText="1"/>
    </xf>
    <xf numFmtId="0" fontId="124" fillId="0" borderId="0" xfId="0" applyFont="1" applyAlignment="1">
      <alignment horizontal="left" wrapText="1"/>
    </xf>
    <xf numFmtId="0" fontId="93" fillId="52" borderId="16" xfId="0" applyFont="1" applyFill="1" applyBorder="1" applyAlignment="1" applyProtection="1">
      <alignment horizontal="center"/>
      <protection locked="0"/>
    </xf>
    <xf numFmtId="4" fontId="102" fillId="0" borderId="16" xfId="0" applyNumberFormat="1" applyFont="1" applyBorder="1" applyAlignment="1" applyProtection="1">
      <alignment horizontal="right"/>
      <protection locked="0"/>
    </xf>
    <xf numFmtId="178" fontId="102" fillId="0" borderId="16" xfId="0" applyNumberFormat="1" applyFont="1" applyBorder="1" applyAlignment="1" applyProtection="1">
      <alignment horizontal="right"/>
      <protection locked="0"/>
    </xf>
    <xf numFmtId="10" fontId="102" fillId="0" borderId="16" xfId="0" applyNumberFormat="1" applyFont="1" applyBorder="1" applyAlignment="1" applyProtection="1">
      <alignment horizontal="right" indent="1"/>
      <protection locked="0"/>
    </xf>
    <xf numFmtId="0" fontId="207" fillId="61" borderId="0" xfId="0" applyFont="1" applyFill="1" applyAlignment="1">
      <alignment horizontal="center" vertical="center" wrapText="1"/>
    </xf>
    <xf numFmtId="4" fontId="102" fillId="0" borderId="17" xfId="0" applyNumberFormat="1" applyFont="1" applyBorder="1" applyAlignment="1">
      <alignment horizontal="right"/>
    </xf>
    <xf numFmtId="173" fontId="93" fillId="0" borderId="0" xfId="0" applyNumberFormat="1" applyFont="1" applyAlignment="1">
      <alignment horizontal="center"/>
    </xf>
    <xf numFmtId="172" fontId="93" fillId="51" borderId="16" xfId="0" applyNumberFormat="1" applyFont="1" applyFill="1" applyBorder="1" applyAlignment="1">
      <alignment horizontal="center"/>
    </xf>
    <xf numFmtId="4" fontId="102" fillId="0" borderId="16" xfId="0" applyNumberFormat="1" applyFont="1" applyBorder="1" applyAlignment="1" applyProtection="1">
      <alignment horizontal="right" indent="1"/>
      <protection locked="0"/>
    </xf>
    <xf numFmtId="172" fontId="102" fillId="0" borderId="16" xfId="0" applyNumberFormat="1" applyFont="1" applyBorder="1" applyAlignment="1" applyProtection="1">
      <alignment horizontal="center"/>
      <protection locked="0"/>
    </xf>
    <xf numFmtId="0" fontId="127" fillId="0" borderId="23" xfId="0" applyFont="1" applyBorder="1" applyAlignment="1">
      <alignment horizontal="center" vertical="center"/>
    </xf>
    <xf numFmtId="0" fontId="93" fillId="0" borderId="107" xfId="0" applyFont="1" applyBorder="1" applyAlignment="1" applyProtection="1">
      <alignment horizontal="justify"/>
      <protection locked="0"/>
    </xf>
    <xf numFmtId="0" fontId="128" fillId="0" borderId="18" xfId="0" applyFont="1" applyBorder="1" applyAlignment="1">
      <alignment horizontal="center" vertical="center"/>
    </xf>
    <xf numFmtId="0" fontId="93" fillId="0" borderId="0" xfId="0" applyFont="1" applyAlignment="1">
      <alignment horizontal="center" vertical="center" wrapText="1"/>
    </xf>
    <xf numFmtId="0" fontId="102" fillId="0" borderId="16" xfId="0" applyFont="1" applyBorder="1" applyAlignment="1" applyProtection="1">
      <alignment horizontal="right" shrinkToFit="1"/>
      <protection locked="0"/>
    </xf>
    <xf numFmtId="0" fontId="102" fillId="0" borderId="19" xfId="0" applyFont="1" applyBorder="1" applyAlignment="1" applyProtection="1">
      <alignment horizontal="right" shrinkToFit="1"/>
      <protection locked="0"/>
    </xf>
    <xf numFmtId="169" fontId="102" fillId="0" borderId="16" xfId="0" applyNumberFormat="1" applyFont="1" applyBorder="1" applyAlignment="1" applyProtection="1">
      <alignment horizontal="center"/>
      <protection locked="0"/>
    </xf>
    <xf numFmtId="0" fontId="128" fillId="0" borderId="23" xfId="0" applyFont="1" applyBorder="1" applyAlignment="1">
      <alignment horizontal="center" vertical="center"/>
    </xf>
    <xf numFmtId="0" fontId="102" fillId="0" borderId="16" xfId="0" applyFont="1" applyBorder="1" applyAlignment="1" applyProtection="1">
      <alignment horizontal="center"/>
      <protection locked="0"/>
    </xf>
    <xf numFmtId="0" fontId="93" fillId="0" borderId="16" xfId="0" applyFont="1" applyBorder="1" applyAlignment="1">
      <alignment horizontal="center"/>
    </xf>
    <xf numFmtId="0" fontId="86" fillId="50" borderId="0" xfId="0" applyFont="1" applyFill="1" applyAlignment="1">
      <alignment horizontal="center" vertical="center"/>
    </xf>
    <xf numFmtId="0" fontId="102" fillId="0" borderId="16" xfId="0" applyFont="1" applyBorder="1" applyAlignment="1" applyProtection="1">
      <alignment horizontal="center" shrinkToFit="1"/>
      <protection locked="0"/>
    </xf>
    <xf numFmtId="14" fontId="102" fillId="0" borderId="16" xfId="0" applyNumberFormat="1" applyFont="1" applyBorder="1" applyAlignment="1" applyProtection="1">
      <alignment horizontal="center" shrinkToFit="1"/>
      <protection locked="0"/>
    </xf>
    <xf numFmtId="0" fontId="102" fillId="0" borderId="16" xfId="0" applyFont="1" applyBorder="1" applyAlignment="1">
      <alignment horizontal="center" shrinkToFit="1"/>
    </xf>
    <xf numFmtId="49" fontId="102" fillId="0" borderId="17" xfId="0" applyNumberFormat="1" applyFont="1" applyBorder="1" applyAlignment="1" applyProtection="1">
      <alignment horizontal="center"/>
      <protection locked="0"/>
    </xf>
    <xf numFmtId="14" fontId="102" fillId="0" borderId="16" xfId="0" applyNumberFormat="1" applyFont="1" applyBorder="1" applyAlignment="1">
      <alignment horizontal="center" shrinkToFit="1"/>
    </xf>
    <xf numFmtId="0" fontId="93" fillId="0" borderId="0" xfId="0" applyFont="1" applyAlignment="1" applyProtection="1">
      <alignment horizontal="right"/>
      <protection locked="0"/>
    </xf>
    <xf numFmtId="0" fontId="102" fillId="0" borderId="16" xfId="0" applyFont="1" applyBorder="1" applyAlignment="1" applyProtection="1">
      <alignment horizontal="left" shrinkToFit="1"/>
      <protection locked="0"/>
    </xf>
    <xf numFmtId="49" fontId="102" fillId="0" borderId="16" xfId="0" applyNumberFormat="1" applyFont="1" applyBorder="1" applyAlignment="1" applyProtection="1">
      <alignment horizontal="justify"/>
      <protection locked="0"/>
    </xf>
    <xf numFmtId="0" fontId="102" fillId="0" borderId="16" xfId="0" applyFont="1" applyBorder="1" applyAlignment="1" applyProtection="1">
      <alignment horizontal="justify"/>
      <protection locked="0"/>
    </xf>
    <xf numFmtId="0" fontId="116" fillId="52" borderId="16" xfId="0" applyFont="1" applyFill="1" applyBorder="1" applyAlignment="1" applyProtection="1">
      <alignment horizontal="center" shrinkToFit="1"/>
      <protection locked="0"/>
    </xf>
    <xf numFmtId="1" fontId="102" fillId="0" borderId="16" xfId="0" applyNumberFormat="1" applyFont="1" applyBorder="1" applyAlignment="1" applyProtection="1">
      <alignment horizontal="center"/>
      <protection locked="0"/>
    </xf>
    <xf numFmtId="49" fontId="102" fillId="0" borderId="16" xfId="0" applyNumberFormat="1" applyFont="1" applyBorder="1" applyAlignment="1" applyProtection="1">
      <alignment horizontal="left"/>
      <protection locked="0"/>
    </xf>
    <xf numFmtId="169" fontId="102" fillId="0" borderId="16" xfId="0" applyNumberFormat="1" applyFont="1" applyBorder="1" applyAlignment="1" applyProtection="1">
      <alignment horizontal="left"/>
      <protection locked="0"/>
    </xf>
    <xf numFmtId="170" fontId="102" fillId="0" borderId="16" xfId="0" applyNumberFormat="1" applyFont="1" applyBorder="1" applyAlignment="1" applyProtection="1">
      <alignment horizontal="center"/>
      <protection locked="0"/>
    </xf>
    <xf numFmtId="14" fontId="102" fillId="0" borderId="16" xfId="0" applyNumberFormat="1" applyFont="1" applyBorder="1" applyAlignment="1">
      <alignment horizontal="center"/>
    </xf>
    <xf numFmtId="49" fontId="102" fillId="0" borderId="16" xfId="0" applyNumberFormat="1" applyFont="1" applyBorder="1" applyAlignment="1" applyProtection="1">
      <alignment horizontal="right"/>
      <protection locked="0"/>
    </xf>
    <xf numFmtId="0" fontId="86" fillId="0" borderId="16" xfId="0" applyFont="1" applyBorder="1" applyAlignment="1" applyProtection="1">
      <alignment horizontal="justify"/>
      <protection locked="0"/>
    </xf>
    <xf numFmtId="49" fontId="102" fillId="0" borderId="16" xfId="0" applyNumberFormat="1" applyFont="1" applyBorder="1" applyAlignment="1" applyProtection="1">
      <alignment horizontal="center"/>
      <protection locked="0"/>
    </xf>
    <xf numFmtId="49" fontId="102" fillId="0" borderId="16" xfId="0" quotePrefix="1" applyNumberFormat="1" applyFont="1" applyBorder="1" applyAlignment="1" applyProtection="1">
      <alignment horizontal="center"/>
      <protection locked="0"/>
    </xf>
    <xf numFmtId="0" fontId="93" fillId="0" borderId="16" xfId="0" applyFont="1" applyBorder="1" applyAlignment="1" applyProtection="1">
      <alignment horizontal="center"/>
      <protection locked="0"/>
    </xf>
    <xf numFmtId="0" fontId="93" fillId="0" borderId="0" xfId="0" applyFont="1" applyAlignment="1">
      <alignment horizontal="left"/>
    </xf>
    <xf numFmtId="0" fontId="93" fillId="50" borderId="0" xfId="0" applyFont="1" applyFill="1" applyAlignment="1">
      <alignment horizontal="center" vertical="center"/>
    </xf>
    <xf numFmtId="0" fontId="102" fillId="0" borderId="0" xfId="0" quotePrefix="1" applyFont="1" applyAlignment="1" applyProtection="1">
      <alignment horizontal="justify" vertical="top" wrapText="1"/>
      <protection locked="0"/>
    </xf>
    <xf numFmtId="0" fontId="102" fillId="0" borderId="0" xfId="0" applyFont="1" applyAlignment="1" applyProtection="1">
      <alignment horizontal="justify" vertical="top"/>
      <protection locked="0"/>
    </xf>
    <xf numFmtId="0" fontId="102" fillId="0" borderId="16" xfId="0" applyFont="1" applyBorder="1" applyAlignment="1" applyProtection="1">
      <alignment horizontal="justify" vertical="top"/>
      <protection locked="0"/>
    </xf>
    <xf numFmtId="0" fontId="128" fillId="0" borderId="20" xfId="0" applyFont="1" applyBorder="1" applyAlignment="1">
      <alignment horizontal="center" vertical="center"/>
    </xf>
    <xf numFmtId="0" fontId="128" fillId="0" borderId="21" xfId="0" applyFont="1" applyBorder="1" applyAlignment="1">
      <alignment horizontal="center" vertical="center"/>
    </xf>
    <xf numFmtId="0" fontId="102" fillId="0" borderId="0" xfId="0" applyFont="1" applyAlignment="1" applyProtection="1">
      <alignment horizontal="justify" vertical="top" wrapText="1"/>
      <protection locked="0"/>
    </xf>
    <xf numFmtId="0" fontId="102" fillId="41" borderId="0" xfId="0" applyFont="1" applyFill="1" applyAlignment="1" applyProtection="1">
      <alignment horizontal="justify" vertical="top"/>
      <protection locked="0"/>
    </xf>
    <xf numFmtId="0" fontId="102" fillId="41" borderId="16" xfId="0" applyFont="1" applyFill="1" applyBorder="1" applyAlignment="1" applyProtection="1">
      <alignment horizontal="justify" vertical="top"/>
      <protection locked="0"/>
    </xf>
    <xf numFmtId="0" fontId="126" fillId="0" borderId="16" xfId="0" applyFont="1" applyBorder="1" applyAlignment="1" applyProtection="1">
      <alignment horizontal="left"/>
      <protection locked="0"/>
    </xf>
    <xf numFmtId="0" fontId="102" fillId="0" borderId="0" xfId="0" applyFont="1" applyAlignment="1" applyProtection="1">
      <alignment horizontal="left"/>
      <protection locked="0"/>
    </xf>
    <xf numFmtId="0" fontId="93" fillId="0" borderId="0" xfId="0" applyFont="1" applyAlignment="1">
      <alignment horizontal="right"/>
    </xf>
    <xf numFmtId="0" fontId="93" fillId="0" borderId="24" xfId="0" applyFont="1" applyBorder="1" applyAlignment="1">
      <alignment horizontal="right"/>
    </xf>
    <xf numFmtId="0" fontId="155" fillId="0" borderId="0" xfId="0" applyFont="1" applyAlignment="1">
      <alignment horizontal="justify" wrapText="1"/>
    </xf>
    <xf numFmtId="0" fontId="93" fillId="0" borderId="16" xfId="0" applyFont="1" applyBorder="1" applyAlignment="1" applyProtection="1">
      <alignment horizontal="left"/>
      <protection locked="0"/>
    </xf>
    <xf numFmtId="170" fontId="102" fillId="0" borderId="16" xfId="0" applyNumberFormat="1" applyFont="1" applyBorder="1" applyAlignment="1">
      <alignment horizontal="center"/>
    </xf>
    <xf numFmtId="1" fontId="102" fillId="0" borderId="16" xfId="0" applyNumberFormat="1" applyFont="1" applyBorder="1" applyAlignment="1">
      <alignment horizontal="center"/>
    </xf>
    <xf numFmtId="0" fontId="102" fillId="0" borderId="16" xfId="0" applyFont="1" applyBorder="1" applyAlignment="1">
      <alignment horizontal="center"/>
    </xf>
    <xf numFmtId="14" fontId="102" fillId="0" borderId="16" xfId="0" applyNumberFormat="1" applyFont="1" applyBorder="1" applyAlignment="1" applyProtection="1">
      <alignment horizontal="center"/>
      <protection locked="0"/>
    </xf>
    <xf numFmtId="9" fontId="116" fillId="48" borderId="16" xfId="0" applyNumberFormat="1" applyFont="1" applyFill="1" applyBorder="1" applyAlignment="1" applyProtection="1">
      <alignment horizontal="center"/>
      <protection locked="0"/>
    </xf>
    <xf numFmtId="4" fontId="93" fillId="52" borderId="16" xfId="0" applyNumberFormat="1" applyFont="1" applyFill="1" applyBorder="1" applyAlignment="1" applyProtection="1">
      <alignment horizontal="right"/>
      <protection locked="0"/>
    </xf>
    <xf numFmtId="191" fontId="93" fillId="52" borderId="16" xfId="0" applyNumberFormat="1" applyFont="1" applyFill="1" applyBorder="1" applyAlignment="1">
      <alignment horizontal="right"/>
    </xf>
    <xf numFmtId="43" fontId="93" fillId="0" borderId="16" xfId="142" applyFont="1" applyBorder="1" applyAlignment="1">
      <alignment horizontal="center"/>
    </xf>
    <xf numFmtId="171" fontId="93" fillId="0" borderId="163" xfId="0" applyNumberFormat="1" applyFont="1" applyBorder="1" applyAlignment="1">
      <alignment horizontal="center"/>
    </xf>
    <xf numFmtId="0" fontId="102" fillId="0" borderId="84" xfId="0" applyFont="1" applyBorder="1" applyAlignment="1" applyProtection="1">
      <alignment horizontal="justify" vertical="center" wrapText="1"/>
      <protection locked="0"/>
    </xf>
    <xf numFmtId="0" fontId="102" fillId="0" borderId="0" xfId="0" applyFont="1" applyAlignment="1" applyProtection="1">
      <alignment horizontal="justify" vertical="center" wrapText="1"/>
      <protection locked="0"/>
    </xf>
    <xf numFmtId="0" fontId="102" fillId="0" borderId="85" xfId="0" applyFont="1" applyBorder="1" applyAlignment="1" applyProtection="1">
      <alignment horizontal="justify" vertical="center" wrapText="1"/>
      <protection locked="0"/>
    </xf>
    <xf numFmtId="4" fontId="102" fillId="0" borderId="16" xfId="0" applyNumberFormat="1" applyFont="1" applyBorder="1" applyAlignment="1">
      <alignment horizontal="center"/>
    </xf>
    <xf numFmtId="0" fontId="102" fillId="0" borderId="86" xfId="0" applyFont="1" applyBorder="1" applyAlignment="1">
      <alignment horizontal="justify" vertical="top" wrapText="1"/>
    </xf>
    <xf numFmtId="0" fontId="102" fillId="0" borderId="87" xfId="0" applyFont="1" applyBorder="1" applyAlignment="1">
      <alignment horizontal="justify" vertical="top" wrapText="1"/>
    </xf>
    <xf numFmtId="0" fontId="102" fillId="0" borderId="88" xfId="0" applyFont="1" applyBorder="1" applyAlignment="1">
      <alignment horizontal="justify" vertical="top" wrapText="1"/>
    </xf>
    <xf numFmtId="0" fontId="102" fillId="0" borderId="84" xfId="0" applyFont="1" applyBorder="1" applyAlignment="1">
      <alignment horizontal="justify" vertical="center"/>
    </xf>
    <xf numFmtId="0" fontId="102" fillId="0" borderId="0" xfId="0" applyFont="1" applyAlignment="1">
      <alignment horizontal="justify" vertical="center"/>
    </xf>
    <xf numFmtId="0" fontId="102" fillId="0" borderId="85" xfId="0" applyFont="1" applyBorder="1" applyAlignment="1">
      <alignment horizontal="justify" vertical="center"/>
    </xf>
    <xf numFmtId="0" fontId="102" fillId="0" borderId="84" xfId="0" applyFont="1" applyBorder="1" applyAlignment="1" applyProtection="1">
      <alignment horizontal="justify" vertical="center"/>
      <protection locked="0"/>
    </xf>
    <xf numFmtId="0" fontId="102" fillId="0" borderId="0" xfId="0" applyFont="1" applyAlignment="1" applyProtection="1">
      <alignment horizontal="justify" vertical="center"/>
      <protection locked="0"/>
    </xf>
    <xf numFmtId="0" fontId="102" fillId="0" borderId="85" xfId="0" applyFont="1" applyBorder="1" applyAlignment="1" applyProtection="1">
      <alignment horizontal="justify" vertical="center"/>
      <protection locked="0"/>
    </xf>
    <xf numFmtId="0" fontId="102" fillId="0" borderId="84" xfId="0" applyFont="1" applyBorder="1" applyAlignment="1" applyProtection="1">
      <alignment horizontal="justify" vertical="top" wrapText="1"/>
      <protection locked="0"/>
    </xf>
    <xf numFmtId="0" fontId="102" fillId="0" borderId="85" xfId="0" applyFont="1" applyBorder="1" applyAlignment="1" applyProtection="1">
      <alignment horizontal="justify" vertical="top" wrapText="1"/>
      <protection locked="0"/>
    </xf>
    <xf numFmtId="173" fontId="93" fillId="0" borderId="163" xfId="0" applyNumberFormat="1" applyFont="1" applyBorder="1" applyAlignment="1">
      <alignment horizontal="center"/>
    </xf>
    <xf numFmtId="174" fontId="93" fillId="0" borderId="0" xfId="0" applyNumberFormat="1" applyFont="1" applyAlignment="1">
      <alignment horizontal="center"/>
    </xf>
    <xf numFmtId="0" fontId="102" fillId="0" borderId="0" xfId="142" applyNumberFormat="1" applyFont="1" applyAlignment="1">
      <alignment horizontal="center"/>
    </xf>
    <xf numFmtId="0" fontId="102" fillId="0" borderId="16" xfId="142" applyNumberFormat="1" applyFont="1" applyBorder="1" applyAlignment="1" applyProtection="1">
      <alignment horizontal="center"/>
      <protection locked="0"/>
    </xf>
    <xf numFmtId="0" fontId="102" fillId="0" borderId="81" xfId="0" applyFont="1" applyBorder="1" applyAlignment="1">
      <alignment horizontal="justify" vertical="top" wrapText="1"/>
    </xf>
    <xf numFmtId="0" fontId="102" fillId="0" borderId="82" xfId="0" applyFont="1" applyBorder="1" applyAlignment="1">
      <alignment horizontal="justify" vertical="top" wrapText="1"/>
    </xf>
    <xf numFmtId="0" fontId="102" fillId="0" borderId="83" xfId="0" applyFont="1" applyBorder="1" applyAlignment="1">
      <alignment horizontal="justify" vertical="top" wrapText="1"/>
    </xf>
    <xf numFmtId="0" fontId="102" fillId="0" borderId="84" xfId="0" applyFont="1" applyBorder="1" applyAlignment="1">
      <alignment horizontal="justify" vertical="top" wrapText="1"/>
    </xf>
    <xf numFmtId="0" fontId="102" fillId="0" borderId="0" xfId="0" applyFont="1" applyAlignment="1">
      <alignment horizontal="justify" vertical="top" wrapText="1"/>
    </xf>
    <xf numFmtId="0" fontId="102" fillId="0" borderId="85" xfId="0" applyFont="1" applyBorder="1" applyAlignment="1">
      <alignment horizontal="justify" vertical="top" wrapText="1"/>
    </xf>
    <xf numFmtId="0" fontId="124" fillId="0" borderId="0" xfId="0" applyFont="1" applyAlignment="1">
      <alignment vertical="top" wrapText="1"/>
    </xf>
    <xf numFmtId="0" fontId="124" fillId="0" borderId="0" xfId="0" applyFont="1" applyAlignment="1">
      <alignment horizontal="left" vertical="top" wrapText="1"/>
    </xf>
    <xf numFmtId="0" fontId="102" fillId="0" borderId="17" xfId="0" applyFont="1" applyBorder="1" applyAlignment="1">
      <alignment horizontal="justify" wrapText="1"/>
    </xf>
    <xf numFmtId="0" fontId="102" fillId="0" borderId="0" xfId="0" applyFont="1" applyAlignment="1">
      <alignment horizontal="left" wrapText="1" indent="3"/>
    </xf>
    <xf numFmtId="0" fontId="102" fillId="0" borderId="16" xfId="0" applyFont="1" applyBorder="1" applyAlignment="1">
      <alignment horizontal="justify" vertical="center" wrapText="1"/>
    </xf>
    <xf numFmtId="43" fontId="93" fillId="0" borderId="0" xfId="142" applyFont="1" applyBorder="1" applyAlignment="1" applyProtection="1">
      <alignment horizontal="center"/>
    </xf>
    <xf numFmtId="0" fontId="102" fillId="0" borderId="81" xfId="0" applyFont="1" applyBorder="1" applyAlignment="1">
      <alignment horizontal="left" vertical="top" wrapText="1"/>
    </xf>
    <xf numFmtId="0" fontId="102" fillId="0" borderId="82" xfId="0" applyFont="1" applyBorder="1" applyAlignment="1">
      <alignment horizontal="left" vertical="top" wrapText="1"/>
    </xf>
    <xf numFmtId="0" fontId="102" fillId="0" borderId="83" xfId="0" applyFont="1" applyBorder="1" applyAlignment="1">
      <alignment horizontal="left" vertical="top" wrapText="1"/>
    </xf>
    <xf numFmtId="0" fontId="102" fillId="0" borderId="84" xfId="0" applyFont="1" applyBorder="1" applyAlignment="1">
      <alignment horizontal="left" vertical="top" wrapText="1"/>
    </xf>
    <xf numFmtId="0" fontId="102" fillId="0" borderId="0" xfId="0" applyFont="1" applyAlignment="1">
      <alignment horizontal="left" vertical="top" wrapText="1"/>
    </xf>
    <xf numFmtId="0" fontId="102" fillId="0" borderId="85" xfId="0" applyFont="1" applyBorder="1" applyAlignment="1">
      <alignment horizontal="left" vertical="top" wrapText="1"/>
    </xf>
    <xf numFmtId="0" fontId="102" fillId="0" borderId="86" xfId="0" applyFont="1" applyBorder="1" applyAlignment="1">
      <alignment horizontal="left" vertical="top" wrapText="1"/>
    </xf>
    <xf numFmtId="0" fontId="102" fillId="0" borderId="87" xfId="0" applyFont="1" applyBorder="1" applyAlignment="1">
      <alignment horizontal="left" vertical="top" wrapText="1"/>
    </xf>
    <xf numFmtId="0" fontId="102" fillId="0" borderId="88" xfId="0" applyFont="1" applyBorder="1" applyAlignment="1">
      <alignment horizontal="left" vertical="top" wrapText="1"/>
    </xf>
    <xf numFmtId="0" fontId="102" fillId="0" borderId="119" xfId="0" applyFont="1" applyBorder="1" applyAlignment="1">
      <alignment horizontal="justify" wrapText="1"/>
    </xf>
    <xf numFmtId="0" fontId="102" fillId="0" borderId="132" xfId="0" applyFont="1" applyBorder="1" applyAlignment="1" applyProtection="1">
      <alignment horizontal="left"/>
      <protection locked="0"/>
    </xf>
    <xf numFmtId="0" fontId="102" fillId="0" borderId="133" xfId="0" applyFont="1" applyBorder="1" applyAlignment="1" applyProtection="1">
      <alignment horizontal="left"/>
      <protection locked="0"/>
    </xf>
    <xf numFmtId="0" fontId="102" fillId="0" borderId="134" xfId="0" applyFont="1" applyBorder="1" applyAlignment="1" applyProtection="1">
      <alignment horizontal="left"/>
      <protection locked="0"/>
    </xf>
    <xf numFmtId="0" fontId="102" fillId="0" borderId="0" xfId="142" applyNumberFormat="1" applyFont="1" applyBorder="1" applyAlignment="1" applyProtection="1">
      <alignment horizontal="center"/>
    </xf>
    <xf numFmtId="0" fontId="149" fillId="59" borderId="0" xfId="0" applyFont="1" applyFill="1" applyAlignment="1">
      <alignment horizontal="left" vertical="center"/>
    </xf>
    <xf numFmtId="0" fontId="146" fillId="59" borderId="0" xfId="0" applyFont="1" applyFill="1" applyAlignment="1">
      <alignment horizontal="center" vertical="center"/>
    </xf>
    <xf numFmtId="0" fontId="134" fillId="41" borderId="16" xfId="0" applyFont="1" applyFill="1" applyBorder="1" applyAlignment="1" applyProtection="1">
      <alignment horizontal="center"/>
      <protection locked="0"/>
    </xf>
    <xf numFmtId="0" fontId="134" fillId="3" borderId="0" xfId="0" applyFont="1" applyFill="1" applyAlignment="1">
      <alignment horizontal="center" vertical="center"/>
    </xf>
    <xf numFmtId="172" fontId="93" fillId="52" borderId="16" xfId="0" applyNumberFormat="1" applyFont="1" applyFill="1" applyBorder="1" applyAlignment="1" applyProtection="1">
      <alignment horizontal="center"/>
      <protection locked="0"/>
    </xf>
    <xf numFmtId="9" fontId="102" fillId="0" borderId="23" xfId="0" applyNumberFormat="1" applyFont="1" applyBorder="1" applyAlignment="1">
      <alignment horizontal="center"/>
    </xf>
    <xf numFmtId="9" fontId="102" fillId="0" borderId="22" xfId="0" applyNumberFormat="1" applyFont="1" applyBorder="1" applyAlignment="1">
      <alignment horizontal="center"/>
    </xf>
    <xf numFmtId="178" fontId="93" fillId="0" borderId="16" xfId="142" applyNumberFormat="1" applyFont="1" applyBorder="1" applyAlignment="1">
      <alignment horizontal="center"/>
    </xf>
    <xf numFmtId="0" fontId="211" fillId="59" borderId="0" xfId="0" applyFont="1" applyFill="1" applyAlignment="1">
      <alignment horizontal="left" vertical="top"/>
    </xf>
    <xf numFmtId="9" fontId="93" fillId="0" borderId="16" xfId="0" applyNumberFormat="1" applyFont="1" applyBorder="1" applyAlignment="1">
      <alignment horizontal="center"/>
    </xf>
    <xf numFmtId="9" fontId="102" fillId="0" borderId="23" xfId="0" applyNumberFormat="1" applyFont="1" applyBorder="1" applyAlignment="1" applyProtection="1">
      <alignment horizontal="center"/>
      <protection locked="0"/>
    </xf>
    <xf numFmtId="9" fontId="102" fillId="0" borderId="22" xfId="0" applyNumberFormat="1" applyFont="1" applyBorder="1" applyAlignment="1" applyProtection="1">
      <alignment horizontal="center"/>
      <protection locked="0"/>
    </xf>
    <xf numFmtId="172" fontId="93" fillId="41" borderId="16" xfId="0" applyNumberFormat="1" applyFont="1" applyFill="1" applyBorder="1" applyAlignment="1">
      <alignment horizontal="center"/>
    </xf>
    <xf numFmtId="44" fontId="93" fillId="52" borderId="16" xfId="154" applyFont="1" applyFill="1" applyBorder="1" applyAlignment="1" applyProtection="1">
      <alignment horizontal="center"/>
      <protection locked="0"/>
    </xf>
    <xf numFmtId="180" fontId="226" fillId="41" borderId="0" xfId="145" applyFont="1" applyFill="1" applyAlignment="1">
      <alignment horizontal="center" vertical="center"/>
    </xf>
    <xf numFmtId="178" fontId="93" fillId="52" borderId="16" xfId="0" applyNumberFormat="1" applyFont="1" applyFill="1" applyBorder="1" applyAlignment="1">
      <alignment horizontal="right"/>
    </xf>
    <xf numFmtId="9" fontId="102" fillId="0" borderId="16" xfId="0" applyNumberFormat="1" applyFont="1" applyBorder="1" applyAlignment="1" applyProtection="1">
      <alignment horizontal="center"/>
      <protection locked="0"/>
    </xf>
    <xf numFmtId="172" fontId="102" fillId="41" borderId="17" xfId="0" applyNumberFormat="1" applyFont="1" applyFill="1" applyBorder="1" applyAlignment="1" applyProtection="1">
      <alignment horizontal="left"/>
      <protection locked="0"/>
    </xf>
    <xf numFmtId="173" fontId="102" fillId="0" borderId="23" xfId="0" applyNumberFormat="1" applyFont="1" applyBorder="1" applyAlignment="1" applyProtection="1">
      <alignment horizontal="center"/>
      <protection locked="0"/>
    </xf>
    <xf numFmtId="173" fontId="102" fillId="0" borderId="22" xfId="0" applyNumberFormat="1" applyFont="1" applyBorder="1" applyAlignment="1" applyProtection="1">
      <alignment horizontal="center"/>
      <protection locked="0"/>
    </xf>
    <xf numFmtId="0" fontId="93" fillId="41" borderId="0" xfId="0" applyFont="1" applyFill="1" applyAlignment="1">
      <alignment horizontal="center"/>
    </xf>
    <xf numFmtId="14" fontId="93" fillId="41" borderId="16" xfId="0" applyNumberFormat="1" applyFont="1" applyFill="1" applyBorder="1" applyAlignment="1">
      <alignment horizontal="center"/>
    </xf>
    <xf numFmtId="0" fontId="102" fillId="0" borderId="0" xfId="0" applyFont="1" applyAlignment="1">
      <alignment horizontal="center"/>
    </xf>
    <xf numFmtId="0" fontId="102" fillId="0" borderId="16" xfId="0" applyFont="1" applyBorder="1" applyAlignment="1" applyProtection="1">
      <alignment horizontal="justify" vertical="top" wrapText="1"/>
      <protection locked="0"/>
    </xf>
    <xf numFmtId="180" fontId="223" fillId="41" borderId="0" xfId="145" applyFont="1" applyFill="1" applyAlignment="1">
      <alignment horizontal="center" vertical="center"/>
    </xf>
    <xf numFmtId="0" fontId="93" fillId="0" borderId="0" xfId="0" applyFont="1" applyAlignment="1">
      <alignment horizontal="left" wrapText="1"/>
    </xf>
    <xf numFmtId="180" fontId="224" fillId="41" borderId="0" xfId="145" applyFont="1" applyFill="1" applyAlignment="1">
      <alignment horizontal="center" vertical="center"/>
    </xf>
    <xf numFmtId="0" fontId="119" fillId="41" borderId="0" xfId="0" applyFont="1" applyFill="1" applyAlignment="1">
      <alignment horizontal="justify" vertical="center" wrapText="1"/>
    </xf>
    <xf numFmtId="0" fontId="93" fillId="0" borderId="97" xfId="0" applyFont="1" applyBorder="1" applyAlignment="1">
      <alignment horizontal="center"/>
    </xf>
    <xf numFmtId="0" fontId="93" fillId="49" borderId="0" xfId="0" applyFont="1" applyFill="1" applyAlignment="1">
      <alignment horizontal="center" vertical="center"/>
    </xf>
    <xf numFmtId="0" fontId="93" fillId="0" borderId="16" xfId="0" applyFont="1" applyBorder="1" applyAlignment="1" applyProtection="1">
      <alignment horizontal="justify"/>
      <protection locked="0"/>
    </xf>
    <xf numFmtId="14" fontId="93" fillId="0" borderId="16" xfId="0" applyNumberFormat="1" applyFont="1" applyBorder="1" applyAlignment="1">
      <alignment horizontal="center"/>
    </xf>
    <xf numFmtId="0" fontId="102" fillId="0" borderId="0" xfId="0" applyFont="1" applyAlignment="1">
      <alignment horizontal="justify" wrapText="1"/>
    </xf>
    <xf numFmtId="0" fontId="106" fillId="0" borderId="0" xfId="0" applyFont="1" applyAlignment="1">
      <alignment horizontal="left"/>
    </xf>
    <xf numFmtId="0" fontId="93" fillId="51" borderId="16" xfId="0" applyFont="1" applyFill="1" applyBorder="1" applyAlignment="1" applyProtection="1">
      <alignment horizontal="center"/>
      <protection locked="0"/>
    </xf>
    <xf numFmtId="0" fontId="93" fillId="51" borderId="0" xfId="0" applyFont="1" applyFill="1" applyAlignment="1">
      <alignment horizontal="center" vertical="center"/>
    </xf>
    <xf numFmtId="0" fontId="102" fillId="0" borderId="84" xfId="0" applyFont="1" applyBorder="1" applyAlignment="1" applyProtection="1">
      <alignment horizontal="justify" vertical="top"/>
      <protection locked="0"/>
    </xf>
    <xf numFmtId="0" fontId="102" fillId="0" borderId="85" xfId="0" applyFont="1" applyBorder="1" applyAlignment="1" applyProtection="1">
      <alignment horizontal="justify" vertical="top"/>
      <protection locked="0"/>
    </xf>
    <xf numFmtId="0" fontId="100" fillId="0" borderId="86" xfId="0" applyFont="1" applyBorder="1" applyAlignment="1">
      <alignment horizontal="justify" vertical="center"/>
    </xf>
    <xf numFmtId="0" fontId="100" fillId="0" borderId="87" xfId="0" applyFont="1" applyBorder="1" applyAlignment="1">
      <alignment horizontal="justify" vertical="center"/>
    </xf>
    <xf numFmtId="0" fontId="100" fillId="0" borderId="88" xfId="0" applyFont="1" applyBorder="1" applyAlignment="1">
      <alignment horizontal="justify" vertical="center"/>
    </xf>
    <xf numFmtId="180" fontId="208" fillId="41" borderId="0" xfId="145" applyFont="1" applyFill="1" applyAlignment="1">
      <alignment horizontal="center" vertical="center"/>
    </xf>
    <xf numFmtId="0" fontId="150" fillId="71" borderId="0" xfId="0" applyFont="1" applyFill="1" applyAlignment="1">
      <alignment horizontal="center" vertical="center" wrapText="1"/>
    </xf>
    <xf numFmtId="0" fontId="150" fillId="71" borderId="136" xfId="0" applyFont="1" applyFill="1" applyBorder="1" applyAlignment="1">
      <alignment horizontal="center" vertical="center" wrapText="1"/>
    </xf>
    <xf numFmtId="0" fontId="93" fillId="52" borderId="29" xfId="0" applyFont="1" applyFill="1" applyBorder="1" applyAlignment="1" applyProtection="1">
      <alignment wrapText="1"/>
      <protection locked="0"/>
    </xf>
    <xf numFmtId="0" fontId="209" fillId="0" borderId="0" xfId="0" applyFont="1" applyAlignment="1">
      <alignment horizontal="left" vertical="center"/>
    </xf>
    <xf numFmtId="0" fontId="89" fillId="0" borderId="139" xfId="0" applyFont="1" applyBorder="1" applyAlignment="1">
      <alignment horizontal="center" vertical="center" wrapText="1"/>
    </xf>
    <xf numFmtId="0" fontId="89" fillId="0" borderId="140" xfId="0" applyFont="1" applyBorder="1" applyAlignment="1">
      <alignment horizontal="center" vertical="center" wrapText="1"/>
    </xf>
    <xf numFmtId="0" fontId="89" fillId="0" borderId="141" xfId="0" applyFont="1" applyBorder="1" applyAlignment="1">
      <alignment horizontal="center" vertical="center" wrapText="1"/>
    </xf>
    <xf numFmtId="0" fontId="89" fillId="0" borderId="142" xfId="0" applyFont="1" applyBorder="1" applyAlignment="1">
      <alignment horizontal="center" vertical="center" wrapText="1"/>
    </xf>
    <xf numFmtId="0" fontId="89" fillId="0" borderId="0" xfId="0" applyFont="1" applyAlignment="1">
      <alignment horizontal="center" vertical="center" wrapText="1"/>
    </xf>
    <xf numFmtId="0" fontId="89" fillId="0" borderId="143" xfId="0" applyFont="1" applyBorder="1" applyAlignment="1">
      <alignment horizontal="center" vertical="center" wrapText="1"/>
    </xf>
    <xf numFmtId="0" fontId="89" fillId="0" borderId="144" xfId="0" applyFont="1" applyBorder="1" applyAlignment="1">
      <alignment horizontal="center" vertical="center" wrapText="1"/>
    </xf>
    <xf numFmtId="0" fontId="89" fillId="0" borderId="145" xfId="0" applyFont="1" applyBorder="1" applyAlignment="1">
      <alignment horizontal="center" vertical="center" wrapText="1"/>
    </xf>
    <xf numFmtId="0" fontId="89" fillId="0" borderId="146" xfId="0" applyFont="1" applyBorder="1" applyAlignment="1">
      <alignment horizontal="center" vertical="center" wrapText="1"/>
    </xf>
    <xf numFmtId="3" fontId="102" fillId="0" borderId="16" xfId="0" applyNumberFormat="1" applyFont="1" applyBorder="1" applyAlignment="1" applyProtection="1">
      <alignment horizontal="right"/>
      <protection locked="0"/>
    </xf>
    <xf numFmtId="10" fontId="102" fillId="0" borderId="17" xfId="144" applyNumberFormat="1" applyFont="1" applyBorder="1" applyAlignment="1" applyProtection="1">
      <alignment horizontal="right"/>
      <protection locked="0"/>
    </xf>
    <xf numFmtId="10" fontId="102" fillId="0" borderId="16" xfId="144" applyNumberFormat="1" applyFont="1" applyBorder="1" applyAlignment="1" applyProtection="1">
      <alignment horizontal="right"/>
      <protection locked="0"/>
    </xf>
    <xf numFmtId="0" fontId="144" fillId="0" borderId="0" xfId="0" applyFont="1" applyAlignment="1">
      <alignment horizontal="justify" vertical="top" wrapText="1"/>
    </xf>
    <xf numFmtId="0" fontId="144" fillId="0" borderId="16" xfId="0" applyFont="1" applyBorder="1" applyAlignment="1">
      <alignment horizontal="justify" vertical="top" wrapText="1"/>
    </xf>
    <xf numFmtId="4" fontId="93" fillId="52" borderId="16" xfId="0" applyNumberFormat="1" applyFont="1" applyFill="1" applyBorder="1" applyAlignment="1">
      <alignment horizontal="right"/>
    </xf>
    <xf numFmtId="193" fontId="93" fillId="41" borderId="16" xfId="142" applyNumberFormat="1" applyFont="1" applyFill="1" applyBorder="1" applyAlignment="1" applyProtection="1">
      <alignment horizontal="center"/>
    </xf>
    <xf numFmtId="10" fontId="93" fillId="41" borderId="16" xfId="144" applyNumberFormat="1" applyFont="1" applyFill="1" applyBorder="1" applyAlignment="1" applyProtection="1">
      <alignment horizontal="right"/>
    </xf>
    <xf numFmtId="14" fontId="93" fillId="41" borderId="107" xfId="0" applyNumberFormat="1" applyFont="1" applyFill="1" applyBorder="1" applyAlignment="1" applyProtection="1">
      <alignment horizontal="right"/>
      <protection locked="0"/>
    </xf>
    <xf numFmtId="193" fontId="93" fillId="41" borderId="107" xfId="142" applyNumberFormat="1" applyFont="1" applyFill="1" applyBorder="1" applyAlignment="1" applyProtection="1">
      <alignment horizontal="right"/>
    </xf>
    <xf numFmtId="193" fontId="93" fillId="41" borderId="107" xfId="142" applyNumberFormat="1" applyFont="1" applyFill="1" applyBorder="1" applyAlignment="1" applyProtection="1">
      <alignment horizontal="right"/>
      <protection locked="0"/>
    </xf>
    <xf numFmtId="14" fontId="93" fillId="41" borderId="107" xfId="0" applyNumberFormat="1" applyFont="1" applyFill="1" applyBorder="1" applyAlignment="1">
      <alignment horizontal="right"/>
    </xf>
    <xf numFmtId="194" fontId="93" fillId="41" borderId="107" xfId="0" applyNumberFormat="1" applyFont="1" applyFill="1" applyBorder="1" applyAlignment="1">
      <alignment horizontal="right"/>
    </xf>
    <xf numFmtId="189" fontId="102" fillId="0" borderId="16" xfId="144" applyNumberFormat="1" applyFont="1" applyBorder="1" applyAlignment="1" applyProtection="1">
      <alignment horizontal="right"/>
      <protection locked="0"/>
    </xf>
    <xf numFmtId="172" fontId="102" fillId="0" borderId="17" xfId="0" applyNumberFormat="1" applyFont="1" applyBorder="1" applyAlignment="1">
      <alignment horizontal="center"/>
    </xf>
    <xf numFmtId="0" fontId="102" fillId="0" borderId="167" xfId="0" applyFont="1" applyBorder="1" applyAlignment="1" applyProtection="1">
      <alignment horizontal="center"/>
      <protection locked="0"/>
    </xf>
    <xf numFmtId="0" fontId="86" fillId="78" borderId="0" xfId="0" applyFont="1" applyFill="1" applyAlignment="1">
      <alignment horizontal="center" vertical="center"/>
    </xf>
    <xf numFmtId="0" fontId="85" fillId="0" borderId="167" xfId="0" applyFont="1" applyBorder="1" applyAlignment="1" applyProtection="1">
      <alignment horizontal="center"/>
      <protection locked="0"/>
    </xf>
    <xf numFmtId="0" fontId="111" fillId="78" borderId="0" xfId="0" applyFont="1" applyFill="1" applyAlignment="1">
      <alignment horizontal="center" vertical="center"/>
    </xf>
    <xf numFmtId="180" fontId="285" fillId="41" borderId="0" xfId="145" applyFont="1" applyFill="1" applyAlignment="1">
      <alignment horizontal="center" vertical="center"/>
    </xf>
    <xf numFmtId="180" fontId="284" fillId="41" borderId="0" xfId="145" applyFont="1" applyFill="1" applyAlignment="1">
      <alignment horizontal="center" vertical="center"/>
    </xf>
    <xf numFmtId="180" fontId="274" fillId="41" borderId="0" xfId="145" applyFont="1" applyFill="1" applyAlignment="1">
      <alignment horizontal="center" vertical="center" wrapText="1"/>
    </xf>
    <xf numFmtId="0" fontId="86" fillId="0" borderId="0" xfId="0" applyFont="1" applyAlignment="1">
      <alignment horizontal="left"/>
    </xf>
    <xf numFmtId="0" fontId="85" fillId="0" borderId="0" xfId="0" applyFont="1" applyAlignment="1">
      <alignment horizontal="left"/>
    </xf>
    <xf numFmtId="0" fontId="85" fillId="0" borderId="0" xfId="0" applyFont="1" applyAlignment="1" applyProtection="1">
      <alignment horizontal="justify" vertical="top"/>
      <protection locked="0"/>
    </xf>
    <xf numFmtId="0" fontId="85" fillId="0" borderId="16" xfId="0" applyFont="1" applyBorder="1" applyAlignment="1" applyProtection="1">
      <alignment horizontal="justify" vertical="top"/>
      <protection locked="0"/>
    </xf>
    <xf numFmtId="0" fontId="102" fillId="0" borderId="176" xfId="0" applyFont="1" applyBorder="1" applyAlignment="1" applyProtection="1">
      <alignment horizontal="justify" vertical="top" wrapText="1"/>
      <protection locked="0"/>
    </xf>
    <xf numFmtId="0" fontId="102" fillId="0" borderId="169" xfId="0" applyFont="1" applyBorder="1" applyAlignment="1" applyProtection="1">
      <alignment horizontal="justify"/>
      <protection locked="0"/>
    </xf>
    <xf numFmtId="0" fontId="102" fillId="0" borderId="175" xfId="0" applyFont="1" applyBorder="1" applyAlignment="1" applyProtection="1">
      <alignment horizontal="justify"/>
      <protection locked="0"/>
    </xf>
    <xf numFmtId="0" fontId="102" fillId="0" borderId="174" xfId="0" applyFont="1" applyBorder="1" applyAlignment="1" applyProtection="1">
      <alignment horizontal="justify"/>
      <protection locked="0"/>
    </xf>
    <xf numFmtId="0" fontId="102" fillId="0" borderId="0" xfId="0" applyFont="1" applyAlignment="1" applyProtection="1">
      <alignment horizontal="justify"/>
      <protection locked="0"/>
    </xf>
    <xf numFmtId="0" fontId="102" fillId="0" borderId="173" xfId="0" applyFont="1" applyBorder="1" applyAlignment="1" applyProtection="1">
      <alignment horizontal="justify"/>
      <protection locked="0"/>
    </xf>
    <xf numFmtId="0" fontId="102" fillId="0" borderId="172" xfId="0" applyFont="1" applyBorder="1" applyAlignment="1" applyProtection="1">
      <alignment horizontal="justify"/>
      <protection locked="0"/>
    </xf>
    <xf numFmtId="0" fontId="102" fillId="0" borderId="170" xfId="0" applyFont="1" applyBorder="1" applyAlignment="1" applyProtection="1">
      <alignment horizontal="justify"/>
      <protection locked="0"/>
    </xf>
    <xf numFmtId="0" fontId="102" fillId="0" borderId="171" xfId="0" applyFont="1" applyBorder="1" applyAlignment="1" applyProtection="1">
      <alignment horizontal="justify"/>
      <protection locked="0"/>
    </xf>
    <xf numFmtId="0" fontId="85" fillId="0" borderId="81" xfId="0" applyFont="1" applyBorder="1" applyAlignment="1">
      <alignment horizontal="left" vertical="top"/>
    </xf>
    <xf numFmtId="0" fontId="85" fillId="0" borderId="82" xfId="0" applyFont="1" applyBorder="1" applyAlignment="1">
      <alignment horizontal="left" vertical="top"/>
    </xf>
    <xf numFmtId="0" fontId="85" fillId="0" borderId="83" xfId="0" applyFont="1" applyBorder="1" applyAlignment="1">
      <alignment horizontal="left" vertical="top"/>
    </xf>
    <xf numFmtId="0" fontId="85" fillId="0" borderId="84" xfId="0" applyFont="1" applyBorder="1" applyAlignment="1">
      <alignment horizontal="left" vertical="top"/>
    </xf>
    <xf numFmtId="0" fontId="85" fillId="0" borderId="0" xfId="0" applyFont="1" applyAlignment="1">
      <alignment horizontal="left" vertical="top"/>
    </xf>
    <xf numFmtId="0" fontId="85" fillId="0" borderId="85" xfId="0" applyFont="1" applyBorder="1" applyAlignment="1">
      <alignment horizontal="left" vertical="top"/>
    </xf>
    <xf numFmtId="0" fontId="85" fillId="0" borderId="86" xfId="0" applyFont="1" applyBorder="1" applyAlignment="1">
      <alignment horizontal="left" vertical="top"/>
    </xf>
    <xf numFmtId="0" fontId="85" fillId="0" borderId="87" xfId="0" applyFont="1" applyBorder="1" applyAlignment="1">
      <alignment horizontal="left" vertical="top"/>
    </xf>
    <xf numFmtId="0" fontId="85" fillId="0" borderId="88" xfId="0" applyFont="1" applyBorder="1" applyAlignment="1">
      <alignment horizontal="left" vertical="top"/>
    </xf>
    <xf numFmtId="0" fontId="94" fillId="0" borderId="16" xfId="0" applyFont="1" applyBorder="1" applyAlignment="1" applyProtection="1">
      <alignment horizontal="left"/>
      <protection locked="0"/>
    </xf>
    <xf numFmtId="0" fontId="86" fillId="59" borderId="0" xfId="0" applyFont="1" applyFill="1" applyAlignment="1">
      <alignment horizontal="left" wrapText="1"/>
    </xf>
    <xf numFmtId="0" fontId="86" fillId="0" borderId="16" xfId="0" applyFont="1" applyBorder="1" applyAlignment="1" applyProtection="1">
      <alignment horizontal="left"/>
      <protection locked="0"/>
    </xf>
    <xf numFmtId="173" fontId="86" fillId="0" borderId="16" xfId="0" applyNumberFormat="1" applyFont="1" applyBorder="1" applyAlignment="1">
      <alignment horizontal="center"/>
    </xf>
    <xf numFmtId="171" fontId="86" fillId="0" borderId="16" xfId="0" applyNumberFormat="1" applyFont="1" applyBorder="1" applyAlignment="1">
      <alignment horizontal="center"/>
    </xf>
    <xf numFmtId="0" fontId="111" fillId="0" borderId="16" xfId="0" applyFont="1" applyBorder="1" applyAlignment="1" applyProtection="1">
      <alignment horizontal="center"/>
      <protection locked="0"/>
    </xf>
    <xf numFmtId="172" fontId="86" fillId="52" borderId="16" xfId="0" applyNumberFormat="1" applyFont="1" applyFill="1" applyBorder="1" applyAlignment="1" applyProtection="1">
      <alignment horizontal="center"/>
      <protection locked="0"/>
    </xf>
    <xf numFmtId="172" fontId="86" fillId="51" borderId="16" xfId="0" applyNumberFormat="1" applyFont="1" applyFill="1" applyBorder="1" applyAlignment="1">
      <alignment horizontal="center"/>
    </xf>
    <xf numFmtId="9" fontId="86" fillId="0" borderId="16" xfId="0" applyNumberFormat="1" applyFont="1" applyBorder="1" applyAlignment="1">
      <alignment horizontal="center"/>
    </xf>
    <xf numFmtId="0" fontId="86" fillId="0" borderId="0" xfId="0" applyFont="1" applyAlignment="1">
      <alignment horizontal="center"/>
    </xf>
    <xf numFmtId="0" fontId="86" fillId="0" borderId="0" xfId="0" applyFont="1" applyAlignment="1" applyProtection="1">
      <alignment horizontal="center"/>
      <protection locked="0"/>
    </xf>
    <xf numFmtId="14" fontId="86" fillId="0" borderId="16" xfId="0" applyNumberFormat="1" applyFont="1" applyBorder="1" applyAlignment="1">
      <alignment horizontal="center"/>
    </xf>
    <xf numFmtId="0" fontId="86" fillId="0" borderId="97" xfId="0" applyFont="1" applyBorder="1" applyAlignment="1">
      <alignment horizontal="center"/>
    </xf>
    <xf numFmtId="0" fontId="86" fillId="51" borderId="16" xfId="0" applyFont="1" applyFill="1" applyBorder="1" applyAlignment="1" applyProtection="1">
      <alignment horizontal="center"/>
      <protection locked="0"/>
    </xf>
    <xf numFmtId="0" fontId="86" fillId="52" borderId="16" xfId="0" applyFont="1" applyFill="1" applyBorder="1" applyAlignment="1" applyProtection="1">
      <alignment horizontal="center"/>
      <protection locked="0"/>
    </xf>
    <xf numFmtId="0" fontId="277" fillId="0" borderId="0" xfId="0" applyFont="1" applyAlignment="1">
      <alignment horizontal="justify" wrapText="1"/>
    </xf>
    <xf numFmtId="0" fontId="109" fillId="0" borderId="16" xfId="0" applyFont="1" applyBorder="1" applyAlignment="1" applyProtection="1">
      <alignment horizontal="left"/>
      <protection locked="0"/>
    </xf>
    <xf numFmtId="0" fontId="258" fillId="0" borderId="0" xfId="0" applyFont="1" applyAlignment="1">
      <alignment horizontal="justify" wrapText="1"/>
    </xf>
    <xf numFmtId="0" fontId="85" fillId="0" borderId="16" xfId="0" applyFont="1" applyBorder="1" applyAlignment="1">
      <alignment horizontal="left"/>
    </xf>
    <xf numFmtId="0" fontId="85" fillId="0" borderId="17" xfId="0" applyFont="1" applyBorder="1" applyAlignment="1" applyProtection="1">
      <alignment horizontal="left"/>
      <protection locked="0"/>
    </xf>
    <xf numFmtId="172" fontId="117" fillId="72" borderId="16" xfId="0" applyNumberFormat="1" applyFont="1" applyFill="1" applyBorder="1" applyAlignment="1">
      <alignment horizontal="center"/>
    </xf>
    <xf numFmtId="4" fontId="86" fillId="52" borderId="16" xfId="0" applyNumberFormat="1" applyFont="1" applyFill="1" applyBorder="1" applyAlignment="1" applyProtection="1">
      <alignment horizontal="right"/>
      <protection locked="0"/>
    </xf>
    <xf numFmtId="178" fontId="86" fillId="52" borderId="16" xfId="0" applyNumberFormat="1" applyFont="1" applyFill="1" applyBorder="1" applyAlignment="1">
      <alignment horizontal="right"/>
    </xf>
    <xf numFmtId="0" fontId="258" fillId="0" borderId="0" xfId="0" applyFont="1" applyAlignment="1">
      <alignment horizontal="justify" vertical="center" wrapText="1"/>
    </xf>
    <xf numFmtId="0" fontId="112" fillId="0" borderId="0" xfId="0" applyFont="1" applyAlignment="1">
      <alignment horizontal="justify" vertical="top" wrapText="1"/>
    </xf>
    <xf numFmtId="0" fontId="260" fillId="0" borderId="0" xfId="0" applyFont="1" applyAlignment="1">
      <alignment horizontal="justify"/>
    </xf>
    <xf numFmtId="0" fontId="260" fillId="0" borderId="0" xfId="0" applyFont="1" applyAlignment="1">
      <alignment horizontal="left" vertical="center" wrapText="1"/>
    </xf>
    <xf numFmtId="0" fontId="144" fillId="0" borderId="0" xfId="0" applyFont="1" applyAlignment="1">
      <alignment horizontal="justify" vertical="center" wrapText="1"/>
    </xf>
    <xf numFmtId="0" fontId="260" fillId="0" borderId="0" xfId="0" applyFont="1" applyAlignment="1">
      <alignment horizontal="center" vertical="center" wrapText="1"/>
    </xf>
    <xf numFmtId="179" fontId="85" fillId="0" borderId="16" xfId="0" applyNumberFormat="1" applyFont="1" applyBorder="1" applyAlignment="1" applyProtection="1">
      <alignment horizontal="center"/>
      <protection locked="0"/>
    </xf>
    <xf numFmtId="183" fontId="85" fillId="0" borderId="16" xfId="0" applyNumberFormat="1" applyFont="1" applyBorder="1" applyAlignment="1" applyProtection="1">
      <alignment horizontal="right"/>
      <protection locked="0"/>
    </xf>
    <xf numFmtId="173" fontId="85" fillId="0" borderId="16" xfId="0" applyNumberFormat="1" applyFont="1" applyBorder="1" applyAlignment="1" applyProtection="1">
      <alignment horizontal="center"/>
      <protection locked="0"/>
    </xf>
    <xf numFmtId="172" fontId="85" fillId="0" borderId="16" xfId="0" applyNumberFormat="1" applyFont="1" applyBorder="1" applyAlignment="1">
      <alignment horizontal="center"/>
    </xf>
    <xf numFmtId="0" fontId="85" fillId="0" borderId="16" xfId="0" applyFont="1" applyBorder="1" applyAlignment="1" applyProtection="1">
      <alignment horizontal="left"/>
      <protection locked="0"/>
    </xf>
    <xf numFmtId="0" fontId="98" fillId="0" borderId="0" xfId="0" applyFont="1" applyAlignment="1">
      <alignment horizontal="left"/>
    </xf>
    <xf numFmtId="178" fontId="85" fillId="48" borderId="16" xfId="0" applyNumberFormat="1" applyFont="1" applyFill="1" applyBorder="1" applyAlignment="1" applyProtection="1">
      <alignment horizontal="right"/>
      <protection locked="0"/>
    </xf>
    <xf numFmtId="172" fontId="85" fillId="0" borderId="16" xfId="0" applyNumberFormat="1" applyFont="1" applyBorder="1" applyAlignment="1" applyProtection="1">
      <alignment horizontal="right"/>
      <protection locked="0"/>
    </xf>
    <xf numFmtId="14" fontId="85" fillId="48" borderId="16" xfId="0" applyNumberFormat="1" applyFont="1" applyFill="1" applyBorder="1" applyAlignment="1" applyProtection="1">
      <alignment horizontal="center"/>
      <protection locked="0"/>
    </xf>
    <xf numFmtId="173" fontId="85" fillId="0" borderId="16" xfId="0" applyNumberFormat="1" applyFont="1" applyBorder="1" applyAlignment="1" applyProtection="1">
      <alignment horizontal="right" indent="1"/>
      <protection locked="0"/>
    </xf>
    <xf numFmtId="172" fontId="86" fillId="0" borderId="16" xfId="0" applyNumberFormat="1" applyFont="1" applyBorder="1" applyAlignment="1">
      <alignment horizontal="center"/>
    </xf>
    <xf numFmtId="172" fontId="86" fillId="52" borderId="16" xfId="0" applyNumberFormat="1" applyFont="1" applyFill="1" applyBorder="1" applyAlignment="1">
      <alignment horizontal="center"/>
    </xf>
    <xf numFmtId="9" fontId="85" fillId="0" borderId="16" xfId="0" applyNumberFormat="1" applyFont="1" applyBorder="1" applyAlignment="1" applyProtection="1">
      <alignment horizontal="center"/>
      <protection locked="0"/>
    </xf>
    <xf numFmtId="4" fontId="85" fillId="0" borderId="16" xfId="0" applyNumberFormat="1" applyFont="1" applyBorder="1" applyAlignment="1">
      <alignment horizontal="right"/>
    </xf>
    <xf numFmtId="178" fontId="85" fillId="0" borderId="16" xfId="0" applyNumberFormat="1" applyFont="1" applyBorder="1" applyAlignment="1" applyProtection="1">
      <alignment horizontal="right"/>
      <protection locked="0"/>
    </xf>
    <xf numFmtId="172" fontId="85" fillId="0" borderId="16" xfId="0" applyNumberFormat="1" applyFont="1" applyBorder="1" applyAlignment="1" applyProtection="1">
      <alignment horizontal="center"/>
      <protection locked="0"/>
    </xf>
    <xf numFmtId="172" fontId="85" fillId="41" borderId="17" xfId="0" applyNumberFormat="1" applyFont="1" applyFill="1" applyBorder="1" applyAlignment="1" applyProtection="1">
      <alignment horizontal="left"/>
      <protection locked="0"/>
    </xf>
    <xf numFmtId="4" fontId="85" fillId="0" borderId="17" xfId="0" applyNumberFormat="1" applyFont="1" applyBorder="1" applyAlignment="1">
      <alignment horizontal="right"/>
    </xf>
    <xf numFmtId="173" fontId="86" fillId="0" borderId="0" xfId="0" applyNumberFormat="1" applyFont="1" applyAlignment="1">
      <alignment horizontal="center"/>
    </xf>
    <xf numFmtId="4" fontId="85" fillId="0" borderId="16" xfId="0" applyNumberFormat="1" applyFont="1" applyBorder="1" applyAlignment="1" applyProtection="1">
      <alignment horizontal="center"/>
      <protection locked="0"/>
    </xf>
    <xf numFmtId="172" fontId="86" fillId="0" borderId="16" xfId="0" applyNumberFormat="1" applyFont="1" applyBorder="1" applyAlignment="1" applyProtection="1">
      <alignment horizontal="center"/>
      <protection locked="0"/>
    </xf>
    <xf numFmtId="4" fontId="85" fillId="0" borderId="0" xfId="0" applyNumberFormat="1" applyFont="1" applyAlignment="1">
      <alignment horizontal="right"/>
    </xf>
    <xf numFmtId="178" fontId="85" fillId="0" borderId="0" xfId="0" applyNumberFormat="1" applyFont="1" applyAlignment="1" applyProtection="1">
      <alignment horizontal="right"/>
      <protection locked="0"/>
    </xf>
    <xf numFmtId="172" fontId="85" fillId="0" borderId="0" xfId="0" applyNumberFormat="1" applyFont="1" applyAlignment="1">
      <alignment horizontal="center"/>
    </xf>
    <xf numFmtId="4" fontId="86" fillId="78" borderId="16" xfId="0" applyNumberFormat="1" applyFont="1" applyFill="1" applyBorder="1" applyAlignment="1" applyProtection="1">
      <alignment horizontal="right"/>
      <protection locked="0"/>
    </xf>
    <xf numFmtId="178" fontId="86" fillId="78" borderId="16" xfId="0" applyNumberFormat="1" applyFont="1" applyFill="1" applyBorder="1" applyAlignment="1">
      <alignment horizontal="right"/>
    </xf>
    <xf numFmtId="172" fontId="86" fillId="72" borderId="16" xfId="0" applyNumberFormat="1" applyFont="1" applyFill="1" applyBorder="1" applyAlignment="1">
      <alignment horizontal="center"/>
    </xf>
    <xf numFmtId="0" fontId="244" fillId="0" borderId="16" xfId="0" applyFont="1" applyBorder="1" applyAlignment="1" applyProtection="1">
      <alignment horizontal="left"/>
      <protection locked="0"/>
    </xf>
    <xf numFmtId="0" fontId="244" fillId="0" borderId="17" xfId="0" applyFont="1" applyBorder="1" applyAlignment="1" applyProtection="1">
      <alignment horizontal="left"/>
      <protection locked="0"/>
    </xf>
    <xf numFmtId="0" fontId="249" fillId="0" borderId="0" xfId="0" applyFont="1" applyAlignment="1">
      <alignment horizontal="left" wrapText="1"/>
    </xf>
    <xf numFmtId="0" fontId="94" fillId="0" borderId="0" xfId="0" applyFont="1" applyAlignment="1">
      <alignment horizontal="center"/>
    </xf>
    <xf numFmtId="0" fontId="105" fillId="71" borderId="29" xfId="0" applyFont="1" applyFill="1" applyBorder="1" applyAlignment="1" applyProtection="1">
      <alignment horizontal="center" vertical="center" wrapText="1"/>
      <protection locked="0"/>
    </xf>
    <xf numFmtId="0" fontId="105" fillId="71" borderId="0" xfId="0" applyFont="1" applyFill="1" applyAlignment="1" applyProtection="1">
      <alignment horizontal="center" vertical="center" wrapText="1"/>
      <protection locked="0"/>
    </xf>
    <xf numFmtId="3" fontId="109" fillId="0" borderId="0" xfId="0" applyNumberFormat="1" applyFont="1" applyAlignment="1" applyProtection="1">
      <alignment horizontal="right"/>
      <protection locked="0"/>
    </xf>
    <xf numFmtId="0" fontId="117" fillId="0" borderId="0" xfId="0" applyFont="1" applyAlignment="1">
      <alignment horizontal="center"/>
    </xf>
    <xf numFmtId="10" fontId="93" fillId="52" borderId="16" xfId="0" applyNumberFormat="1" applyFont="1" applyFill="1" applyBorder="1" applyAlignment="1">
      <alignment horizontal="right"/>
    </xf>
    <xf numFmtId="5" fontId="93" fillId="52" borderId="16" xfId="0" applyNumberFormat="1" applyFont="1" applyFill="1" applyBorder="1" applyAlignment="1">
      <alignment horizontal="right"/>
    </xf>
    <xf numFmtId="0" fontId="249" fillId="0" borderId="0" xfId="0" applyFont="1" applyAlignment="1">
      <alignment horizontal="justify" wrapText="1"/>
    </xf>
    <xf numFmtId="5" fontId="93" fillId="52" borderId="16" xfId="0" applyNumberFormat="1" applyFont="1" applyFill="1" applyBorder="1" applyAlignment="1" applyProtection="1">
      <alignment horizontal="right"/>
      <protection locked="0"/>
    </xf>
    <xf numFmtId="0" fontId="109" fillId="0" borderId="18" xfId="0" applyFont="1" applyBorder="1" applyAlignment="1">
      <alignment horizontal="center" vertical="center"/>
    </xf>
    <xf numFmtId="0" fontId="109" fillId="0" borderId="23" xfId="0" applyFont="1" applyBorder="1" applyAlignment="1">
      <alignment horizontal="center" vertical="center"/>
    </xf>
    <xf numFmtId="0" fontId="117" fillId="0" borderId="18" xfId="0" applyFont="1" applyBorder="1" applyAlignment="1">
      <alignment horizontal="center" vertical="center"/>
    </xf>
    <xf numFmtId="0" fontId="117" fillId="0" borderId="23" xfId="0" applyFont="1" applyBorder="1" applyAlignment="1">
      <alignment horizontal="center" vertical="center"/>
    </xf>
    <xf numFmtId="0" fontId="117" fillId="0" borderId="20" xfId="0" applyFont="1" applyBorder="1" applyAlignment="1">
      <alignment horizontal="center" vertical="center"/>
    </xf>
    <xf numFmtId="0" fontId="117" fillId="0" borderId="21" xfId="0" applyFont="1" applyBorder="1" applyAlignment="1">
      <alignment horizontal="center" vertical="center"/>
    </xf>
    <xf numFmtId="169" fontId="126" fillId="0" borderId="16" xfId="0" applyNumberFormat="1" applyFont="1" applyBorder="1" applyAlignment="1">
      <alignment horizontal="center"/>
    </xf>
    <xf numFmtId="0" fontId="244" fillId="41" borderId="0" xfId="0" applyFont="1" applyFill="1" applyAlignment="1" applyProtection="1">
      <alignment horizontal="justify" vertical="top"/>
      <protection locked="0"/>
    </xf>
    <xf numFmtId="0" fontId="244" fillId="41" borderId="16" xfId="0" applyFont="1" applyFill="1" applyBorder="1" applyAlignment="1" applyProtection="1">
      <alignment horizontal="justify" vertical="top"/>
      <protection locked="0"/>
    </xf>
    <xf numFmtId="180" fontId="272" fillId="41" borderId="0" xfId="145" applyFont="1" applyFill="1" applyAlignment="1">
      <alignment horizontal="center" vertical="center"/>
    </xf>
    <xf numFmtId="0" fontId="244" fillId="0" borderId="16" xfId="0" applyFont="1" applyBorder="1" applyAlignment="1" applyProtection="1">
      <alignment horizontal="right" shrinkToFit="1"/>
      <protection locked="0"/>
    </xf>
    <xf numFmtId="0" fontId="244" fillId="0" borderId="19" xfId="0" applyFont="1" applyBorder="1" applyAlignment="1" applyProtection="1">
      <alignment horizontal="right" shrinkToFit="1"/>
      <protection locked="0"/>
    </xf>
    <xf numFmtId="0" fontId="94" fillId="59" borderId="0" xfId="0" applyFont="1" applyFill="1" applyAlignment="1">
      <alignment horizontal="right"/>
    </xf>
    <xf numFmtId="0" fontId="94" fillId="59" borderId="24" xfId="0" applyFont="1" applyFill="1" applyBorder="1" applyAlignment="1">
      <alignment horizontal="right"/>
    </xf>
    <xf numFmtId="0" fontId="252" fillId="59" borderId="0" xfId="0" applyFont="1" applyFill="1" applyAlignment="1">
      <alignment horizontal="justify" wrapText="1"/>
    </xf>
    <xf numFmtId="0" fontId="244" fillId="0" borderId="16" xfId="0" applyFont="1" applyBorder="1" applyAlignment="1" applyProtection="1">
      <alignment horizontal="center"/>
      <protection locked="0"/>
    </xf>
    <xf numFmtId="0" fontId="244" fillId="0" borderId="0" xfId="0" applyFont="1" applyAlignment="1" applyProtection="1">
      <alignment horizontal="left"/>
      <protection locked="0"/>
    </xf>
    <xf numFmtId="0" fontId="244" fillId="0" borderId="0" xfId="0" applyFont="1" applyAlignment="1" applyProtection="1">
      <alignment horizontal="justify" vertical="top" wrapText="1"/>
      <protection locked="0"/>
    </xf>
    <xf numFmtId="0" fontId="244" fillId="0" borderId="0" xfId="0" applyFont="1" applyAlignment="1" applyProtection="1">
      <alignment horizontal="justify" vertical="top"/>
      <protection locked="0"/>
    </xf>
    <xf numFmtId="0" fontId="244" fillId="0" borderId="16" xfId="0" applyFont="1" applyBorder="1" applyAlignment="1" applyProtection="1">
      <alignment horizontal="justify" vertical="top"/>
      <protection locked="0"/>
    </xf>
    <xf numFmtId="0" fontId="94" fillId="0" borderId="16" xfId="0" applyFont="1" applyBorder="1" applyAlignment="1" applyProtection="1">
      <alignment horizontal="center"/>
      <protection locked="0"/>
    </xf>
    <xf numFmtId="0" fontId="244" fillId="0" borderId="0" xfId="0" applyFont="1" applyAlignment="1">
      <alignment horizontal="left"/>
    </xf>
    <xf numFmtId="0" fontId="244" fillId="0" borderId="16" xfId="0" quotePrefix="1" applyFont="1" applyBorder="1" applyAlignment="1" applyProtection="1">
      <alignment horizontal="justify" vertical="top" wrapText="1"/>
      <protection locked="0"/>
    </xf>
    <xf numFmtId="0" fontId="244" fillId="0" borderId="0" xfId="0" quotePrefix="1" applyFont="1" applyAlignment="1" applyProtection="1">
      <alignment horizontal="justify" vertical="top" wrapText="1"/>
      <protection locked="0"/>
    </xf>
    <xf numFmtId="0" fontId="94" fillId="0" borderId="16" xfId="0" applyFont="1" applyBorder="1" applyAlignment="1">
      <alignment horizontal="center"/>
    </xf>
    <xf numFmtId="180" fontId="269" fillId="41" borderId="0" xfId="145" applyFont="1" applyFill="1" applyAlignment="1">
      <alignment horizontal="center" vertical="center"/>
    </xf>
    <xf numFmtId="0" fontId="244" fillId="0" borderId="16" xfId="0" applyFont="1" applyBorder="1" applyAlignment="1" applyProtection="1">
      <alignment horizontal="justify" vertical="top" wrapText="1"/>
      <protection locked="0"/>
    </xf>
    <xf numFmtId="0" fontId="105" fillId="0" borderId="0" xfId="0" applyFont="1" applyAlignment="1">
      <alignment horizontal="left" vertical="center" wrapText="1"/>
    </xf>
    <xf numFmtId="0" fontId="86" fillId="59" borderId="16" xfId="0" applyFont="1" applyFill="1" applyBorder="1" applyAlignment="1">
      <alignment horizontal="center"/>
    </xf>
    <xf numFmtId="170" fontId="85" fillId="0" borderId="16" xfId="0" applyNumberFormat="1" applyFont="1" applyBorder="1" applyAlignment="1" applyProtection="1">
      <alignment horizontal="center"/>
      <protection locked="0"/>
    </xf>
    <xf numFmtId="0" fontId="94" fillId="0" borderId="0" xfId="0" applyFont="1" applyAlignment="1">
      <alignment horizontal="left"/>
    </xf>
    <xf numFmtId="1" fontId="85" fillId="0" borderId="16" xfId="0" applyNumberFormat="1" applyFont="1" applyBorder="1" applyAlignment="1" applyProtection="1">
      <alignment horizontal="center"/>
      <protection locked="0"/>
    </xf>
    <xf numFmtId="169" fontId="85" fillId="0" borderId="16" xfId="0" applyNumberFormat="1" applyFont="1" applyBorder="1" applyAlignment="1" applyProtection="1">
      <alignment horizontal="left"/>
      <protection locked="0"/>
    </xf>
    <xf numFmtId="49" fontId="85" fillId="59" borderId="16" xfId="0" applyNumberFormat="1" applyFont="1" applyFill="1" applyBorder="1" applyAlignment="1" applyProtection="1">
      <alignment horizontal="center"/>
      <protection locked="0"/>
    </xf>
    <xf numFmtId="170" fontId="85" fillId="59" borderId="16" xfId="0" applyNumberFormat="1" applyFont="1" applyFill="1" applyBorder="1" applyAlignment="1" applyProtection="1">
      <alignment horizontal="center"/>
      <protection locked="0"/>
    </xf>
    <xf numFmtId="49" fontId="85" fillId="0" borderId="16" xfId="0" applyNumberFormat="1" applyFont="1" applyBorder="1" applyAlignment="1" applyProtection="1">
      <alignment horizontal="center"/>
      <protection locked="0"/>
    </xf>
    <xf numFmtId="1" fontId="85" fillId="59" borderId="16" xfId="0" applyNumberFormat="1" applyFont="1" applyFill="1" applyBorder="1" applyAlignment="1" applyProtection="1">
      <alignment horizontal="center"/>
      <protection locked="0"/>
    </xf>
    <xf numFmtId="0" fontId="86" fillId="59" borderId="16" xfId="0" applyFont="1" applyFill="1" applyBorder="1" applyAlignment="1" applyProtection="1">
      <alignment horizontal="center"/>
      <protection locked="0"/>
    </xf>
    <xf numFmtId="0" fontId="116" fillId="48" borderId="16" xfId="0" applyFont="1" applyFill="1" applyBorder="1" applyAlignment="1" applyProtection="1">
      <alignment horizontal="center" shrinkToFit="1"/>
      <protection locked="0"/>
    </xf>
    <xf numFmtId="0" fontId="102" fillId="0" borderId="16" xfId="0" applyFont="1" applyBorder="1" applyAlignment="1" applyProtection="1">
      <alignment horizontal="right"/>
      <protection locked="0"/>
    </xf>
    <xf numFmtId="49" fontId="102" fillId="0" borderId="0" xfId="0" applyNumberFormat="1" applyFont="1" applyAlignment="1" applyProtection="1">
      <alignment horizontal="justify"/>
      <protection locked="0"/>
    </xf>
    <xf numFmtId="0" fontId="104" fillId="71" borderId="0" xfId="0" applyFont="1" applyFill="1" applyAlignment="1">
      <alignment horizontal="left" vertical="center"/>
    </xf>
    <xf numFmtId="0" fontId="84" fillId="71" borderId="0" xfId="0" applyFont="1" applyFill="1" applyAlignment="1">
      <alignment horizontal="left" vertical="center"/>
    </xf>
    <xf numFmtId="0" fontId="86" fillId="0" borderId="0" xfId="0" applyFont="1" applyAlignment="1">
      <alignment horizontal="center" vertical="center" wrapText="1"/>
    </xf>
    <xf numFmtId="0" fontId="238" fillId="0" borderId="178" xfId="0" applyFont="1" applyBorder="1" applyAlignment="1">
      <alignment horizontal="left"/>
    </xf>
    <xf numFmtId="4" fontId="238" fillId="0" borderId="178" xfId="0" applyNumberFormat="1" applyFont="1" applyBorder="1" applyAlignment="1">
      <alignment horizontal="right"/>
    </xf>
    <xf numFmtId="191" fontId="238" fillId="0" borderId="178" xfId="0" applyNumberFormat="1" applyFont="1" applyBorder="1" applyAlignment="1" applyProtection="1">
      <alignment horizontal="right"/>
      <protection locked="0"/>
    </xf>
    <xf numFmtId="172" fontId="238" fillId="0" borderId="178" xfId="0" applyNumberFormat="1" applyFont="1" applyBorder="1" applyAlignment="1">
      <alignment horizontal="center"/>
    </xf>
    <xf numFmtId="0" fontId="296" fillId="41" borderId="0" xfId="0" applyFont="1" applyFill="1" applyAlignment="1">
      <alignment horizontal="left" vertical="center"/>
    </xf>
    <xf numFmtId="0" fontId="239" fillId="0" borderId="0" xfId="0" applyFont="1" applyAlignment="1">
      <alignment horizontal="left"/>
    </xf>
    <xf numFmtId="0" fontId="239" fillId="0" borderId="0" xfId="0" applyFont="1" applyAlignment="1">
      <alignment horizontal="right"/>
    </xf>
    <xf numFmtId="173" fontId="239" fillId="0" borderId="0" xfId="0" applyNumberFormat="1" applyFont="1" applyAlignment="1">
      <alignment horizontal="center"/>
    </xf>
    <xf numFmtId="191" fontId="238" fillId="0" borderId="179" xfId="0" applyNumberFormat="1" applyFont="1" applyBorder="1" applyAlignment="1" applyProtection="1">
      <alignment horizontal="right"/>
      <protection locked="0"/>
    </xf>
    <xf numFmtId="172" fontId="238" fillId="0" borderId="179" xfId="0" applyNumberFormat="1" applyFont="1" applyBorder="1" applyAlignment="1">
      <alignment horizontal="center"/>
    </xf>
    <xf numFmtId="4" fontId="239" fillId="56" borderId="179" xfId="0" applyNumberFormat="1" applyFont="1" applyFill="1" applyBorder="1" applyAlignment="1">
      <alignment horizontal="right"/>
    </xf>
    <xf numFmtId="191" fontId="239" fillId="56" borderId="179" xfId="0" applyNumberFormat="1" applyFont="1" applyFill="1" applyBorder="1" applyAlignment="1">
      <alignment horizontal="right"/>
    </xf>
    <xf numFmtId="172" fontId="239" fillId="56" borderId="179" xfId="0" applyNumberFormat="1" applyFont="1" applyFill="1" applyBorder="1" applyAlignment="1">
      <alignment horizontal="center"/>
    </xf>
    <xf numFmtId="4" fontId="239" fillId="56" borderId="178" xfId="0" applyNumberFormat="1" applyFont="1" applyFill="1" applyBorder="1" applyAlignment="1">
      <alignment horizontal="right"/>
    </xf>
    <xf numFmtId="191" fontId="239" fillId="56" borderId="178" xfId="0" applyNumberFormat="1" applyFont="1" applyFill="1" applyBorder="1" applyAlignment="1">
      <alignment horizontal="right"/>
    </xf>
    <xf numFmtId="172" fontId="239" fillId="56" borderId="178" xfId="0" applyNumberFormat="1" applyFont="1" applyFill="1" applyBorder="1" applyAlignment="1">
      <alignment horizontal="center"/>
    </xf>
    <xf numFmtId="173" fontId="238" fillId="0" borderId="178" xfId="0" applyNumberFormat="1" applyFont="1" applyBorder="1" applyAlignment="1" applyProtection="1">
      <alignment horizontal="right" indent="1"/>
      <protection locked="0"/>
    </xf>
    <xf numFmtId="172" fontId="238" fillId="41" borderId="178" xfId="0" applyNumberFormat="1" applyFont="1" applyFill="1" applyBorder="1" applyAlignment="1">
      <alignment horizontal="left"/>
    </xf>
    <xf numFmtId="173" fontId="238" fillId="0" borderId="179" xfId="0" applyNumberFormat="1" applyFont="1" applyBorder="1" applyAlignment="1">
      <alignment horizontal="right" indent="1"/>
    </xf>
    <xf numFmtId="172" fontId="239" fillId="0" borderId="178" xfId="0" applyNumberFormat="1" applyFont="1" applyBorder="1" applyAlignment="1">
      <alignment horizontal="center"/>
    </xf>
    <xf numFmtId="173" fontId="77" fillId="0" borderId="179" xfId="0" applyNumberFormat="1" applyFont="1" applyBorder="1" applyAlignment="1" applyProtection="1">
      <alignment horizontal="right" indent="1"/>
      <protection locked="0"/>
    </xf>
    <xf numFmtId="172" fontId="293" fillId="0" borderId="179" xfId="0" applyNumberFormat="1" applyFont="1" applyBorder="1" applyAlignment="1">
      <alignment horizontal="center"/>
    </xf>
    <xf numFmtId="0" fontId="238" fillId="0" borderId="0" xfId="0" applyFont="1" applyAlignment="1" applyProtection="1">
      <alignment horizontal="left" vertical="top" wrapText="1"/>
      <protection locked="0"/>
    </xf>
    <xf numFmtId="173" fontId="238" fillId="0" borderId="179" xfId="0" applyNumberFormat="1" applyFont="1" applyBorder="1" applyAlignment="1" applyProtection="1">
      <alignment horizontal="right" indent="1"/>
      <protection locked="0"/>
    </xf>
    <xf numFmtId="172" fontId="238" fillId="41" borderId="179" xfId="0" applyNumberFormat="1" applyFont="1" applyFill="1" applyBorder="1" applyAlignment="1">
      <alignment horizontal="left"/>
    </xf>
    <xf numFmtId="172" fontId="239" fillId="0" borderId="179" xfId="0" applyNumberFormat="1" applyFont="1" applyBorder="1" applyAlignment="1">
      <alignment horizontal="center"/>
    </xf>
    <xf numFmtId="0" fontId="159" fillId="53" borderId="34" xfId="95" applyFont="1" applyFill="1" applyBorder="1" applyAlignment="1">
      <alignment horizontal="center" vertical="center" wrapText="1"/>
    </xf>
    <xf numFmtId="0" fontId="161" fillId="48" borderId="18" xfId="95" applyFont="1" applyFill="1" applyBorder="1" applyAlignment="1">
      <alignment horizontal="center" vertical="center"/>
    </xf>
    <xf numFmtId="0" fontId="161" fillId="48" borderId="18" xfId="95" applyFont="1" applyFill="1" applyBorder="1" applyAlignment="1">
      <alignment horizontal="center" vertical="center" wrapText="1"/>
    </xf>
    <xf numFmtId="4" fontId="191" fillId="48" borderId="0" xfId="0" applyNumberFormat="1" applyFont="1" applyFill="1" applyAlignment="1">
      <alignment horizontal="center" vertical="center" wrapText="1"/>
    </xf>
    <xf numFmtId="4" fontId="191" fillId="48" borderId="156" xfId="0" applyNumberFormat="1" applyFont="1" applyFill="1" applyBorder="1" applyAlignment="1">
      <alignment horizontal="center" vertical="center" wrapText="1"/>
    </xf>
    <xf numFmtId="0" fontId="234" fillId="0" borderId="0" xfId="95" applyFont="1" applyAlignment="1">
      <alignment horizontal="center" vertical="center"/>
    </xf>
    <xf numFmtId="0" fontId="106" fillId="0" borderId="0" xfId="0" applyFont="1" applyAlignment="1">
      <alignment horizontal="left" vertical="top" wrapText="1"/>
    </xf>
    <xf numFmtId="0" fontId="156" fillId="40" borderId="0" xfId="95" applyFont="1" applyFill="1" applyAlignment="1">
      <alignment horizontal="center" vertical="center" wrapText="1"/>
    </xf>
    <xf numFmtId="0" fontId="156" fillId="40" borderId="49" xfId="95" applyFont="1" applyFill="1" applyBorder="1" applyAlignment="1">
      <alignment horizontal="center" vertical="center" wrapText="1"/>
    </xf>
    <xf numFmtId="0" fontId="161" fillId="53" borderId="18" xfId="95" applyFont="1" applyFill="1" applyBorder="1" applyAlignment="1">
      <alignment horizontal="center" vertical="center" wrapText="1"/>
    </xf>
    <xf numFmtId="0" fontId="161" fillId="48" borderId="165" xfId="95" applyFont="1" applyFill="1" applyBorder="1" applyAlignment="1">
      <alignment horizontal="center" vertical="center" wrapText="1"/>
    </xf>
    <xf numFmtId="0" fontId="161" fillId="48" borderId="20" xfId="95" applyFont="1" applyFill="1" applyBorder="1" applyAlignment="1">
      <alignment horizontal="center" vertical="center" wrapText="1"/>
    </xf>
    <xf numFmtId="0" fontId="161" fillId="48" borderId="23" xfId="95" applyFont="1" applyFill="1" applyBorder="1" applyAlignment="1">
      <alignment horizontal="center" vertical="center" wrapText="1"/>
    </xf>
    <xf numFmtId="0" fontId="161" fillId="48" borderId="17" xfId="95" applyFont="1" applyFill="1" applyBorder="1" applyAlignment="1">
      <alignment horizontal="center" vertical="center" wrapText="1"/>
    </xf>
    <xf numFmtId="0" fontId="161" fillId="48" borderId="22" xfId="95" applyFont="1" applyFill="1" applyBorder="1" applyAlignment="1">
      <alignment horizontal="center" vertical="center" wrapText="1"/>
    </xf>
    <xf numFmtId="0" fontId="230" fillId="48" borderId="23" xfId="95" applyFont="1" applyFill="1" applyBorder="1" applyAlignment="1">
      <alignment horizontal="center" vertical="center"/>
    </xf>
    <xf numFmtId="0" fontId="230" fillId="48" borderId="17" xfId="95" applyFont="1" applyFill="1" applyBorder="1" applyAlignment="1">
      <alignment horizontal="center" vertical="center"/>
    </xf>
    <xf numFmtId="0" fontId="230" fillId="48" borderId="22" xfId="95" applyFont="1" applyFill="1" applyBorder="1" applyAlignment="1">
      <alignment horizontal="center" vertical="center"/>
    </xf>
    <xf numFmtId="173" fontId="85" fillId="0" borderId="23" xfId="0" applyNumberFormat="1" applyFont="1" applyBorder="1" applyAlignment="1">
      <alignment horizontal="center" vertical="center"/>
    </xf>
    <xf numFmtId="173" fontId="85" fillId="0" borderId="22" xfId="0" applyNumberFormat="1" applyFont="1" applyBorder="1" applyAlignment="1">
      <alignment horizontal="center" vertical="center"/>
    </xf>
    <xf numFmtId="0" fontId="161" fillId="48" borderId="18" xfId="88" applyFont="1" applyFill="1" applyBorder="1" applyAlignment="1">
      <alignment horizontal="center" vertical="center" wrapText="1"/>
    </xf>
    <xf numFmtId="4" fontId="85" fillId="48" borderId="127" xfId="0" applyNumberFormat="1" applyFont="1" applyFill="1" applyBorder="1" applyAlignment="1">
      <alignment horizontal="right" vertical="center" wrapText="1"/>
    </xf>
    <xf numFmtId="4" fontId="85" fillId="48" borderId="124" xfId="0" applyNumberFormat="1" applyFont="1" applyFill="1" applyBorder="1" applyAlignment="1">
      <alignment horizontal="right" vertical="center" wrapText="1"/>
    </xf>
    <xf numFmtId="9" fontId="85" fillId="0" borderId="23" xfId="0" applyNumberFormat="1" applyFont="1" applyBorder="1" applyAlignment="1">
      <alignment horizontal="center" vertical="center"/>
    </xf>
    <xf numFmtId="9" fontId="85" fillId="0" borderId="22" xfId="0" applyNumberFormat="1" applyFont="1" applyBorder="1" applyAlignment="1">
      <alignment horizontal="center" vertical="center"/>
    </xf>
    <xf numFmtId="4" fontId="86" fillId="53" borderId="109" xfId="0" applyNumberFormat="1" applyFont="1" applyFill="1" applyBorder="1" applyAlignment="1">
      <alignment horizontal="center" vertical="center"/>
    </xf>
    <xf numFmtId="4" fontId="86" fillId="53" borderId="0" xfId="0" applyNumberFormat="1" applyFont="1" applyFill="1" applyAlignment="1">
      <alignment horizontal="center" vertical="center"/>
    </xf>
    <xf numFmtId="4" fontId="85" fillId="48" borderId="109" xfId="0" applyNumberFormat="1" applyFont="1" applyFill="1" applyBorder="1" applyAlignment="1">
      <alignment horizontal="right" vertical="center" wrapText="1"/>
    </xf>
    <xf numFmtId="182" fontId="161" fillId="52" borderId="41" xfId="95" applyNumberFormat="1" applyFont="1" applyFill="1" applyBorder="1" applyAlignment="1" applyProtection="1">
      <alignment horizontal="center" vertical="center"/>
      <protection locked="0"/>
    </xf>
    <xf numFmtId="182" fontId="161" fillId="52" borderId="42" xfId="95" applyNumberFormat="1" applyFont="1" applyFill="1" applyBorder="1" applyAlignment="1" applyProtection="1">
      <alignment horizontal="center" vertical="center"/>
      <protection locked="0"/>
    </xf>
    <xf numFmtId="182" fontId="161" fillId="52" borderId="43" xfId="95" applyNumberFormat="1" applyFont="1" applyFill="1" applyBorder="1" applyAlignment="1" applyProtection="1">
      <alignment horizontal="center" vertical="center"/>
      <protection locked="0"/>
    </xf>
    <xf numFmtId="0" fontId="161" fillId="0" borderId="34" xfId="95" applyFont="1" applyBorder="1" applyAlignment="1">
      <alignment horizontal="center" vertical="center" wrapText="1"/>
    </xf>
    <xf numFmtId="0" fontId="158" fillId="59" borderId="0" xfId="95" applyFont="1" applyFill="1" applyAlignment="1">
      <alignment horizontal="center" vertical="center"/>
    </xf>
    <xf numFmtId="185" fontId="174" fillId="40" borderId="148" xfId="95" applyNumberFormat="1" applyFont="1" applyFill="1" applyBorder="1" applyAlignment="1" applyProtection="1">
      <alignment horizontal="center" vertical="center"/>
      <protection locked="0"/>
    </xf>
    <xf numFmtId="0" fontId="161" fillId="48" borderId="34" xfId="95" applyFont="1" applyFill="1" applyBorder="1" applyAlignment="1">
      <alignment horizontal="center" vertical="center" wrapText="1"/>
    </xf>
    <xf numFmtId="0" fontId="161" fillId="48" borderId="34" xfId="95" applyFont="1" applyFill="1" applyBorder="1" applyAlignment="1">
      <alignment horizontal="center" vertical="center"/>
    </xf>
    <xf numFmtId="0" fontId="161" fillId="66" borderId="34" xfId="95" applyFont="1" applyFill="1" applyBorder="1" applyAlignment="1">
      <alignment horizontal="center" vertical="center" wrapText="1"/>
    </xf>
    <xf numFmtId="0" fontId="161" fillId="42" borderId="41" xfId="95" applyFont="1" applyFill="1" applyBorder="1" applyAlignment="1" applyProtection="1">
      <alignment horizontal="center" vertical="center" wrapText="1"/>
      <protection locked="0"/>
    </xf>
    <xf numFmtId="0" fontId="161" fillId="42" borderId="42" xfId="95" applyFont="1" applyFill="1" applyBorder="1" applyAlignment="1" applyProtection="1">
      <alignment horizontal="center" vertical="center" wrapText="1"/>
      <protection locked="0"/>
    </xf>
    <xf numFmtId="0" fontId="161" fillId="42" borderId="43" xfId="95" applyFont="1" applyFill="1" applyBorder="1" applyAlignment="1" applyProtection="1">
      <alignment horizontal="center" vertical="center" wrapText="1"/>
      <protection locked="0"/>
    </xf>
    <xf numFmtId="0" fontId="161" fillId="48" borderId="41" xfId="95" applyFont="1" applyFill="1" applyBorder="1" applyAlignment="1">
      <alignment horizontal="center" vertical="center" wrapText="1"/>
    </xf>
    <xf numFmtId="0" fontId="161" fillId="48" borderId="43" xfId="95" applyFont="1" applyFill="1" applyBorder="1" applyAlignment="1">
      <alignment horizontal="center" vertical="center" wrapText="1"/>
    </xf>
    <xf numFmtId="0" fontId="174" fillId="40" borderId="42" xfId="95" applyFont="1" applyFill="1" applyBorder="1" applyAlignment="1">
      <alignment horizontal="center" vertical="center"/>
    </xf>
    <xf numFmtId="0" fontId="174" fillId="40" borderId="0" xfId="95" applyFont="1" applyFill="1" applyAlignment="1">
      <alignment horizontal="center" vertical="center" wrapText="1"/>
    </xf>
    <xf numFmtId="0" fontId="174" fillId="40" borderId="49" xfId="95" applyFont="1" applyFill="1" applyBorder="1" applyAlignment="1">
      <alignment horizontal="center" vertical="center" wrapText="1"/>
    </xf>
    <xf numFmtId="171" fontId="174" fillId="40" borderId="112" xfId="95" applyNumberFormat="1" applyFont="1" applyFill="1" applyBorder="1" applyAlignment="1" applyProtection="1">
      <alignment horizontal="center" vertical="center"/>
      <protection locked="0"/>
    </xf>
    <xf numFmtId="171" fontId="174" fillId="40" borderId="113" xfId="95" applyNumberFormat="1" applyFont="1" applyFill="1" applyBorder="1" applyAlignment="1" applyProtection="1">
      <alignment horizontal="center" vertical="center"/>
      <protection locked="0"/>
    </xf>
    <xf numFmtId="171" fontId="174" fillId="40" borderId="114" xfId="95" applyNumberFormat="1" applyFont="1" applyFill="1" applyBorder="1" applyAlignment="1" applyProtection="1">
      <alignment horizontal="center" vertical="center"/>
      <protection locked="0"/>
    </xf>
    <xf numFmtId="171" fontId="174" fillId="40" borderId="115" xfId="95" applyNumberFormat="1" applyFont="1" applyFill="1" applyBorder="1" applyAlignment="1" applyProtection="1">
      <alignment horizontal="center" vertical="center"/>
      <protection locked="0"/>
    </xf>
    <xf numFmtId="0" fontId="174" fillId="40" borderId="114" xfId="95" quotePrefix="1" applyFont="1" applyFill="1" applyBorder="1" applyAlignment="1" applyProtection="1">
      <alignment horizontal="center" vertical="center"/>
      <protection locked="0"/>
    </xf>
    <xf numFmtId="0" fontId="174" fillId="40" borderId="17" xfId="95" quotePrefix="1" applyFont="1" applyFill="1" applyBorder="1" applyAlignment="1" applyProtection="1">
      <alignment horizontal="center" vertical="center"/>
      <protection locked="0"/>
    </xf>
    <xf numFmtId="0" fontId="174" fillId="40" borderId="115" xfId="95" quotePrefix="1" applyFont="1" applyFill="1" applyBorder="1" applyAlignment="1" applyProtection="1">
      <alignment horizontal="center" vertical="center"/>
      <protection locked="0"/>
    </xf>
    <xf numFmtId="171" fontId="161" fillId="40" borderId="37" xfId="95" applyNumberFormat="1" applyFont="1" applyFill="1" applyBorder="1" applyAlignment="1" applyProtection="1">
      <alignment horizontal="center" vertical="center"/>
      <protection locked="0"/>
    </xf>
    <xf numFmtId="171" fontId="161" fillId="40" borderId="34" xfId="95" applyNumberFormat="1" applyFont="1" applyFill="1" applyBorder="1" applyAlignment="1" applyProtection="1">
      <alignment horizontal="center" vertical="center"/>
      <protection locked="0"/>
    </xf>
    <xf numFmtId="0" fontId="174" fillId="40" borderId="114" xfId="95" applyFont="1" applyFill="1" applyBorder="1" applyAlignment="1" applyProtection="1">
      <alignment horizontal="center" vertical="center" wrapText="1"/>
      <protection locked="0"/>
    </xf>
    <xf numFmtId="0" fontId="174" fillId="40" borderId="17" xfId="95" applyFont="1" applyFill="1" applyBorder="1" applyAlignment="1" applyProtection="1">
      <alignment horizontal="center" vertical="center" wrapText="1"/>
      <protection locked="0"/>
    </xf>
    <xf numFmtId="0" fontId="161" fillId="53" borderId="41" xfId="95" applyFont="1" applyFill="1" applyBorder="1" applyAlignment="1">
      <alignment horizontal="center" vertical="center" wrapText="1"/>
    </xf>
    <xf numFmtId="0" fontId="161" fillId="53" borderId="42" xfId="95" applyFont="1" applyFill="1" applyBorder="1" applyAlignment="1">
      <alignment horizontal="center" vertical="center" wrapText="1"/>
    </xf>
    <xf numFmtId="0" fontId="161" fillId="53" borderId="43" xfId="95" applyFont="1" applyFill="1" applyBorder="1" applyAlignment="1">
      <alignment horizontal="center" vertical="center" wrapText="1"/>
    </xf>
    <xf numFmtId="0" fontId="161" fillId="53" borderId="34" xfId="95" applyFont="1" applyFill="1" applyBorder="1" applyAlignment="1">
      <alignment horizontal="center" vertical="center" wrapText="1"/>
    </xf>
    <xf numFmtId="171" fontId="174" fillId="41" borderId="41" xfId="95" applyNumberFormat="1" applyFont="1" applyFill="1" applyBorder="1" applyAlignment="1" applyProtection="1">
      <alignment horizontal="center" vertical="center"/>
      <protection locked="0"/>
    </xf>
    <xf numFmtId="171" fontId="174" fillId="41" borderId="43" xfId="95" applyNumberFormat="1" applyFont="1" applyFill="1" applyBorder="1" applyAlignment="1" applyProtection="1">
      <alignment horizontal="center" vertical="center"/>
      <protection locked="0"/>
    </xf>
    <xf numFmtId="171" fontId="174" fillId="40" borderId="41" xfId="95" applyNumberFormat="1" applyFont="1" applyFill="1" applyBorder="1" applyAlignment="1" applyProtection="1">
      <alignment horizontal="center" vertical="center"/>
      <protection locked="0"/>
    </xf>
    <xf numFmtId="171" fontId="174" fillId="40" borderId="43" xfId="95" applyNumberFormat="1" applyFont="1" applyFill="1" applyBorder="1" applyAlignment="1" applyProtection="1">
      <alignment horizontal="center" vertical="center"/>
      <protection locked="0"/>
    </xf>
    <xf numFmtId="0" fontId="161" fillId="40" borderId="116" xfId="95" applyFont="1" applyFill="1" applyBorder="1" applyAlignment="1">
      <alignment horizontal="right" vertical="center" indent="2"/>
    </xf>
    <xf numFmtId="0" fontId="161" fillId="40" borderId="78" xfId="95" applyFont="1" applyFill="1" applyBorder="1" applyAlignment="1">
      <alignment horizontal="right" vertical="center" indent="2"/>
    </xf>
    <xf numFmtId="0" fontId="161" fillId="40" borderId="117" xfId="95" applyFont="1" applyFill="1" applyBorder="1" applyAlignment="1">
      <alignment horizontal="right" vertical="center" indent="2"/>
    </xf>
    <xf numFmtId="173" fontId="161" fillId="40" borderId="40" xfId="112" applyNumberFormat="1" applyFont="1" applyFill="1" applyBorder="1" applyAlignment="1" applyProtection="1">
      <alignment horizontal="center" vertical="center"/>
      <protection locked="0"/>
    </xf>
    <xf numFmtId="0" fontId="161" fillId="40" borderId="41" xfId="95" applyFont="1" applyFill="1" applyBorder="1" applyAlignment="1">
      <alignment horizontal="center" vertical="center" wrapText="1"/>
    </xf>
    <xf numFmtId="0" fontId="161" fillId="40" borderId="42" xfId="95" applyFont="1" applyFill="1" applyBorder="1" applyAlignment="1">
      <alignment horizontal="center" vertical="center" wrapText="1"/>
    </xf>
    <xf numFmtId="0" fontId="161" fillId="40" borderId="43" xfId="95" applyFont="1" applyFill="1" applyBorder="1" applyAlignment="1">
      <alignment horizontal="center" vertical="center" wrapText="1"/>
    </xf>
    <xf numFmtId="171" fontId="161" fillId="41" borderId="35" xfId="95" applyNumberFormat="1" applyFont="1" applyFill="1" applyBorder="1" applyAlignment="1" applyProtection="1">
      <alignment horizontal="center" vertical="center"/>
      <protection locked="0"/>
    </xf>
    <xf numFmtId="0" fontId="92" fillId="0" borderId="34" xfId="95" applyFont="1" applyBorder="1" applyAlignment="1">
      <alignment horizontal="center" vertical="center" wrapText="1"/>
    </xf>
    <xf numFmtId="0" fontId="161" fillId="53" borderId="41" xfId="95" applyFont="1" applyFill="1" applyBorder="1" applyAlignment="1">
      <alignment horizontal="right" vertical="center" indent="2"/>
    </xf>
    <xf numFmtId="0" fontId="161" fillId="53" borderId="42" xfId="95" applyFont="1" applyFill="1" applyBorder="1" applyAlignment="1">
      <alignment horizontal="right" vertical="center" indent="2"/>
    </xf>
    <xf numFmtId="0" fontId="161" fillId="53" borderId="43" xfId="95" applyFont="1" applyFill="1" applyBorder="1" applyAlignment="1">
      <alignment horizontal="right" vertical="center" indent="2"/>
    </xf>
    <xf numFmtId="0" fontId="161" fillId="40" borderId="41" xfId="95" applyFont="1" applyFill="1" applyBorder="1" applyAlignment="1">
      <alignment horizontal="right" vertical="center" indent="2"/>
    </xf>
    <xf numFmtId="0" fontId="161" fillId="40" borderId="42" xfId="95" applyFont="1" applyFill="1" applyBorder="1" applyAlignment="1">
      <alignment horizontal="right" vertical="center" indent="2"/>
    </xf>
    <xf numFmtId="0" fontId="161" fillId="40" borderId="43" xfId="95" applyFont="1" applyFill="1" applyBorder="1" applyAlignment="1">
      <alignment horizontal="right" vertical="center" indent="2"/>
    </xf>
    <xf numFmtId="0" fontId="161" fillId="41" borderId="41" xfId="95" applyFont="1" applyFill="1" applyBorder="1" applyAlignment="1">
      <alignment horizontal="right" vertical="center" indent="2"/>
    </xf>
    <xf numFmtId="0" fontId="161" fillId="41" borderId="42" xfId="95" applyFont="1" applyFill="1" applyBorder="1" applyAlignment="1">
      <alignment horizontal="right" vertical="center" indent="2"/>
    </xf>
    <xf numFmtId="0" fontId="161" fillId="41" borderId="43" xfId="95" applyFont="1" applyFill="1" applyBorder="1" applyAlignment="1">
      <alignment horizontal="right" vertical="center" indent="2"/>
    </xf>
    <xf numFmtId="0" fontId="161" fillId="40" borderId="112" xfId="95" applyFont="1" applyFill="1" applyBorder="1" applyAlignment="1">
      <alignment horizontal="right" vertical="center" indent="2"/>
    </xf>
    <xf numFmtId="0" fontId="161" fillId="40" borderId="79" xfId="95" applyFont="1" applyFill="1" applyBorder="1" applyAlignment="1">
      <alignment horizontal="right" vertical="center" indent="2"/>
    </xf>
    <xf numFmtId="0" fontId="161" fillId="40" borderId="113" xfId="95" applyFont="1" applyFill="1" applyBorder="1" applyAlignment="1">
      <alignment horizontal="right" vertical="center" indent="2"/>
    </xf>
    <xf numFmtId="0" fontId="161" fillId="40" borderId="114" xfId="95" applyFont="1" applyFill="1" applyBorder="1" applyAlignment="1">
      <alignment horizontal="right" vertical="center" indent="2"/>
    </xf>
    <xf numFmtId="0" fontId="161" fillId="40" borderId="17" xfId="95" applyFont="1" applyFill="1" applyBorder="1" applyAlignment="1">
      <alignment horizontal="right" vertical="center" indent="2"/>
    </xf>
    <xf numFmtId="0" fontId="161" fillId="40" borderId="115" xfId="95" applyFont="1" applyFill="1" applyBorder="1" applyAlignment="1">
      <alignment horizontal="right" vertical="center" indent="2"/>
    </xf>
    <xf numFmtId="171" fontId="161" fillId="40" borderId="38" xfId="95" applyNumberFormat="1" applyFont="1" applyFill="1" applyBorder="1" applyAlignment="1" applyProtection="1">
      <alignment horizontal="center" vertical="center"/>
      <protection locked="0"/>
    </xf>
    <xf numFmtId="0" fontId="174" fillId="40" borderId="120" xfId="95" quotePrefix="1" applyFont="1" applyFill="1" applyBorder="1" applyAlignment="1" applyProtection="1">
      <alignment horizontal="center" vertical="center"/>
      <protection locked="0"/>
    </xf>
    <xf numFmtId="0" fontId="174" fillId="40" borderId="119" xfId="95" quotePrefix="1" applyFont="1" applyFill="1" applyBorder="1" applyAlignment="1" applyProtection="1">
      <alignment horizontal="center" vertical="center"/>
      <protection locked="0"/>
    </xf>
    <xf numFmtId="0" fontId="174" fillId="40" borderId="118" xfId="95" quotePrefix="1" applyFont="1" applyFill="1" applyBorder="1" applyAlignment="1" applyProtection="1">
      <alignment horizontal="center" vertical="center"/>
      <protection locked="0"/>
    </xf>
    <xf numFmtId="0" fontId="174" fillId="40" borderId="120" xfId="95" applyFont="1" applyFill="1" applyBorder="1" applyAlignment="1" applyProtection="1">
      <alignment horizontal="center" vertical="center" wrapText="1"/>
      <protection locked="0"/>
    </xf>
    <xf numFmtId="0" fontId="174" fillId="40" borderId="119" xfId="95" applyFont="1" applyFill="1" applyBorder="1" applyAlignment="1" applyProtection="1">
      <alignment horizontal="center" vertical="center" wrapText="1"/>
      <protection locked="0"/>
    </xf>
    <xf numFmtId="173" fontId="161" fillId="40" borderId="116" xfId="112" applyNumberFormat="1" applyFont="1" applyFill="1" applyBorder="1" applyAlignment="1" applyProtection="1">
      <alignment horizontal="center" vertical="center"/>
      <protection locked="0"/>
    </xf>
    <xf numFmtId="173" fontId="161" fillId="40" borderId="117" xfId="112" applyNumberFormat="1" applyFont="1" applyFill="1" applyBorder="1" applyAlignment="1" applyProtection="1">
      <alignment horizontal="center" vertical="center"/>
      <protection locked="0"/>
    </xf>
    <xf numFmtId="0" fontId="161" fillId="50" borderId="13" xfId="95" applyFont="1" applyFill="1" applyBorder="1" applyAlignment="1">
      <alignment horizontal="center" vertical="center" wrapText="1"/>
    </xf>
    <xf numFmtId="0" fontId="161" fillId="50" borderId="46" xfId="95" applyFont="1" applyFill="1" applyBorder="1" applyAlignment="1">
      <alignment horizontal="center" vertical="center" wrapText="1"/>
    </xf>
    <xf numFmtId="0" fontId="161" fillId="50" borderId="47" xfId="95" applyFont="1" applyFill="1" applyBorder="1" applyAlignment="1">
      <alignment horizontal="center" vertical="center" wrapText="1"/>
    </xf>
    <xf numFmtId="0" fontId="161" fillId="50" borderId="44" xfId="95" applyFont="1" applyFill="1" applyBorder="1" applyAlignment="1">
      <alignment horizontal="center" vertical="center" wrapText="1"/>
    </xf>
    <xf numFmtId="0" fontId="161" fillId="50" borderId="0" xfId="95" applyFont="1" applyFill="1" applyAlignment="1">
      <alignment horizontal="center" vertical="center" wrapText="1"/>
    </xf>
    <xf numFmtId="0" fontId="161" fillId="50" borderId="45" xfId="95" applyFont="1" applyFill="1" applyBorder="1" applyAlignment="1">
      <alignment horizontal="center" vertical="center" wrapText="1"/>
    </xf>
    <xf numFmtId="0" fontId="161" fillId="50" borderId="48" xfId="95" applyFont="1" applyFill="1" applyBorder="1" applyAlignment="1">
      <alignment horizontal="center" vertical="center" wrapText="1"/>
    </xf>
    <xf numFmtId="0" fontId="161" fillId="50" borderId="49" xfId="95" applyFont="1" applyFill="1" applyBorder="1" applyAlignment="1">
      <alignment horizontal="center" vertical="center" wrapText="1"/>
    </xf>
    <xf numFmtId="0" fontId="161" fillId="50" borderId="50" xfId="95" applyFont="1" applyFill="1" applyBorder="1" applyAlignment="1">
      <alignment horizontal="center" vertical="center" wrapText="1"/>
    </xf>
    <xf numFmtId="0" fontId="161" fillId="52" borderId="44" xfId="95" applyFont="1" applyFill="1" applyBorder="1" applyAlignment="1">
      <alignment horizontal="left" vertical="center" wrapText="1"/>
    </xf>
    <xf numFmtId="0" fontId="161" fillId="52" borderId="0" xfId="95" applyFont="1" applyFill="1" applyAlignment="1">
      <alignment horizontal="left" vertical="center" wrapText="1"/>
    </xf>
    <xf numFmtId="0" fontId="161" fillId="52" borderId="45" xfId="95" applyFont="1" applyFill="1" applyBorder="1" applyAlignment="1">
      <alignment horizontal="left" vertical="center" wrapText="1"/>
    </xf>
    <xf numFmtId="0" fontId="174" fillId="40" borderId="112" xfId="95" applyFont="1" applyFill="1" applyBorder="1" applyAlignment="1" applyProtection="1">
      <alignment horizontal="center" vertical="center"/>
      <protection locked="0"/>
    </xf>
    <xf numFmtId="0" fontId="174" fillId="40" borderId="79" xfId="95" applyFont="1" applyFill="1" applyBorder="1" applyAlignment="1" applyProtection="1">
      <alignment horizontal="center" vertical="center"/>
      <protection locked="0"/>
    </xf>
    <xf numFmtId="0" fontId="174" fillId="40" borderId="113" xfId="95" applyFont="1" applyFill="1" applyBorder="1" applyAlignment="1" applyProtection="1">
      <alignment horizontal="center" vertical="center"/>
      <protection locked="0"/>
    </xf>
    <xf numFmtId="0" fontId="174" fillId="40" borderId="112" xfId="95" applyFont="1" applyFill="1" applyBorder="1" applyAlignment="1" applyProtection="1">
      <alignment horizontal="center" vertical="center" wrapText="1"/>
      <protection locked="0"/>
    </xf>
    <xf numFmtId="0" fontId="174" fillId="40" borderId="79" xfId="95" applyFont="1" applyFill="1" applyBorder="1" applyAlignment="1" applyProtection="1">
      <alignment horizontal="center" vertical="center" wrapText="1"/>
      <protection locked="0"/>
    </xf>
    <xf numFmtId="0" fontId="174" fillId="40" borderId="112" xfId="95" quotePrefix="1" applyFont="1" applyFill="1" applyBorder="1" applyAlignment="1" applyProtection="1">
      <alignment horizontal="center" vertical="center"/>
      <protection locked="0"/>
    </xf>
    <xf numFmtId="0" fontId="174" fillId="40" borderId="79" xfId="95" quotePrefix="1" applyFont="1" applyFill="1" applyBorder="1" applyAlignment="1" applyProtection="1">
      <alignment horizontal="center" vertical="center"/>
      <protection locked="0"/>
    </xf>
    <xf numFmtId="0" fontId="174" fillId="40" borderId="113" xfId="95" quotePrefix="1" applyFont="1" applyFill="1" applyBorder="1" applyAlignment="1" applyProtection="1">
      <alignment horizontal="center" vertical="center"/>
      <protection locked="0"/>
    </xf>
    <xf numFmtId="0" fontId="161" fillId="50" borderId="41" xfId="95" applyFont="1" applyFill="1" applyBorder="1" applyAlignment="1">
      <alignment horizontal="center" vertical="center"/>
    </xf>
    <xf numFmtId="0" fontId="161" fillId="50" borderId="42" xfId="95" applyFont="1" applyFill="1" applyBorder="1" applyAlignment="1">
      <alignment horizontal="center" vertical="center"/>
    </xf>
    <xf numFmtId="0" fontId="161" fillId="50" borderId="43" xfId="95" applyFont="1" applyFill="1" applyBorder="1" applyAlignment="1">
      <alignment horizontal="center" vertical="center"/>
    </xf>
    <xf numFmtId="0" fontId="161" fillId="53" borderId="13" xfId="95" applyFont="1" applyFill="1" applyBorder="1" applyAlignment="1">
      <alignment horizontal="center" vertical="center" wrapText="1"/>
    </xf>
    <xf numFmtId="0" fontId="161" fillId="53" borderId="46" xfId="95" applyFont="1" applyFill="1" applyBorder="1" applyAlignment="1">
      <alignment horizontal="center" vertical="center" wrapText="1"/>
    </xf>
    <xf numFmtId="0" fontId="161" fillId="53" borderId="47" xfId="95" applyFont="1" applyFill="1" applyBorder="1" applyAlignment="1">
      <alignment horizontal="center" vertical="center" wrapText="1"/>
    </xf>
    <xf numFmtId="0" fontId="161" fillId="53" borderId="48" xfId="95" applyFont="1" applyFill="1" applyBorder="1" applyAlignment="1">
      <alignment horizontal="center" vertical="center" wrapText="1"/>
    </xf>
    <xf numFmtId="0" fontId="161" fillId="53" borderId="49" xfId="95" applyFont="1" applyFill="1" applyBorder="1" applyAlignment="1">
      <alignment horizontal="center" vertical="center" wrapText="1"/>
    </xf>
    <xf numFmtId="0" fontId="161" fillId="53" borderId="50" xfId="95" applyFont="1" applyFill="1" applyBorder="1" applyAlignment="1">
      <alignment horizontal="center" vertical="center" wrapText="1"/>
    </xf>
    <xf numFmtId="0" fontId="180" fillId="0" borderId="34" xfId="95" applyFont="1" applyBorder="1" applyAlignment="1">
      <alignment horizontal="center" vertical="center" wrapText="1"/>
    </xf>
    <xf numFmtId="0" fontId="145" fillId="70" borderId="0" xfId="95" applyFont="1" applyFill="1" applyAlignment="1">
      <alignment horizontal="center" vertical="center" wrapText="1"/>
    </xf>
    <xf numFmtId="0" fontId="115" fillId="70" borderId="0" xfId="95" applyFont="1" applyFill="1" applyAlignment="1">
      <alignment horizontal="center" vertical="center" wrapText="1"/>
    </xf>
    <xf numFmtId="0" fontId="161" fillId="48" borderId="34" xfId="95" applyFont="1" applyFill="1" applyBorder="1" applyAlignment="1">
      <alignment horizontal="center" vertical="center" textRotation="90" wrapText="1"/>
    </xf>
    <xf numFmtId="0" fontId="161" fillId="48" borderId="111" xfId="88" applyFont="1" applyFill="1" applyBorder="1" applyAlignment="1">
      <alignment horizontal="center" vertical="center" wrapText="1"/>
    </xf>
    <xf numFmtId="0" fontId="161" fillId="48" borderId="35" xfId="88" applyFont="1" applyFill="1" applyBorder="1" applyAlignment="1">
      <alignment horizontal="center" vertical="center" wrapText="1"/>
    </xf>
    <xf numFmtId="0" fontId="161" fillId="48" borderId="13" xfId="88" applyFont="1" applyFill="1" applyBorder="1" applyAlignment="1" applyProtection="1">
      <alignment horizontal="right" vertical="center" wrapText="1"/>
      <protection locked="0"/>
    </xf>
    <xf numFmtId="0" fontId="161" fillId="48" borderId="48" xfId="88" applyFont="1" applyFill="1" applyBorder="1" applyAlignment="1" applyProtection="1">
      <alignment horizontal="right" vertical="center" wrapText="1"/>
      <protection locked="0"/>
    </xf>
    <xf numFmtId="0" fontId="161" fillId="48" borderId="13" xfId="95" applyFont="1" applyFill="1" applyBorder="1" applyAlignment="1">
      <alignment horizontal="center" vertical="center" wrapText="1"/>
    </xf>
    <xf numFmtId="0" fontId="161" fillId="48" borderId="47" xfId="95" applyFont="1" applyFill="1" applyBorder="1" applyAlignment="1">
      <alignment horizontal="center" vertical="center" wrapText="1"/>
    </xf>
    <xf numFmtId="0" fontId="161" fillId="48" borderId="48" xfId="95" applyFont="1" applyFill="1" applyBorder="1" applyAlignment="1">
      <alignment horizontal="center" vertical="center" wrapText="1"/>
    </xf>
    <xf numFmtId="0" fontId="161" fillId="48" borderId="50" xfId="95" applyFont="1" applyFill="1" applyBorder="1" applyAlignment="1">
      <alignment horizontal="center" vertical="center" wrapText="1"/>
    </xf>
    <xf numFmtId="0" fontId="161" fillId="42" borderId="34" xfId="95" applyFont="1" applyFill="1" applyBorder="1" applyAlignment="1">
      <alignment horizontal="center" vertical="center" wrapText="1"/>
    </xf>
    <xf numFmtId="0" fontId="161" fillId="48" borderId="111" xfId="95" applyFont="1" applyFill="1" applyBorder="1" applyAlignment="1">
      <alignment horizontal="center" vertical="center" wrapText="1"/>
    </xf>
    <xf numFmtId="0" fontId="161" fillId="48" borderId="35" xfId="95" applyFont="1" applyFill="1" applyBorder="1" applyAlignment="1">
      <alignment horizontal="center" vertical="center" wrapText="1"/>
    </xf>
    <xf numFmtId="0" fontId="176" fillId="53" borderId="34" xfId="95" applyFont="1" applyFill="1" applyBorder="1" applyAlignment="1">
      <alignment horizontal="center" vertical="center" wrapText="1"/>
    </xf>
    <xf numFmtId="0" fontId="96" fillId="41" borderId="0" xfId="95" applyFont="1" applyFill="1" applyAlignment="1">
      <alignment horizontal="right" vertical="center"/>
    </xf>
    <xf numFmtId="4" fontId="174" fillId="40" borderId="41" xfId="95" applyNumberFormat="1" applyFont="1" applyFill="1" applyBorder="1" applyAlignment="1" applyProtection="1">
      <alignment horizontal="center" vertical="center"/>
      <protection locked="0"/>
    </xf>
    <xf numFmtId="4" fontId="174" fillId="40" borderId="43" xfId="95" applyNumberFormat="1" applyFont="1" applyFill="1" applyBorder="1" applyAlignment="1" applyProtection="1">
      <alignment horizontal="center" vertical="center"/>
      <protection locked="0"/>
    </xf>
    <xf numFmtId="4" fontId="161" fillId="40" borderId="34" xfId="95" applyNumberFormat="1" applyFont="1" applyFill="1" applyBorder="1" applyAlignment="1" applyProtection="1">
      <alignment horizontal="center" vertical="center"/>
      <protection locked="0"/>
    </xf>
    <xf numFmtId="4" fontId="174" fillId="41" borderId="41" xfId="95" applyNumberFormat="1" applyFont="1" applyFill="1" applyBorder="1" applyAlignment="1" applyProtection="1">
      <alignment horizontal="center" vertical="center"/>
      <protection locked="0"/>
    </xf>
    <xf numFmtId="4" fontId="174" fillId="41" borderId="43" xfId="95" applyNumberFormat="1" applyFont="1" applyFill="1" applyBorder="1" applyAlignment="1" applyProtection="1">
      <alignment horizontal="center" vertical="center"/>
      <protection locked="0"/>
    </xf>
    <xf numFmtId="4" fontId="161" fillId="41" borderId="35" xfId="95" applyNumberFormat="1" applyFont="1" applyFill="1" applyBorder="1" applyAlignment="1" applyProtection="1">
      <alignment horizontal="center" vertical="center"/>
      <protection locked="0"/>
    </xf>
    <xf numFmtId="4" fontId="174" fillId="40" borderId="112" xfId="95" applyNumberFormat="1" applyFont="1" applyFill="1" applyBorder="1" applyAlignment="1" applyProtection="1">
      <alignment horizontal="center" vertical="center"/>
      <protection locked="0"/>
    </xf>
    <xf numFmtId="4" fontId="174" fillId="40" borderId="113" xfId="95" applyNumberFormat="1" applyFont="1" applyFill="1" applyBorder="1" applyAlignment="1" applyProtection="1">
      <alignment horizontal="center" vertical="center"/>
      <protection locked="0"/>
    </xf>
    <xf numFmtId="4" fontId="161" fillId="40" borderId="37" xfId="95" applyNumberFormat="1" applyFont="1" applyFill="1" applyBorder="1" applyAlignment="1" applyProtection="1">
      <alignment horizontal="center" vertical="center"/>
      <protection locked="0"/>
    </xf>
    <xf numFmtId="4" fontId="174" fillId="40" borderId="114" xfId="95" applyNumberFormat="1" applyFont="1" applyFill="1" applyBorder="1" applyAlignment="1" applyProtection="1">
      <alignment horizontal="center" vertical="center"/>
      <protection locked="0"/>
    </xf>
    <xf numFmtId="4" fontId="174" fillId="40" borderId="115" xfId="95" applyNumberFormat="1" applyFont="1" applyFill="1" applyBorder="1" applyAlignment="1" applyProtection="1">
      <alignment horizontal="center" vertical="center"/>
      <protection locked="0"/>
    </xf>
    <xf numFmtId="4" fontId="161" fillId="40" borderId="38" xfId="95" applyNumberFormat="1" applyFont="1" applyFill="1" applyBorder="1" applyAlignment="1" applyProtection="1">
      <alignment horizontal="center" vertical="center"/>
      <protection locked="0"/>
    </xf>
    <xf numFmtId="0" fontId="157" fillId="59" borderId="0" xfId="95" applyFont="1" applyFill="1" applyAlignment="1">
      <alignment horizontal="center" vertical="center"/>
    </xf>
    <xf numFmtId="0" fontId="22" fillId="40" borderId="0" xfId="95" applyFont="1" applyFill="1" applyAlignment="1">
      <alignment horizontal="center" vertical="center" wrapText="1"/>
    </xf>
    <xf numFmtId="0" fontId="22" fillId="40" borderId="49" xfId="95" applyFont="1" applyFill="1" applyBorder="1" applyAlignment="1">
      <alignment horizontal="center" vertical="center" wrapText="1"/>
    </xf>
    <xf numFmtId="0" fontId="174" fillId="40" borderId="148" xfId="95" applyFont="1" applyFill="1" applyBorder="1" applyAlignment="1" applyProtection="1">
      <alignment horizontal="center" vertical="center"/>
      <protection locked="0"/>
    </xf>
    <xf numFmtId="0" fontId="161" fillId="42" borderId="41" xfId="95" applyFont="1" applyFill="1" applyBorder="1" applyAlignment="1">
      <alignment horizontal="center" vertical="center" wrapText="1"/>
    </xf>
    <xf numFmtId="0" fontId="161" fillId="42" borderId="42" xfId="95" applyFont="1" applyFill="1" applyBorder="1" applyAlignment="1">
      <alignment horizontal="center" vertical="center" wrapText="1"/>
    </xf>
    <xf numFmtId="182" fontId="163" fillId="52" borderId="34" xfId="95" applyNumberFormat="1" applyFont="1" applyFill="1" applyBorder="1" applyAlignment="1" applyProtection="1">
      <alignment horizontal="center" vertical="center"/>
      <protection locked="0"/>
    </xf>
    <xf numFmtId="0" fontId="163" fillId="52" borderId="41" xfId="95" applyFont="1" applyFill="1" applyBorder="1" applyAlignment="1">
      <alignment horizontal="right" vertical="center" indent="2"/>
    </xf>
    <xf numFmtId="0" fontId="163" fillId="52" borderId="42" xfId="95" applyFont="1" applyFill="1" applyBorder="1" applyAlignment="1">
      <alignment horizontal="right" vertical="center" indent="2"/>
    </xf>
    <xf numFmtId="0" fontId="163" fillId="52" borderId="43" xfId="95" applyFont="1" applyFill="1" applyBorder="1" applyAlignment="1">
      <alignment horizontal="right" vertical="center" indent="2"/>
    </xf>
    <xf numFmtId="0" fontId="171" fillId="0" borderId="34" xfId="95" applyFont="1" applyBorder="1" applyAlignment="1">
      <alignment horizontal="center" vertical="center" wrapText="1"/>
    </xf>
    <xf numFmtId="173" fontId="163" fillId="40" borderId="40" xfId="112" applyNumberFormat="1" applyFont="1" applyFill="1" applyBorder="1" applyAlignment="1" applyProtection="1">
      <alignment horizontal="center" vertical="center"/>
      <protection locked="0"/>
    </xf>
    <xf numFmtId="0" fontId="173" fillId="0" borderId="34" xfId="95" applyFont="1" applyBorder="1" applyAlignment="1">
      <alignment horizontal="center" vertical="center" wrapText="1"/>
    </xf>
    <xf numFmtId="0" fontId="156" fillId="40" borderId="112" xfId="95" applyFont="1" applyFill="1" applyBorder="1" applyAlignment="1" applyProtection="1">
      <alignment horizontal="center" vertical="center"/>
      <protection locked="0"/>
    </xf>
    <xf numFmtId="0" fontId="156" fillId="40" borderId="79" xfId="95" applyFont="1" applyFill="1" applyBorder="1" applyAlignment="1" applyProtection="1">
      <alignment horizontal="center" vertical="center"/>
      <protection locked="0"/>
    </xf>
    <xf numFmtId="0" fontId="156" fillId="40" borderId="113" xfId="95" applyFont="1" applyFill="1" applyBorder="1" applyAlignment="1" applyProtection="1">
      <alignment horizontal="center" vertical="center"/>
      <protection locked="0"/>
    </xf>
    <xf numFmtId="0" fontId="156" fillId="40" borderId="114" xfId="95" quotePrefix="1" applyFont="1" applyFill="1" applyBorder="1" applyAlignment="1" applyProtection="1">
      <alignment horizontal="center" vertical="center"/>
      <protection locked="0"/>
    </xf>
    <xf numFmtId="0" fontId="156" fillId="40" borderId="17" xfId="95" quotePrefix="1" applyFont="1" applyFill="1" applyBorder="1" applyAlignment="1" applyProtection="1">
      <alignment horizontal="center" vertical="center"/>
      <protection locked="0"/>
    </xf>
    <xf numFmtId="0" fontId="156" fillId="40" borderId="115" xfId="95" quotePrefix="1" applyFont="1" applyFill="1" applyBorder="1" applyAlignment="1" applyProtection="1">
      <alignment horizontal="center" vertical="center"/>
      <protection locked="0"/>
    </xf>
    <xf numFmtId="0" fontId="156" fillId="40" borderId="116" xfId="95" quotePrefix="1" applyFont="1" applyFill="1" applyBorder="1" applyAlignment="1" applyProtection="1">
      <alignment horizontal="center" vertical="center"/>
      <protection locked="0"/>
    </xf>
    <xf numFmtId="0" fontId="156" fillId="40" borderId="78" xfId="95" quotePrefix="1" applyFont="1" applyFill="1" applyBorder="1" applyAlignment="1" applyProtection="1">
      <alignment horizontal="center" vertical="center"/>
      <protection locked="0"/>
    </xf>
    <xf numFmtId="0" fontId="156" fillId="40" borderId="117" xfId="95" quotePrefix="1" applyFont="1" applyFill="1" applyBorder="1" applyAlignment="1" applyProtection="1">
      <alignment horizontal="center" vertical="center"/>
      <protection locked="0"/>
    </xf>
    <xf numFmtId="3" fontId="163" fillId="40" borderId="34" xfId="95" applyNumberFormat="1" applyFont="1" applyFill="1" applyBorder="1" applyAlignment="1" applyProtection="1">
      <alignment horizontal="center" vertical="center"/>
      <protection locked="0"/>
    </xf>
    <xf numFmtId="3" fontId="163" fillId="41" borderId="35" xfId="95" applyNumberFormat="1" applyFont="1" applyFill="1" applyBorder="1" applyAlignment="1" applyProtection="1">
      <alignment horizontal="center" vertical="center"/>
      <protection locked="0"/>
    </xf>
    <xf numFmtId="0" fontId="163" fillId="40" borderId="114" xfId="95" applyFont="1" applyFill="1" applyBorder="1" applyAlignment="1">
      <alignment horizontal="right" vertical="center" indent="2"/>
    </xf>
    <xf numFmtId="0" fontId="163" fillId="40" borderId="17" xfId="95" applyFont="1" applyFill="1" applyBorder="1" applyAlignment="1">
      <alignment horizontal="right" vertical="center" indent="2"/>
    </xf>
    <xf numFmtId="0" fontId="163" fillId="40" borderId="115" xfId="95" applyFont="1" applyFill="1" applyBorder="1" applyAlignment="1">
      <alignment horizontal="right" vertical="center" indent="2"/>
    </xf>
    <xf numFmtId="0" fontId="163" fillId="40" borderId="116" xfId="95" applyFont="1" applyFill="1" applyBorder="1" applyAlignment="1">
      <alignment horizontal="right" vertical="center" indent="2"/>
    </xf>
    <xf numFmtId="0" fontId="163" fillId="40" borderId="78" xfId="95" applyFont="1" applyFill="1" applyBorder="1" applyAlignment="1">
      <alignment horizontal="right" vertical="center" indent="2"/>
    </xf>
    <xf numFmtId="0" fontId="163" fillId="40" borderId="117" xfId="95" applyFont="1" applyFill="1" applyBorder="1" applyAlignment="1">
      <alignment horizontal="right" vertical="center" indent="2"/>
    </xf>
    <xf numFmtId="0" fontId="163" fillId="40" borderId="41" xfId="95" applyFont="1" applyFill="1" applyBorder="1" applyAlignment="1">
      <alignment horizontal="right" vertical="center" indent="2"/>
    </xf>
    <xf numFmtId="0" fontId="163" fillId="40" borderId="42" xfId="95" applyFont="1" applyFill="1" applyBorder="1" applyAlignment="1">
      <alignment horizontal="right" vertical="center" indent="2"/>
    </xf>
    <xf numFmtId="0" fontId="163" fillId="40" borderId="43" xfId="95" applyFont="1" applyFill="1" applyBorder="1" applyAlignment="1">
      <alignment horizontal="right" vertical="center" indent="2"/>
    </xf>
    <xf numFmtId="0" fontId="163" fillId="41" borderId="41" xfId="95" applyFont="1" applyFill="1" applyBorder="1" applyAlignment="1">
      <alignment horizontal="right" vertical="center" indent="2"/>
    </xf>
    <xf numFmtId="0" fontId="163" fillId="41" borderId="42" xfId="95" applyFont="1" applyFill="1" applyBorder="1" applyAlignment="1">
      <alignment horizontal="right" vertical="center" indent="2"/>
    </xf>
    <xf numFmtId="0" fontId="163" fillId="41" borderId="43" xfId="95" applyFont="1" applyFill="1" applyBorder="1" applyAlignment="1">
      <alignment horizontal="right" vertical="center" indent="2"/>
    </xf>
    <xf numFmtId="0" fontId="163" fillId="40" borderId="13" xfId="95" applyFont="1" applyFill="1" applyBorder="1" applyAlignment="1">
      <alignment horizontal="center" vertical="center" wrapText="1"/>
    </xf>
    <xf numFmtId="0" fontId="163" fillId="40" borderId="46" xfId="95" applyFont="1" applyFill="1" applyBorder="1" applyAlignment="1">
      <alignment horizontal="center" vertical="center" wrapText="1"/>
    </xf>
    <xf numFmtId="0" fontId="163" fillId="40" borderId="47" xfId="95" applyFont="1" applyFill="1" applyBorder="1" applyAlignment="1">
      <alignment horizontal="center" vertical="center" wrapText="1"/>
    </xf>
    <xf numFmtId="0" fontId="163" fillId="40" borderId="48" xfId="95" applyFont="1" applyFill="1" applyBorder="1" applyAlignment="1">
      <alignment horizontal="center" vertical="center" wrapText="1"/>
    </xf>
    <xf numFmtId="0" fontId="163" fillId="40" borderId="49" xfId="95" applyFont="1" applyFill="1" applyBorder="1" applyAlignment="1">
      <alignment horizontal="center" vertical="center" wrapText="1"/>
    </xf>
    <xf numFmtId="0" fontId="163" fillId="40" borderId="50" xfId="95" applyFont="1" applyFill="1" applyBorder="1" applyAlignment="1">
      <alignment horizontal="center" vertical="center" wrapText="1"/>
    </xf>
    <xf numFmtId="0" fontId="156" fillId="40" borderId="112" xfId="95" applyFont="1" applyFill="1" applyBorder="1" applyAlignment="1" applyProtection="1">
      <alignment horizontal="center" vertical="center" wrapText="1"/>
      <protection locked="0"/>
    </xf>
    <xf numFmtId="0" fontId="156" fillId="40" borderId="79" xfId="95" applyFont="1" applyFill="1" applyBorder="1" applyAlignment="1" applyProtection="1">
      <alignment horizontal="center" vertical="center" wrapText="1"/>
      <protection locked="0"/>
    </xf>
    <xf numFmtId="0" fontId="156" fillId="40" borderId="113" xfId="95" applyFont="1" applyFill="1" applyBorder="1" applyAlignment="1" applyProtection="1">
      <alignment horizontal="center" vertical="center" wrapText="1"/>
      <protection locked="0"/>
    </xf>
    <xf numFmtId="0" fontId="156" fillId="40" borderId="114" xfId="95" applyFont="1" applyFill="1" applyBorder="1" applyAlignment="1" applyProtection="1">
      <alignment horizontal="center" vertical="center" wrapText="1"/>
      <protection locked="0"/>
    </xf>
    <xf numFmtId="0" fontId="156" fillId="40" borderId="17" xfId="95" applyFont="1" applyFill="1" applyBorder="1" applyAlignment="1" applyProtection="1">
      <alignment horizontal="center" vertical="center" wrapText="1"/>
      <protection locked="0"/>
    </xf>
    <xf numFmtId="0" fontId="156" fillId="40" borderId="115" xfId="95" applyFont="1" applyFill="1" applyBorder="1" applyAlignment="1" applyProtection="1">
      <alignment horizontal="center" vertical="center" wrapText="1"/>
      <protection locked="0"/>
    </xf>
    <xf numFmtId="0" fontId="156" fillId="40" borderId="116" xfId="95" applyFont="1" applyFill="1" applyBorder="1" applyAlignment="1" applyProtection="1">
      <alignment horizontal="center" vertical="center" wrapText="1"/>
      <protection locked="0"/>
    </xf>
    <xf numFmtId="0" fontId="156" fillId="40" borderId="78" xfId="95" applyFont="1" applyFill="1" applyBorder="1" applyAlignment="1" applyProtection="1">
      <alignment horizontal="center" vertical="center" wrapText="1"/>
      <protection locked="0"/>
    </xf>
    <xf numFmtId="0" fontId="156" fillId="40" borderId="117" xfId="95" applyFont="1" applyFill="1" applyBorder="1" applyAlignment="1" applyProtection="1">
      <alignment horizontal="center" vertical="center" wrapText="1"/>
      <protection locked="0"/>
    </xf>
    <xf numFmtId="0" fontId="163" fillId="40" borderId="112" xfId="95" applyFont="1" applyFill="1" applyBorder="1" applyAlignment="1">
      <alignment horizontal="right" vertical="center" indent="2"/>
    </xf>
    <xf numFmtId="0" fontId="163" fillId="40" borderId="79" xfId="95" applyFont="1" applyFill="1" applyBorder="1" applyAlignment="1">
      <alignment horizontal="right" vertical="center" indent="2"/>
    </xf>
    <xf numFmtId="0" fontId="163" fillId="40" borderId="113" xfId="95" applyFont="1" applyFill="1" applyBorder="1" applyAlignment="1">
      <alignment horizontal="right" vertical="center" indent="2"/>
    </xf>
    <xf numFmtId="0" fontId="163" fillId="50" borderId="13" xfId="95" applyFont="1" applyFill="1" applyBorder="1" applyAlignment="1">
      <alignment horizontal="center" vertical="center" wrapText="1"/>
    </xf>
    <xf numFmtId="0" fontId="163" fillId="50" borderId="46" xfId="95" applyFont="1" applyFill="1" applyBorder="1" applyAlignment="1">
      <alignment horizontal="center" vertical="center" wrapText="1"/>
    </xf>
    <xf numFmtId="0" fontId="163" fillId="50" borderId="47" xfId="95" applyFont="1" applyFill="1" applyBorder="1" applyAlignment="1">
      <alignment horizontal="center" vertical="center" wrapText="1"/>
    </xf>
    <xf numFmtId="0" fontId="163" fillId="50" borderId="44" xfId="95" applyFont="1" applyFill="1" applyBorder="1" applyAlignment="1">
      <alignment horizontal="center" vertical="center" wrapText="1"/>
    </xf>
    <xf numFmtId="0" fontId="163" fillId="50" borderId="0" xfId="95" applyFont="1" applyFill="1" applyAlignment="1">
      <alignment horizontal="center" vertical="center" wrapText="1"/>
    </xf>
    <xf numFmtId="0" fontId="163" fillId="50" borderId="45" xfId="95" applyFont="1" applyFill="1" applyBorder="1" applyAlignment="1">
      <alignment horizontal="center" vertical="center" wrapText="1"/>
    </xf>
    <xf numFmtId="0" fontId="163" fillId="50" borderId="48" xfId="95" applyFont="1" applyFill="1" applyBorder="1" applyAlignment="1">
      <alignment horizontal="center" vertical="center" wrapText="1"/>
    </xf>
    <xf numFmtId="0" fontId="163" fillId="50" borderId="49" xfId="95" applyFont="1" applyFill="1" applyBorder="1" applyAlignment="1">
      <alignment horizontal="center" vertical="center" wrapText="1"/>
    </xf>
    <xf numFmtId="0" fontId="163" fillId="50" borderId="50" xfId="95" applyFont="1" applyFill="1" applyBorder="1" applyAlignment="1">
      <alignment horizontal="center" vertical="center" wrapText="1"/>
    </xf>
    <xf numFmtId="3" fontId="163" fillId="40" borderId="38" xfId="95" applyNumberFormat="1" applyFont="1" applyFill="1" applyBorder="1" applyAlignment="1" applyProtection="1">
      <alignment horizontal="center" vertical="center"/>
      <protection locked="0"/>
    </xf>
    <xf numFmtId="3" fontId="163" fillId="40" borderId="37" xfId="95" applyNumberFormat="1" applyFont="1" applyFill="1" applyBorder="1" applyAlignment="1" applyProtection="1">
      <alignment horizontal="center" vertical="center"/>
      <protection locked="0"/>
    </xf>
    <xf numFmtId="0" fontId="163" fillId="52" borderId="44" xfId="95" applyFont="1" applyFill="1" applyBorder="1" applyAlignment="1">
      <alignment horizontal="left" vertical="center" wrapText="1"/>
    </xf>
    <xf numFmtId="0" fontId="163" fillId="52" borderId="0" xfId="95" applyFont="1" applyFill="1" applyAlignment="1">
      <alignment horizontal="left" vertical="center" wrapText="1"/>
    </xf>
    <xf numFmtId="0" fontId="163" fillId="52" borderId="45" xfId="95" applyFont="1" applyFill="1" applyBorder="1" applyAlignment="1">
      <alignment horizontal="left" vertical="center" wrapText="1"/>
    </xf>
    <xf numFmtId="0" fontId="107" fillId="0" borderId="0" xfId="95" applyFont="1" applyAlignment="1">
      <alignment horizontal="center" vertical="center" wrapText="1"/>
    </xf>
    <xf numFmtId="0" fontId="195" fillId="41" borderId="0" xfId="0" applyFont="1" applyFill="1" applyAlignment="1" applyProtection="1">
      <alignment horizontal="justify" vertical="center" wrapText="1"/>
      <protection locked="0"/>
    </xf>
    <xf numFmtId="0" fontId="195" fillId="41" borderId="0" xfId="0" applyFont="1" applyFill="1" applyAlignment="1" applyProtection="1">
      <alignment horizontal="justify" vertical="top" wrapText="1"/>
      <protection locked="0"/>
    </xf>
    <xf numFmtId="0" fontId="77" fillId="41" borderId="0" xfId="0" applyFont="1" applyFill="1" applyAlignment="1" applyProtection="1">
      <alignment horizontal="justify" vertical="center" wrapText="1"/>
      <protection locked="0"/>
    </xf>
    <xf numFmtId="0" fontId="101" fillId="41" borderId="0" xfId="0" applyFont="1" applyFill="1" applyAlignment="1">
      <alignment horizontal="justify" vertical="top" wrapText="1"/>
    </xf>
    <xf numFmtId="0" fontId="95" fillId="41" borderId="0" xfId="0" applyFont="1" applyFill="1" applyAlignment="1">
      <alignment horizontal="justify" vertical="top" wrapText="1"/>
    </xf>
    <xf numFmtId="0" fontId="102" fillId="41" borderId="0" xfId="0" applyFont="1" applyFill="1" applyAlignment="1">
      <alignment horizontal="justify" vertical="top" wrapText="1"/>
    </xf>
    <xf numFmtId="0" fontId="102" fillId="41" borderId="0" xfId="0" applyFont="1" applyFill="1" applyAlignment="1">
      <alignment horizontal="justify" wrapText="1"/>
    </xf>
    <xf numFmtId="0" fontId="93" fillId="41" borderId="0" xfId="0" applyFont="1" applyFill="1" applyAlignment="1">
      <alignment horizontal="justify" vertical="top" wrapText="1"/>
    </xf>
    <xf numFmtId="0" fontId="194" fillId="41" borderId="0" xfId="88" applyFont="1" applyFill="1" applyAlignment="1">
      <alignment horizontal="left" vertical="top" wrapText="1" indent="3"/>
    </xf>
    <xf numFmtId="0" fontId="101" fillId="41" borderId="0" xfId="0" applyFont="1" applyFill="1" applyAlignment="1">
      <alignment horizontal="justify" vertical="center" wrapText="1"/>
    </xf>
    <xf numFmtId="0" fontId="95" fillId="41" borderId="0" xfId="0" applyFont="1" applyFill="1" applyAlignment="1">
      <alignment horizontal="justify" vertical="center" wrapText="1"/>
    </xf>
    <xf numFmtId="0" fontId="187" fillId="41" borderId="0" xfId="0" applyFont="1" applyFill="1" applyAlignment="1">
      <alignment horizontal="justify" vertical="top" wrapText="1"/>
    </xf>
    <xf numFmtId="0" fontId="59" fillId="41" borderId="0" xfId="88" applyFont="1" applyFill="1" applyAlignment="1">
      <alignment horizontal="left" vertical="top" wrapText="1" indent="3"/>
    </xf>
    <xf numFmtId="0" fontId="126" fillId="41" borderId="0" xfId="88" applyFont="1" applyFill="1" applyAlignment="1">
      <alignment horizontal="left" vertical="top" wrapText="1" indent="3"/>
    </xf>
    <xf numFmtId="0" fontId="174" fillId="40" borderId="116" xfId="95" quotePrefix="1" applyFont="1" applyFill="1" applyBorder="1" applyAlignment="1" applyProtection="1">
      <alignment horizontal="center" vertical="center"/>
      <protection locked="0"/>
    </xf>
    <xf numFmtId="0" fontId="174" fillId="40" borderId="78" xfId="95" quotePrefix="1" applyFont="1" applyFill="1" applyBorder="1" applyAlignment="1" applyProtection="1">
      <alignment horizontal="center" vertical="center"/>
      <protection locked="0"/>
    </xf>
    <xf numFmtId="0" fontId="174" fillId="40" borderId="117" xfId="95" quotePrefix="1" applyFont="1" applyFill="1" applyBorder="1" applyAlignment="1" applyProtection="1">
      <alignment horizontal="center" vertical="center"/>
      <protection locked="0"/>
    </xf>
    <xf numFmtId="0" fontId="174" fillId="40" borderId="116" xfId="95" applyFont="1" applyFill="1" applyBorder="1" applyAlignment="1" applyProtection="1">
      <alignment horizontal="center" vertical="center" wrapText="1"/>
      <protection locked="0"/>
    </xf>
    <xf numFmtId="0" fontId="174" fillId="40" borderId="78" xfId="95" applyFont="1" applyFill="1" applyBorder="1" applyAlignment="1" applyProtection="1">
      <alignment horizontal="center" vertical="center" wrapText="1"/>
      <protection locked="0"/>
    </xf>
    <xf numFmtId="0" fontId="174" fillId="40" borderId="117" xfId="95" applyFont="1" applyFill="1" applyBorder="1" applyAlignment="1" applyProtection="1">
      <alignment horizontal="center" vertical="center" wrapText="1"/>
      <protection locked="0"/>
    </xf>
    <xf numFmtId="0" fontId="161" fillId="40" borderId="13" xfId="95" applyFont="1" applyFill="1" applyBorder="1" applyAlignment="1">
      <alignment horizontal="center" vertical="center" wrapText="1"/>
    </xf>
    <xf numFmtId="0" fontId="161" fillId="40" borderId="46" xfId="95" applyFont="1" applyFill="1" applyBorder="1" applyAlignment="1">
      <alignment horizontal="center" vertical="center" wrapText="1"/>
    </xf>
    <xf numFmtId="0" fontId="161" fillId="40" borderId="47" xfId="95" applyFont="1" applyFill="1" applyBorder="1" applyAlignment="1">
      <alignment horizontal="center" vertical="center" wrapText="1"/>
    </xf>
    <xf numFmtId="0" fontId="161" fillId="40" borderId="48" xfId="95" applyFont="1" applyFill="1" applyBorder="1" applyAlignment="1">
      <alignment horizontal="center" vertical="center" wrapText="1"/>
    </xf>
    <xf numFmtId="0" fontId="161" fillId="40" borderId="49" xfId="95" applyFont="1" applyFill="1" applyBorder="1" applyAlignment="1">
      <alignment horizontal="center" vertical="center" wrapText="1"/>
    </xf>
    <xf numFmtId="0" fontId="161" fillId="40" borderId="50" xfId="95" applyFont="1" applyFill="1" applyBorder="1" applyAlignment="1">
      <alignment horizontal="center" vertical="center" wrapText="1"/>
    </xf>
    <xf numFmtId="3" fontId="161" fillId="40" borderId="38" xfId="95" applyNumberFormat="1" applyFont="1" applyFill="1" applyBorder="1" applyAlignment="1" applyProtection="1">
      <alignment horizontal="center" vertical="center"/>
      <protection locked="0"/>
    </xf>
    <xf numFmtId="0" fontId="174" fillId="40" borderId="115" xfId="95" applyFont="1" applyFill="1" applyBorder="1" applyAlignment="1" applyProtection="1">
      <alignment horizontal="center" vertical="center" wrapText="1"/>
      <protection locked="0"/>
    </xf>
    <xf numFmtId="171" fontId="174" fillId="40" borderId="148" xfId="95" applyNumberFormat="1" applyFont="1" applyFill="1" applyBorder="1" applyAlignment="1" applyProtection="1">
      <alignment horizontal="center" vertical="center"/>
      <protection locked="0"/>
    </xf>
    <xf numFmtId="0" fontId="174" fillId="40" borderId="113" xfId="95" applyFont="1" applyFill="1" applyBorder="1" applyAlignment="1" applyProtection="1">
      <alignment horizontal="center" vertical="center" wrapText="1"/>
      <protection locked="0"/>
    </xf>
    <xf numFmtId="0" fontId="161" fillId="52" borderId="41" xfId="95" applyFont="1" applyFill="1" applyBorder="1" applyAlignment="1">
      <alignment horizontal="right" vertical="center" indent="2"/>
    </xf>
    <xf numFmtId="0" fontId="161" fillId="52" borderId="42" xfId="95" applyFont="1" applyFill="1" applyBorder="1" applyAlignment="1">
      <alignment horizontal="right" vertical="center" indent="2"/>
    </xf>
    <xf numFmtId="0" fontId="161" fillId="52" borderId="43" xfId="95" applyFont="1" applyFill="1" applyBorder="1" applyAlignment="1">
      <alignment horizontal="right" vertical="center" indent="2"/>
    </xf>
    <xf numFmtId="0" fontId="175" fillId="40" borderId="0" xfId="95" applyFont="1" applyFill="1" applyAlignment="1">
      <alignment horizontal="center" vertical="center"/>
    </xf>
    <xf numFmtId="0" fontId="175" fillId="40" borderId="49" xfId="95" applyFont="1" applyFill="1" applyBorder="1" applyAlignment="1">
      <alignment horizontal="center" vertical="center"/>
    </xf>
    <xf numFmtId="0" fontId="102" fillId="0" borderId="17" xfId="0" applyFont="1" applyBorder="1" applyAlignment="1" applyProtection="1">
      <alignment horizontal="left" vertical="center"/>
      <protection locked="0"/>
    </xf>
    <xf numFmtId="0" fontId="102" fillId="0" borderId="22" xfId="0" applyFont="1" applyBorder="1" applyAlignment="1" applyProtection="1">
      <alignment horizontal="left" vertical="center"/>
      <protection locked="0"/>
    </xf>
    <xf numFmtId="4" fontId="85" fillId="0" borderId="18" xfId="0" applyNumberFormat="1" applyFont="1" applyBorder="1" applyAlignment="1" applyProtection="1">
      <alignment horizontal="right" vertical="center" indent="1"/>
      <protection locked="0"/>
    </xf>
    <xf numFmtId="10" fontId="85" fillId="56" borderId="18" xfId="0" applyNumberFormat="1" applyFont="1" applyFill="1" applyBorder="1" applyAlignment="1" applyProtection="1">
      <alignment horizontal="right" vertical="center" indent="1"/>
      <protection locked="0"/>
    </xf>
    <xf numFmtId="10" fontId="85" fillId="0" borderId="18" xfId="0" applyNumberFormat="1" applyFont="1" applyBorder="1" applyAlignment="1" applyProtection="1">
      <alignment horizontal="right" vertical="center" indent="1"/>
      <protection locked="0"/>
    </xf>
    <xf numFmtId="10" fontId="85" fillId="56" borderId="23" xfId="0" applyNumberFormat="1" applyFont="1" applyFill="1" applyBorder="1" applyAlignment="1" applyProtection="1">
      <alignment horizontal="right" vertical="center" indent="1"/>
      <protection locked="0"/>
    </xf>
    <xf numFmtId="10" fontId="191" fillId="41" borderId="18" xfId="0" applyNumberFormat="1" applyFont="1" applyFill="1" applyBorder="1" applyAlignment="1" applyProtection="1">
      <alignment horizontal="center" vertical="center"/>
      <protection locked="0"/>
    </xf>
    <xf numFmtId="0" fontId="191" fillId="41" borderId="18" xfId="0" applyFont="1" applyFill="1" applyBorder="1" applyAlignment="1" applyProtection="1">
      <alignment horizontal="center" vertical="center"/>
      <protection locked="0"/>
    </xf>
    <xf numFmtId="0" fontId="191" fillId="41" borderId="23" xfId="0" applyFont="1" applyFill="1" applyBorder="1" applyAlignment="1" applyProtection="1">
      <alignment horizontal="center" vertical="center"/>
      <protection locked="0"/>
    </xf>
    <xf numFmtId="0" fontId="102" fillId="0" borderId="18" xfId="0" applyFont="1" applyBorder="1" applyAlignment="1" applyProtection="1">
      <alignment horizontal="left" vertical="center"/>
      <protection locked="0"/>
    </xf>
    <xf numFmtId="0" fontId="191" fillId="2" borderId="22" xfId="0" applyFont="1" applyFill="1" applyBorder="1" applyAlignment="1" applyProtection="1">
      <alignment horizontal="center" vertical="center"/>
      <protection locked="0"/>
    </xf>
    <xf numFmtId="0" fontId="191" fillId="2" borderId="18" xfId="0" applyFont="1" applyFill="1" applyBorder="1" applyAlignment="1" applyProtection="1">
      <alignment horizontal="center" vertical="center"/>
      <protection locked="0"/>
    </xf>
    <xf numFmtId="4" fontId="191" fillId="2" borderId="18" xfId="0" applyNumberFormat="1" applyFont="1" applyFill="1" applyBorder="1" applyAlignment="1" applyProtection="1">
      <alignment horizontal="right" vertical="center" indent="1"/>
      <protection locked="0"/>
    </xf>
    <xf numFmtId="10" fontId="102" fillId="2" borderId="18" xfId="0" applyNumberFormat="1" applyFont="1" applyFill="1" applyBorder="1" applyAlignment="1" applyProtection="1">
      <alignment horizontal="right" vertical="center" indent="1"/>
      <protection locked="0"/>
    </xf>
    <xf numFmtId="0" fontId="102" fillId="2" borderId="18" xfId="0" applyFont="1" applyFill="1" applyBorder="1" applyAlignment="1" applyProtection="1">
      <alignment horizontal="right" vertical="center" indent="1"/>
      <protection locked="0"/>
    </xf>
    <xf numFmtId="0" fontId="102" fillId="2" borderId="23" xfId="0" applyFont="1" applyFill="1" applyBorder="1" applyAlignment="1" applyProtection="1">
      <alignment horizontal="right" vertical="center" indent="1"/>
      <protection locked="0"/>
    </xf>
    <xf numFmtId="0" fontId="191" fillId="2" borderId="18" xfId="0" applyFont="1" applyFill="1" applyBorder="1" applyAlignment="1" applyProtection="1">
      <alignment horizontal="right" vertical="center" indent="1"/>
      <protection locked="0"/>
    </xf>
    <xf numFmtId="10" fontId="191" fillId="2" borderId="18" xfId="0" applyNumberFormat="1" applyFont="1" applyFill="1" applyBorder="1" applyAlignment="1" applyProtection="1">
      <alignment horizontal="right" vertical="center" indent="1"/>
      <protection locked="0"/>
    </xf>
    <xf numFmtId="0" fontId="191" fillId="2" borderId="23" xfId="0" applyFont="1" applyFill="1" applyBorder="1" applyAlignment="1" applyProtection="1">
      <alignment horizontal="right" vertical="center" indent="1"/>
      <protection locked="0"/>
    </xf>
    <xf numFmtId="0" fontId="191" fillId="3" borderId="22" xfId="0" applyFont="1" applyFill="1" applyBorder="1" applyAlignment="1" applyProtection="1">
      <alignment horizontal="center" vertical="center"/>
      <protection locked="0"/>
    </xf>
    <xf numFmtId="0" fontId="191" fillId="3" borderId="18" xfId="0" applyFont="1" applyFill="1" applyBorder="1" applyAlignment="1" applyProtection="1">
      <alignment horizontal="center" vertical="center"/>
      <protection locked="0"/>
    </xf>
    <xf numFmtId="4" fontId="191" fillId="3" borderId="18" xfId="0" applyNumberFormat="1" applyFont="1" applyFill="1" applyBorder="1" applyAlignment="1" applyProtection="1">
      <alignment horizontal="right" vertical="center" indent="1"/>
      <protection locked="0"/>
    </xf>
    <xf numFmtId="10" fontId="191" fillId="3" borderId="18" xfId="144" applyNumberFormat="1" applyFont="1" applyFill="1" applyBorder="1" applyAlignment="1" applyProtection="1">
      <alignment horizontal="right" vertical="center" indent="1"/>
      <protection locked="0"/>
    </xf>
    <xf numFmtId="0" fontId="89" fillId="54" borderId="0" xfId="0" applyFont="1" applyFill="1" applyAlignment="1" applyProtection="1">
      <alignment horizontal="center" vertical="center" wrapText="1"/>
      <protection locked="0"/>
    </xf>
    <xf numFmtId="0" fontId="89" fillId="54" borderId="0" xfId="0" applyFont="1" applyFill="1" applyAlignment="1" applyProtection="1">
      <alignment horizontal="center" vertical="center"/>
      <protection locked="0"/>
    </xf>
    <xf numFmtId="0" fontId="111" fillId="53" borderId="34" xfId="137" applyFont="1" applyFill="1" applyBorder="1" applyAlignment="1" applyProtection="1">
      <alignment horizontal="center" vertical="center"/>
      <protection locked="0"/>
    </xf>
    <xf numFmtId="0" fontId="111" fillId="53" borderId="34" xfId="137" applyFont="1" applyFill="1" applyBorder="1" applyAlignment="1" applyProtection="1">
      <alignment horizontal="center" vertical="center" wrapText="1"/>
      <protection locked="0"/>
    </xf>
    <xf numFmtId="14" fontId="111" fillId="53" borderId="34" xfId="137" applyNumberFormat="1" applyFont="1" applyFill="1" applyBorder="1" applyAlignment="1" applyProtection="1">
      <alignment horizontal="center" vertical="center" wrapText="1"/>
      <protection locked="0"/>
    </xf>
    <xf numFmtId="0" fontId="111" fillId="53" borderId="0" xfId="137" applyFont="1" applyFill="1" applyAlignment="1" applyProtection="1">
      <alignment horizontal="center" vertical="center"/>
      <protection locked="0"/>
    </xf>
    <xf numFmtId="0" fontId="111" fillId="53" borderId="22" xfId="137" applyFont="1" applyFill="1" applyBorder="1" applyAlignment="1" applyProtection="1">
      <alignment horizontal="center" vertical="center"/>
      <protection locked="0"/>
    </xf>
    <xf numFmtId="0" fontId="111" fillId="53" borderId="18" xfId="137" applyFont="1" applyFill="1" applyBorder="1" applyAlignment="1" applyProtection="1">
      <alignment horizontal="center" vertical="center"/>
      <protection locked="0"/>
    </xf>
    <xf numFmtId="0" fontId="134" fillId="53" borderId="18" xfId="137" applyFont="1" applyFill="1" applyBorder="1" applyAlignment="1" applyProtection="1">
      <alignment horizontal="center" vertical="center"/>
      <protection locked="0"/>
    </xf>
    <xf numFmtId="0" fontId="134" fillId="53" borderId="23" xfId="137" applyFont="1" applyFill="1" applyBorder="1" applyAlignment="1" applyProtection="1">
      <alignment horizontal="center" vertical="center"/>
      <protection locked="0"/>
    </xf>
    <xf numFmtId="2" fontId="39" fillId="0" borderId="63" xfId="137" applyNumberFormat="1" applyFont="1" applyBorder="1" applyAlignment="1">
      <alignment horizontal="center" vertical="center"/>
    </xf>
    <xf numFmtId="2" fontId="39" fillId="0" borderId="27" xfId="137" applyNumberFormat="1" applyFont="1" applyBorder="1" applyAlignment="1">
      <alignment horizontal="center" vertical="center"/>
    </xf>
    <xf numFmtId="2" fontId="39" fillId="0" borderId="28" xfId="137" applyNumberFormat="1" applyFont="1" applyBorder="1" applyAlignment="1">
      <alignment horizontal="center" vertical="center"/>
    </xf>
    <xf numFmtId="0" fontId="39" fillId="43" borderId="65" xfId="137" applyFont="1" applyFill="1" applyBorder="1" applyAlignment="1">
      <alignment horizontal="center" vertical="center"/>
    </xf>
    <xf numFmtId="0" fontId="39" fillId="43" borderId="42" xfId="137" applyFont="1" applyFill="1" applyBorder="1" applyAlignment="1">
      <alignment horizontal="center" vertical="center"/>
    </xf>
    <xf numFmtId="0" fontId="39" fillId="43" borderId="43" xfId="137" applyFont="1" applyFill="1" applyBorder="1" applyAlignment="1">
      <alignment horizontal="center" vertical="center"/>
    </xf>
    <xf numFmtId="176" fontId="39" fillId="43" borderId="41" xfId="137" applyNumberFormat="1" applyFont="1" applyFill="1" applyBorder="1" applyAlignment="1">
      <alignment horizontal="center" vertical="center"/>
    </xf>
    <xf numFmtId="176" fontId="39" fillId="43" borderId="42" xfId="137" applyNumberFormat="1" applyFont="1" applyFill="1" applyBorder="1" applyAlignment="1">
      <alignment horizontal="center" vertical="center"/>
    </xf>
    <xf numFmtId="176" fontId="39" fillId="43" borderId="43" xfId="137" applyNumberFormat="1" applyFont="1" applyFill="1" applyBorder="1" applyAlignment="1">
      <alignment horizontal="center" vertical="center"/>
    </xf>
    <xf numFmtId="176" fontId="39" fillId="43" borderId="66" xfId="137" applyNumberFormat="1" applyFont="1" applyFill="1" applyBorder="1" applyAlignment="1">
      <alignment horizontal="center" vertical="center"/>
    </xf>
    <xf numFmtId="0" fontId="40" fillId="45" borderId="0" xfId="137" applyFont="1" applyFill="1" applyAlignment="1">
      <alignment horizontal="center" vertical="center"/>
    </xf>
    <xf numFmtId="0" fontId="40" fillId="45" borderId="34" xfId="137" applyFont="1" applyFill="1" applyBorder="1" applyAlignment="1">
      <alignment horizontal="center" vertical="center" wrapText="1"/>
    </xf>
    <xf numFmtId="14" fontId="40" fillId="45" borderId="34" xfId="137" applyNumberFormat="1" applyFont="1" applyFill="1" applyBorder="1" applyAlignment="1" applyProtection="1">
      <alignment horizontal="center" vertical="center" wrapText="1"/>
      <protection locked="0"/>
    </xf>
    <xf numFmtId="0" fontId="41" fillId="43" borderId="0" xfId="137" applyFont="1" applyFill="1" applyAlignment="1">
      <alignment horizontal="center" vertical="center"/>
    </xf>
    <xf numFmtId="0" fontId="40" fillId="45" borderId="41" xfId="137" applyFont="1" applyFill="1" applyBorder="1" applyAlignment="1">
      <alignment horizontal="center" vertical="center"/>
    </xf>
    <xf numFmtId="0" fontId="40" fillId="45" borderId="42" xfId="137" applyFont="1" applyFill="1" applyBorder="1" applyAlignment="1">
      <alignment horizontal="center" vertical="center"/>
    </xf>
    <xf numFmtId="0" fontId="40" fillId="45" borderId="43" xfId="137" applyFont="1" applyFill="1" applyBorder="1" applyAlignment="1">
      <alignment horizontal="center" vertical="center"/>
    </xf>
    <xf numFmtId="49" fontId="41" fillId="43" borderId="42" xfId="137" applyNumberFormat="1" applyFont="1" applyFill="1" applyBorder="1" applyAlignment="1" applyProtection="1">
      <alignment horizontal="center" vertical="center"/>
      <protection locked="0"/>
    </xf>
    <xf numFmtId="49" fontId="41" fillId="43" borderId="43" xfId="137" applyNumberFormat="1" applyFont="1" applyFill="1" applyBorder="1" applyAlignment="1" applyProtection="1">
      <alignment horizontal="center" vertical="center"/>
      <protection locked="0"/>
    </xf>
    <xf numFmtId="0" fontId="40" fillId="45" borderId="53" xfId="137" applyFont="1" applyFill="1" applyBorder="1" applyAlignment="1">
      <alignment horizontal="center" vertical="center"/>
    </xf>
    <xf numFmtId="0" fontId="40" fillId="45" borderId="52" xfId="137" applyFont="1" applyFill="1" applyBorder="1" applyAlignment="1">
      <alignment horizontal="center" vertical="center"/>
    </xf>
    <xf numFmtId="0" fontId="40" fillId="45" borderId="54" xfId="137" applyFont="1" applyFill="1" applyBorder="1" applyAlignment="1">
      <alignment horizontal="center" vertical="center"/>
    </xf>
    <xf numFmtId="0" fontId="40" fillId="45" borderId="55" xfId="137" applyFont="1" applyFill="1" applyBorder="1" applyAlignment="1">
      <alignment horizontal="center" vertical="center"/>
    </xf>
    <xf numFmtId="0" fontId="40" fillId="45" borderId="51" xfId="137" applyFont="1" applyFill="1" applyBorder="1" applyAlignment="1">
      <alignment horizontal="center" vertical="center"/>
    </xf>
    <xf numFmtId="2" fontId="39" fillId="0" borderId="41" xfId="137" applyNumberFormat="1" applyFont="1" applyBorder="1" applyAlignment="1">
      <alignment horizontal="center" vertical="center"/>
    </xf>
    <xf numFmtId="2" fontId="39" fillId="0" borderId="42" xfId="137" applyNumberFormat="1" applyFont="1" applyBorder="1" applyAlignment="1">
      <alignment horizontal="center" vertical="center"/>
    </xf>
    <xf numFmtId="2" fontId="39" fillId="0" borderId="66" xfId="137" applyNumberFormat="1" applyFont="1" applyBorder="1" applyAlignment="1">
      <alignment horizontal="center" vertical="center"/>
    </xf>
    <xf numFmtId="0" fontId="5" fillId="0" borderId="65" xfId="137" applyFont="1" applyBorder="1" applyAlignment="1">
      <alignment horizontal="left" vertical="center"/>
    </xf>
    <xf numFmtId="0" fontId="5" fillId="0" borderId="42" xfId="137" applyFont="1" applyBorder="1" applyAlignment="1">
      <alignment horizontal="left" vertical="center"/>
    </xf>
    <xf numFmtId="0" fontId="5" fillId="0" borderId="43" xfId="137" applyFont="1" applyBorder="1" applyAlignment="1">
      <alignment horizontal="left" vertical="center"/>
    </xf>
    <xf numFmtId="176" fontId="5" fillId="0" borderId="41" xfId="137" applyNumberFormat="1" applyFont="1" applyBorder="1" applyAlignment="1">
      <alignment horizontal="center" vertical="center"/>
    </xf>
    <xf numFmtId="176" fontId="5" fillId="0" borderId="42" xfId="137" applyNumberFormat="1" applyFont="1" applyBorder="1" applyAlignment="1">
      <alignment horizontal="center" vertical="center"/>
    </xf>
    <xf numFmtId="176" fontId="5" fillId="0" borderId="43" xfId="137" applyNumberFormat="1" applyFont="1" applyBorder="1" applyAlignment="1">
      <alignment horizontal="center" vertical="center"/>
    </xf>
    <xf numFmtId="176" fontId="5" fillId="0" borderId="66" xfId="137" applyNumberFormat="1" applyFont="1" applyBorder="1" applyAlignment="1">
      <alignment horizontal="center" vertical="center"/>
    </xf>
    <xf numFmtId="176" fontId="5" fillId="0" borderId="62" xfId="137" applyNumberFormat="1" applyFont="1" applyBorder="1" applyAlignment="1" applyProtection="1">
      <alignment horizontal="center" vertical="center"/>
      <protection locked="0"/>
    </xf>
    <xf numFmtId="176" fontId="5" fillId="0" borderId="49" xfId="137" applyNumberFormat="1" applyFont="1" applyBorder="1" applyAlignment="1" applyProtection="1">
      <alignment horizontal="center" vertical="center"/>
      <protection locked="0"/>
    </xf>
    <xf numFmtId="176" fontId="5" fillId="0" borderId="50" xfId="137" applyNumberFormat="1" applyFont="1" applyBorder="1" applyAlignment="1" applyProtection="1">
      <alignment horizontal="center" vertical="center"/>
      <protection locked="0"/>
    </xf>
    <xf numFmtId="2" fontId="39" fillId="0" borderId="44" xfId="137" applyNumberFormat="1" applyFont="1" applyBorder="1" applyAlignment="1">
      <alignment horizontal="center" vertical="center"/>
    </xf>
    <xf numFmtId="2" fontId="39" fillId="0" borderId="0" xfId="137" applyNumberFormat="1" applyFont="1" applyAlignment="1">
      <alignment horizontal="center" vertical="center"/>
    </xf>
    <xf numFmtId="2" fontId="39" fillId="0" borderId="30" xfId="137" applyNumberFormat="1" applyFont="1" applyBorder="1" applyAlignment="1">
      <alignment horizontal="center" vertical="center"/>
    </xf>
    <xf numFmtId="176" fontId="5" fillId="0" borderId="29" xfId="137" applyNumberFormat="1" applyFont="1" applyBorder="1" applyAlignment="1" applyProtection="1">
      <alignment horizontal="center" vertical="center"/>
      <protection locked="0"/>
    </xf>
    <xf numFmtId="176" fontId="5" fillId="0" borderId="0" xfId="137" applyNumberFormat="1" applyFont="1" applyAlignment="1" applyProtection="1">
      <alignment horizontal="center" vertical="center"/>
      <protection locked="0"/>
    </xf>
    <xf numFmtId="176" fontId="5" fillId="0" borderId="45" xfId="137" applyNumberFormat="1" applyFont="1" applyBorder="1" applyAlignment="1" applyProtection="1">
      <alignment horizontal="center" vertical="center"/>
      <protection locked="0"/>
    </xf>
    <xf numFmtId="176" fontId="5" fillId="0" borderId="68" xfId="137" applyNumberFormat="1" applyFont="1" applyBorder="1" applyAlignment="1" applyProtection="1">
      <alignment horizontal="center" vertical="center"/>
      <protection locked="0"/>
    </xf>
    <xf numFmtId="176" fontId="5" fillId="0" borderId="46" xfId="137" applyNumberFormat="1" applyFont="1" applyBorder="1" applyAlignment="1" applyProtection="1">
      <alignment horizontal="center" vertical="center"/>
      <protection locked="0"/>
    </xf>
    <xf numFmtId="176" fontId="5" fillId="0" borderId="47" xfId="137" applyNumberFormat="1" applyFont="1" applyBorder="1" applyAlignment="1" applyProtection="1">
      <alignment horizontal="center" vertical="center"/>
      <protection locked="0"/>
    </xf>
    <xf numFmtId="176" fontId="5" fillId="43" borderId="65" xfId="137" applyNumberFormat="1" applyFont="1" applyFill="1" applyBorder="1" applyAlignment="1" applyProtection="1">
      <alignment horizontal="center" vertical="center"/>
      <protection locked="0"/>
    </xf>
    <xf numFmtId="176" fontId="5" fillId="43" borderId="42" xfId="137" applyNumberFormat="1" applyFont="1" applyFill="1" applyBorder="1" applyAlignment="1" applyProtection="1">
      <alignment horizontal="center" vertical="center"/>
      <protection locked="0"/>
    </xf>
    <xf numFmtId="176" fontId="5" fillId="43" borderId="43" xfId="137" applyNumberFormat="1" applyFont="1" applyFill="1" applyBorder="1" applyAlignment="1" applyProtection="1">
      <alignment horizontal="center" vertical="center"/>
      <protection locked="0"/>
    </xf>
    <xf numFmtId="176" fontId="5" fillId="43" borderId="62" xfId="137" applyNumberFormat="1" applyFont="1" applyFill="1" applyBorder="1" applyAlignment="1" applyProtection="1">
      <alignment horizontal="center" vertical="center"/>
      <protection locked="0"/>
    </xf>
    <xf numFmtId="176" fontId="5" fillId="43" borderId="49" xfId="137" applyNumberFormat="1" applyFont="1" applyFill="1" applyBorder="1" applyAlignment="1" applyProtection="1">
      <alignment horizontal="center" vertical="center"/>
      <protection locked="0"/>
    </xf>
    <xf numFmtId="176" fontId="5" fillId="43" borderId="50" xfId="137" applyNumberFormat="1" applyFont="1" applyFill="1" applyBorder="1" applyAlignment="1" applyProtection="1">
      <alignment horizontal="center" vertical="center"/>
      <protection locked="0"/>
    </xf>
    <xf numFmtId="0" fontId="39" fillId="43" borderId="57" xfId="137" applyFont="1" applyFill="1" applyBorder="1" applyAlignment="1">
      <alignment horizontal="center" vertical="center"/>
    </xf>
    <xf numFmtId="0" fontId="39" fillId="43" borderId="58" xfId="137" applyFont="1" applyFill="1" applyBorder="1" applyAlignment="1">
      <alignment horizontal="center" vertical="center"/>
    </xf>
    <xf numFmtId="0" fontId="39" fillId="43" borderId="59" xfId="137" applyFont="1" applyFill="1" applyBorder="1" applyAlignment="1">
      <alignment horizontal="center" vertical="center"/>
    </xf>
    <xf numFmtId="176" fontId="39" fillId="43" borderId="60" xfId="137" applyNumberFormat="1" applyFont="1" applyFill="1" applyBorder="1" applyAlignment="1">
      <alignment horizontal="center" vertical="center"/>
    </xf>
    <xf numFmtId="176" fontId="39" fillId="43" borderId="58" xfId="137" applyNumberFormat="1" applyFont="1" applyFill="1" applyBorder="1" applyAlignment="1">
      <alignment horizontal="center" vertical="center"/>
    </xf>
    <xf numFmtId="176" fontId="39" fillId="43" borderId="59" xfId="137" applyNumberFormat="1" applyFont="1" applyFill="1" applyBorder="1" applyAlignment="1">
      <alignment horizontal="center" vertical="center"/>
    </xf>
    <xf numFmtId="176" fontId="39" fillId="43" borderId="61" xfId="137" applyNumberFormat="1" applyFont="1" applyFill="1" applyBorder="1" applyAlignment="1">
      <alignment horizontal="center" vertical="center"/>
    </xf>
    <xf numFmtId="0" fontId="5" fillId="0" borderId="65" xfId="137" applyFont="1" applyBorder="1" applyAlignment="1">
      <alignment vertical="center"/>
    </xf>
    <xf numFmtId="0" fontId="5" fillId="0" borderId="42" xfId="137" applyFont="1" applyBorder="1" applyAlignment="1">
      <alignment vertical="center"/>
    </xf>
    <xf numFmtId="0" fontId="5" fillId="0" borderId="43" xfId="137" applyFont="1" applyBorder="1" applyAlignment="1">
      <alignment vertical="center"/>
    </xf>
    <xf numFmtId="2" fontId="39" fillId="43" borderId="65" xfId="137" applyNumberFormat="1" applyFont="1" applyFill="1" applyBorder="1" applyAlignment="1" applyProtection="1">
      <alignment horizontal="center" vertical="center"/>
      <protection locked="0"/>
    </xf>
    <xf numFmtId="2" fontId="39" fillId="43" borderId="42" xfId="137" applyNumberFormat="1" applyFont="1" applyFill="1" applyBorder="1" applyAlignment="1" applyProtection="1">
      <alignment horizontal="center" vertical="center"/>
      <protection locked="0"/>
    </xf>
    <xf numFmtId="2" fontId="39" fillId="43" borderId="43" xfId="137" applyNumberFormat="1" applyFont="1" applyFill="1" applyBorder="1" applyAlignment="1" applyProtection="1">
      <alignment horizontal="center" vertical="center"/>
      <protection locked="0"/>
    </xf>
    <xf numFmtId="0" fontId="39" fillId="43" borderId="65" xfId="137" applyFont="1" applyFill="1" applyBorder="1" applyAlignment="1">
      <alignment vertical="center"/>
    </xf>
    <xf numFmtId="0" fontId="39" fillId="43" borderId="42" xfId="137" applyFont="1" applyFill="1" applyBorder="1" applyAlignment="1">
      <alignment vertical="center"/>
    </xf>
    <xf numFmtId="0" fontId="39" fillId="43" borderId="43" xfId="137" applyFont="1" applyFill="1" applyBorder="1" applyAlignment="1">
      <alignment vertical="center"/>
    </xf>
    <xf numFmtId="0" fontId="42" fillId="45" borderId="0" xfId="137" applyFont="1" applyFill="1" applyAlignment="1">
      <alignment horizontal="center" vertical="center" wrapText="1"/>
    </xf>
    <xf numFmtId="176" fontId="40" fillId="45" borderId="51" xfId="137" applyNumberFormat="1" applyFont="1" applyFill="1" applyBorder="1" applyAlignment="1">
      <alignment horizontal="center" vertical="center"/>
    </xf>
    <xf numFmtId="176" fontId="40" fillId="45" borderId="52" xfId="137" applyNumberFormat="1" applyFont="1" applyFill="1" applyBorder="1" applyAlignment="1">
      <alignment horizontal="center" vertical="center"/>
    </xf>
    <xf numFmtId="176" fontId="40" fillId="45" borderId="55" xfId="137" applyNumberFormat="1" applyFont="1" applyFill="1" applyBorder="1" applyAlignment="1">
      <alignment horizontal="center" vertical="center"/>
    </xf>
    <xf numFmtId="2" fontId="40" fillId="45" borderId="51" xfId="137" applyNumberFormat="1" applyFont="1" applyFill="1" applyBorder="1" applyAlignment="1">
      <alignment horizontal="center" vertical="center"/>
    </xf>
    <xf numFmtId="2" fontId="40" fillId="45" borderId="52" xfId="137" applyNumberFormat="1" applyFont="1" applyFill="1" applyBorder="1" applyAlignment="1">
      <alignment horizontal="center" vertical="center"/>
    </xf>
    <xf numFmtId="171" fontId="40" fillId="45" borderId="53" xfId="137" applyNumberFormat="1" applyFont="1" applyFill="1" applyBorder="1" applyAlignment="1">
      <alignment horizontal="center" vertical="center"/>
    </xf>
    <xf numFmtId="171" fontId="40" fillId="45" borderId="52" xfId="137" applyNumberFormat="1" applyFont="1" applyFill="1" applyBorder="1" applyAlignment="1">
      <alignment horizontal="center" vertical="center"/>
    </xf>
    <xf numFmtId="171" fontId="40" fillId="45" borderId="55" xfId="137" applyNumberFormat="1" applyFont="1" applyFill="1" applyBorder="1" applyAlignment="1">
      <alignment horizontal="center" vertical="center"/>
    </xf>
    <xf numFmtId="0" fontId="39" fillId="43" borderId="71" xfId="137" applyFont="1" applyFill="1" applyBorder="1" applyAlignment="1">
      <alignment horizontal="center" vertical="center"/>
    </xf>
    <xf numFmtId="0" fontId="39" fillId="43" borderId="72" xfId="137" applyFont="1" applyFill="1" applyBorder="1" applyAlignment="1">
      <alignment horizontal="center" vertical="center"/>
    </xf>
    <xf numFmtId="0" fontId="39" fillId="43" borderId="73" xfId="137" applyFont="1" applyFill="1" applyBorder="1" applyAlignment="1">
      <alignment horizontal="center" vertical="center"/>
    </xf>
    <xf numFmtId="176" fontId="39" fillId="43" borderId="74" xfId="137" applyNumberFormat="1" applyFont="1" applyFill="1" applyBorder="1" applyAlignment="1">
      <alignment horizontal="center" vertical="center"/>
    </xf>
    <xf numFmtId="176" fontId="39" fillId="43" borderId="32" xfId="137" applyNumberFormat="1" applyFont="1" applyFill="1" applyBorder="1" applyAlignment="1">
      <alignment horizontal="center" vertical="center"/>
    </xf>
    <xf numFmtId="176" fontId="39" fillId="43" borderId="75" xfId="137" applyNumberFormat="1" applyFont="1" applyFill="1" applyBorder="1" applyAlignment="1">
      <alignment horizontal="center" vertical="center"/>
    </xf>
    <xf numFmtId="176" fontId="39" fillId="43" borderId="33" xfId="137" applyNumberFormat="1" applyFont="1" applyFill="1" applyBorder="1" applyAlignment="1">
      <alignment horizontal="center" vertical="center"/>
    </xf>
    <xf numFmtId="176" fontId="5" fillId="43" borderId="71" xfId="137" applyNumberFormat="1" applyFont="1" applyFill="1" applyBorder="1" applyAlignment="1" applyProtection="1">
      <alignment horizontal="center" vertical="center"/>
      <protection locked="0"/>
    </xf>
    <xf numFmtId="176" fontId="5" fillId="43" borderId="72" xfId="137" applyNumberFormat="1" applyFont="1" applyFill="1" applyBorder="1" applyAlignment="1" applyProtection="1">
      <alignment horizontal="center" vertical="center"/>
      <protection locked="0"/>
    </xf>
    <xf numFmtId="176" fontId="5" fillId="43" borderId="73" xfId="137" applyNumberFormat="1" applyFont="1" applyFill="1" applyBorder="1" applyAlignment="1" applyProtection="1">
      <alignment horizontal="center" vertical="center"/>
      <protection locked="0"/>
    </xf>
    <xf numFmtId="2" fontId="39" fillId="0" borderId="76" xfId="137" applyNumberFormat="1" applyFont="1" applyBorder="1" applyAlignment="1">
      <alignment horizontal="center" vertical="center"/>
    </xf>
    <xf numFmtId="2" fontId="39" fillId="0" borderId="72" xfId="137" applyNumberFormat="1" applyFont="1" applyBorder="1" applyAlignment="1">
      <alignment horizontal="center" vertical="center"/>
    </xf>
    <xf numFmtId="2" fontId="39" fillId="0" borderId="77" xfId="137" applyNumberFormat="1" applyFont="1" applyBorder="1" applyAlignment="1">
      <alignment horizontal="center" vertical="center"/>
    </xf>
    <xf numFmtId="14" fontId="40" fillId="45" borderId="41" xfId="137" applyNumberFormat="1" applyFont="1" applyFill="1" applyBorder="1" applyAlignment="1" applyProtection="1">
      <alignment horizontal="center" vertical="center" wrapText="1"/>
      <protection locked="0"/>
    </xf>
    <xf numFmtId="14" fontId="40" fillId="45" borderId="42" xfId="137" applyNumberFormat="1" applyFont="1" applyFill="1" applyBorder="1" applyAlignment="1" applyProtection="1">
      <alignment horizontal="center" vertical="center" wrapText="1"/>
      <protection locked="0"/>
    </xf>
    <xf numFmtId="14" fontId="40" fillId="45" borderId="43" xfId="137" applyNumberFormat="1" applyFont="1" applyFill="1" applyBorder="1" applyAlignment="1" applyProtection="1">
      <alignment horizontal="center" vertical="center" wrapText="1"/>
      <protection locked="0"/>
    </xf>
    <xf numFmtId="176" fontId="5" fillId="43" borderId="57" xfId="137" applyNumberFormat="1" applyFont="1" applyFill="1" applyBorder="1" applyAlignment="1" applyProtection="1">
      <alignment horizontal="center" vertical="center"/>
      <protection locked="0"/>
    </xf>
    <xf numFmtId="176" fontId="5" fillId="43" borderId="58" xfId="137" applyNumberFormat="1" applyFont="1" applyFill="1" applyBorder="1" applyAlignment="1" applyProtection="1">
      <alignment horizontal="center" vertical="center"/>
      <protection locked="0"/>
    </xf>
    <xf numFmtId="176" fontId="5" fillId="43" borderId="59" xfId="137" applyNumberFormat="1" applyFont="1" applyFill="1" applyBorder="1" applyAlignment="1" applyProtection="1">
      <alignment horizontal="center" vertical="center"/>
      <protection locked="0"/>
    </xf>
    <xf numFmtId="0" fontId="39" fillId="42" borderId="65" xfId="137" applyFont="1" applyFill="1" applyBorder="1" applyAlignment="1">
      <alignment horizontal="center" vertical="center"/>
    </xf>
    <xf numFmtId="0" fontId="39" fillId="42" borderId="42" xfId="137" applyFont="1" applyFill="1" applyBorder="1" applyAlignment="1">
      <alignment horizontal="center" vertical="center"/>
    </xf>
    <xf numFmtId="0" fontId="39" fillId="42" borderId="43" xfId="137" applyFont="1" applyFill="1" applyBorder="1" applyAlignment="1">
      <alignment horizontal="center" vertical="center"/>
    </xf>
    <xf numFmtId="176" fontId="39" fillId="42" borderId="41" xfId="137" applyNumberFormat="1" applyFont="1" applyFill="1" applyBorder="1" applyAlignment="1">
      <alignment horizontal="center" vertical="center"/>
    </xf>
    <xf numFmtId="176" fontId="39" fillId="42" borderId="42" xfId="137" applyNumberFormat="1" applyFont="1" applyFill="1" applyBorder="1" applyAlignment="1">
      <alignment horizontal="center" vertical="center"/>
    </xf>
    <xf numFmtId="176" fontId="39" fillId="42" borderId="43" xfId="137" applyNumberFormat="1" applyFont="1" applyFill="1" applyBorder="1" applyAlignment="1">
      <alignment horizontal="center" vertical="center"/>
    </xf>
    <xf numFmtId="176" fontId="39" fillId="42" borderId="66" xfId="137" applyNumberFormat="1" applyFont="1" applyFill="1" applyBorder="1" applyAlignment="1">
      <alignment horizontal="center" vertical="center"/>
    </xf>
    <xf numFmtId="2" fontId="40" fillId="45" borderId="54" xfId="137" applyNumberFormat="1" applyFont="1" applyFill="1" applyBorder="1" applyAlignment="1">
      <alignment horizontal="center" vertical="center"/>
    </xf>
    <xf numFmtId="0" fontId="39" fillId="43" borderId="31" xfId="137" applyFont="1" applyFill="1" applyBorder="1" applyAlignment="1">
      <alignment horizontal="center" vertical="center"/>
    </xf>
    <xf numFmtId="0" fontId="39" fillId="43" borderId="32" xfId="137" applyFont="1" applyFill="1" applyBorder="1" applyAlignment="1">
      <alignment horizontal="center" vertical="center"/>
    </xf>
    <xf numFmtId="0" fontId="39" fillId="43" borderId="75" xfId="137" applyFont="1" applyFill="1" applyBorder="1" applyAlignment="1">
      <alignment horizontal="center" vertical="center"/>
    </xf>
    <xf numFmtId="176" fontId="39" fillId="43" borderId="76" xfId="137" applyNumberFormat="1" applyFont="1" applyFill="1" applyBorder="1" applyAlignment="1">
      <alignment horizontal="center" vertical="center"/>
    </xf>
    <xf numFmtId="176" fontId="39" fillId="43" borderId="72" xfId="137" applyNumberFormat="1" applyFont="1" applyFill="1" applyBorder="1" applyAlignment="1">
      <alignment horizontal="center" vertical="center"/>
    </xf>
    <xf numFmtId="176" fontId="39" fillId="43" borderId="73" xfId="137" applyNumberFormat="1" applyFont="1" applyFill="1" applyBorder="1" applyAlignment="1">
      <alignment horizontal="center" vertical="center"/>
    </xf>
    <xf numFmtId="0" fontId="54" fillId="48" borderId="100" xfId="0" applyFont="1" applyFill="1" applyBorder="1" applyAlignment="1">
      <alignment horizontal="left" vertical="center"/>
    </xf>
    <xf numFmtId="0" fontId="54" fillId="48" borderId="101" xfId="0" applyFont="1" applyFill="1" applyBorder="1" applyAlignment="1">
      <alignment horizontal="left" vertical="center"/>
    </xf>
    <xf numFmtId="0" fontId="54" fillId="48" borderId="102" xfId="0" applyFont="1" applyFill="1" applyBorder="1" applyAlignment="1">
      <alignment horizontal="left" vertical="center"/>
    </xf>
    <xf numFmtId="0" fontId="48" fillId="41" borderId="0" xfId="0" applyFont="1" applyFill="1" applyAlignment="1">
      <alignment horizontal="justify" vertical="center" wrapText="1"/>
    </xf>
    <xf numFmtId="0" fontId="57" fillId="48" borderId="0" xfId="0" applyFont="1" applyFill="1" applyAlignment="1">
      <alignment horizontal="center" vertical="center" wrapText="1"/>
    </xf>
    <xf numFmtId="0" fontId="54" fillId="41" borderId="100" xfId="0" applyFont="1" applyFill="1" applyBorder="1" applyAlignment="1">
      <alignment horizontal="center" vertical="center"/>
    </xf>
    <xf numFmtId="0" fontId="54" fillId="41" borderId="101" xfId="0" applyFont="1" applyFill="1" applyBorder="1" applyAlignment="1">
      <alignment horizontal="center" vertical="center"/>
    </xf>
    <xf numFmtId="0" fontId="54" fillId="41" borderId="102" xfId="0" applyFont="1" applyFill="1" applyBorder="1" applyAlignment="1">
      <alignment horizontal="center" vertical="center"/>
    </xf>
    <xf numFmtId="14" fontId="54" fillId="41" borderId="100" xfId="0" applyNumberFormat="1" applyFont="1" applyFill="1" applyBorder="1" applyAlignment="1" applyProtection="1">
      <alignment horizontal="center" vertical="center"/>
      <protection locked="0"/>
    </xf>
    <xf numFmtId="14" fontId="54" fillId="41" borderId="101" xfId="0" applyNumberFormat="1" applyFont="1" applyFill="1" applyBorder="1" applyAlignment="1" applyProtection="1">
      <alignment horizontal="center" vertical="center"/>
      <protection locked="0"/>
    </xf>
    <xf numFmtId="14" fontId="54" fillId="41" borderId="102" xfId="0" applyNumberFormat="1" applyFont="1" applyFill="1" applyBorder="1" applyAlignment="1" applyProtection="1">
      <alignment horizontal="center" vertical="center"/>
      <protection locked="0"/>
    </xf>
    <xf numFmtId="14" fontId="54" fillId="41" borderId="100" xfId="0" applyNumberFormat="1" applyFont="1" applyFill="1" applyBorder="1" applyAlignment="1">
      <alignment horizontal="center" vertical="center"/>
    </xf>
    <xf numFmtId="14" fontId="54" fillId="41" borderId="101" xfId="0" applyNumberFormat="1" applyFont="1" applyFill="1" applyBorder="1" applyAlignment="1">
      <alignment horizontal="center" vertical="center"/>
    </xf>
    <xf numFmtId="14" fontId="54" fillId="41" borderId="102" xfId="0" applyNumberFormat="1" applyFont="1" applyFill="1" applyBorder="1" applyAlignment="1">
      <alignment horizontal="center" vertical="center"/>
    </xf>
    <xf numFmtId="0" fontId="54" fillId="41" borderId="100" xfId="0" applyFont="1" applyFill="1" applyBorder="1" applyAlignment="1">
      <alignment horizontal="left" vertical="center"/>
    </xf>
    <xf numFmtId="0" fontId="54" fillId="41" borderId="101" xfId="0" applyFont="1" applyFill="1" applyBorder="1" applyAlignment="1">
      <alignment horizontal="left" vertical="center"/>
    </xf>
    <xf numFmtId="0" fontId="54" fillId="41" borderId="102" xfId="0" applyFont="1" applyFill="1" applyBorder="1" applyAlignment="1">
      <alignment horizontal="left" vertical="center"/>
    </xf>
    <xf numFmtId="0" fontId="54" fillId="48" borderId="104" xfId="0" applyFont="1" applyFill="1" applyBorder="1" applyAlignment="1">
      <alignment horizontal="left" vertical="center"/>
    </xf>
    <xf numFmtId="0" fontId="54" fillId="48" borderId="103" xfId="0" applyFont="1" applyFill="1" applyBorder="1" applyAlignment="1">
      <alignment horizontal="left" vertical="center"/>
    </xf>
    <xf numFmtId="0" fontId="54" fillId="41" borderId="100" xfId="0" applyFont="1" applyFill="1" applyBorder="1" applyAlignment="1" applyProtection="1">
      <alignment horizontal="left" vertical="top" wrapText="1"/>
      <protection locked="0"/>
    </xf>
    <xf numFmtId="0" fontId="54" fillId="41" borderId="101" xfId="0" applyFont="1" applyFill="1" applyBorder="1" applyAlignment="1" applyProtection="1">
      <alignment horizontal="left" vertical="top" wrapText="1"/>
      <protection locked="0"/>
    </xf>
    <xf numFmtId="0" fontId="54" fillId="41" borderId="102" xfId="0" applyFont="1" applyFill="1" applyBorder="1" applyAlignment="1" applyProtection="1">
      <alignment horizontal="left" vertical="top" wrapText="1"/>
      <protection locked="0"/>
    </xf>
    <xf numFmtId="0" fontId="54" fillId="41" borderId="100" xfId="0" applyFont="1" applyFill="1" applyBorder="1" applyAlignment="1">
      <alignment horizontal="left" vertical="top"/>
    </xf>
    <xf numFmtId="0" fontId="54" fillId="41" borderId="101" xfId="0" applyFont="1" applyFill="1" applyBorder="1" applyAlignment="1">
      <alignment horizontal="left" vertical="top"/>
    </xf>
    <xf numFmtId="0" fontId="54" fillId="41" borderId="102" xfId="0" applyFont="1" applyFill="1" applyBorder="1" applyAlignment="1">
      <alignment horizontal="left" vertical="top"/>
    </xf>
    <xf numFmtId="0" fontId="54" fillId="48" borderId="100" xfId="0" applyFont="1" applyFill="1" applyBorder="1" applyAlignment="1">
      <alignment horizontal="left" vertical="center" wrapText="1"/>
    </xf>
    <xf numFmtId="0" fontId="54" fillId="48" borderId="101" xfId="0" applyFont="1" applyFill="1" applyBorder="1" applyAlignment="1">
      <alignment horizontal="left" vertical="center" wrapText="1"/>
    </xf>
    <xf numFmtId="0" fontId="54" fillId="48" borderId="102" xfId="0" applyFont="1" applyFill="1" applyBorder="1" applyAlignment="1">
      <alignment horizontal="left" vertical="center" wrapText="1"/>
    </xf>
    <xf numFmtId="3" fontId="54" fillId="41" borderId="100" xfId="0" applyNumberFormat="1" applyFont="1" applyFill="1" applyBorder="1" applyAlignment="1">
      <alignment horizontal="left" vertical="center"/>
    </xf>
    <xf numFmtId="0" fontId="54" fillId="41" borderId="100" xfId="0" applyFont="1" applyFill="1" applyBorder="1" applyAlignment="1">
      <alignment horizontal="left" vertical="top" wrapText="1"/>
    </xf>
    <xf numFmtId="0" fontId="54" fillId="41" borderId="101" xfId="0" applyFont="1" applyFill="1" applyBorder="1" applyAlignment="1">
      <alignment horizontal="left" vertical="top" wrapText="1"/>
    </xf>
    <xf numFmtId="0" fontId="54" fillId="41" borderId="102" xfId="0" applyFont="1" applyFill="1" applyBorder="1" applyAlignment="1">
      <alignment horizontal="left" vertical="top" wrapText="1"/>
    </xf>
    <xf numFmtId="0" fontId="54" fillId="41" borderId="100" xfId="0" applyFont="1" applyFill="1" applyBorder="1" applyAlignment="1" applyProtection="1">
      <alignment horizontal="center" vertical="center"/>
      <protection locked="0"/>
    </xf>
    <xf numFmtId="0" fontId="54" fillId="41" borderId="101" xfId="0" applyFont="1" applyFill="1" applyBorder="1" applyAlignment="1" applyProtection="1">
      <alignment horizontal="center" vertical="center"/>
      <protection locked="0"/>
    </xf>
    <xf numFmtId="0" fontId="54" fillId="41" borderId="102" xfId="0" applyFont="1" applyFill="1" applyBorder="1" applyAlignment="1" applyProtection="1">
      <alignment horizontal="center" vertical="center"/>
      <protection locked="0"/>
    </xf>
    <xf numFmtId="0" fontId="55" fillId="41" borderId="107" xfId="0" applyFont="1" applyFill="1" applyBorder="1" applyAlignment="1">
      <alignment horizontal="left" vertical="center"/>
    </xf>
    <xf numFmtId="9" fontId="54" fillId="41" borderId="100" xfId="144" applyFont="1" applyFill="1" applyBorder="1" applyAlignment="1">
      <alignment horizontal="left" vertical="center"/>
    </xf>
    <xf numFmtId="9" fontId="54" fillId="41" borderId="101" xfId="144" applyFont="1" applyFill="1" applyBorder="1" applyAlignment="1">
      <alignment horizontal="left" vertical="center"/>
    </xf>
    <xf numFmtId="9" fontId="54" fillId="41" borderId="102" xfId="144" applyFont="1" applyFill="1" applyBorder="1" applyAlignment="1">
      <alignment horizontal="left" vertical="center"/>
    </xf>
    <xf numFmtId="0" fontId="214" fillId="59" borderId="0" xfId="0" applyFont="1" applyFill="1" applyAlignment="1">
      <alignment horizontal="center" vertical="center"/>
    </xf>
    <xf numFmtId="180" fontId="156" fillId="72" borderId="152" xfId="145" applyFont="1" applyFill="1" applyBorder="1" applyAlignment="1" applyProtection="1">
      <alignment horizontal="center" vertical="center" wrapText="1"/>
      <protection locked="0"/>
    </xf>
    <xf numFmtId="180" fontId="108" fillId="73" borderId="153" xfId="145" applyFont="1" applyFill="1" applyBorder="1" applyAlignment="1" applyProtection="1">
      <alignment horizontal="justify" vertical="center" wrapText="1"/>
      <protection locked="0"/>
    </xf>
    <xf numFmtId="180" fontId="108" fillId="73" borderId="110" xfId="145" applyFont="1" applyFill="1" applyBorder="1" applyAlignment="1" applyProtection="1">
      <alignment horizontal="justify" vertical="center" wrapText="1"/>
      <protection locked="0"/>
    </xf>
    <xf numFmtId="180" fontId="108" fillId="73" borderId="154" xfId="145" applyFont="1" applyFill="1" applyBorder="1" applyAlignment="1" applyProtection="1">
      <alignment horizontal="justify" vertical="center" wrapText="1"/>
      <protection locked="0"/>
    </xf>
    <xf numFmtId="180" fontId="108" fillId="73" borderId="155" xfId="145" applyFont="1" applyFill="1" applyBorder="1" applyAlignment="1" applyProtection="1">
      <alignment horizontal="justify" vertical="center" wrapText="1"/>
      <protection locked="0"/>
    </xf>
    <xf numFmtId="180" fontId="108" fillId="73" borderId="0" xfId="145" applyFont="1" applyFill="1" applyAlignment="1" applyProtection="1">
      <alignment horizontal="justify" vertical="center" wrapText="1"/>
      <protection locked="0"/>
    </xf>
    <xf numFmtId="180" fontId="108" fillId="73" borderId="156" xfId="145" applyFont="1" applyFill="1" applyBorder="1" applyAlignment="1" applyProtection="1">
      <alignment horizontal="justify" vertical="center" wrapText="1"/>
      <protection locked="0"/>
    </xf>
    <xf numFmtId="180" fontId="108" fillId="73" borderId="157" xfId="145" applyFont="1" applyFill="1" applyBorder="1" applyAlignment="1" applyProtection="1">
      <alignment horizontal="justify" vertical="center" wrapText="1"/>
      <protection locked="0"/>
    </xf>
    <xf numFmtId="180" fontId="108" fillId="73" borderId="109" xfId="145" applyFont="1" applyFill="1" applyBorder="1" applyAlignment="1" applyProtection="1">
      <alignment horizontal="justify" vertical="center" wrapText="1"/>
      <protection locked="0"/>
    </xf>
    <xf numFmtId="180" fontId="108" fillId="73" borderId="128" xfId="145" applyFont="1" applyFill="1" applyBorder="1" applyAlignment="1" applyProtection="1">
      <alignment horizontal="justify" vertical="center" wrapText="1"/>
      <protection locked="0"/>
    </xf>
    <xf numFmtId="180" fontId="156" fillId="41" borderId="152" xfId="145" applyFont="1" applyFill="1" applyBorder="1" applyAlignment="1" applyProtection="1">
      <alignment horizontal="center" vertical="center" wrapText="1"/>
      <protection locked="0"/>
    </xf>
    <xf numFmtId="0" fontId="217" fillId="75" borderId="0" xfId="95" applyFont="1" applyFill="1" applyAlignment="1" applyProtection="1">
      <alignment horizontal="center" vertical="center"/>
      <protection locked="0"/>
    </xf>
    <xf numFmtId="0" fontId="87" fillId="41" borderId="156" xfId="0" applyFont="1" applyFill="1" applyBorder="1" applyAlignment="1" applyProtection="1">
      <alignment horizontal="right" vertical="center" textRotation="90" wrapText="1"/>
      <protection locked="0"/>
    </xf>
    <xf numFmtId="0" fontId="87" fillId="41" borderId="156" xfId="0" applyFont="1" applyFill="1" applyBorder="1" applyAlignment="1" applyProtection="1">
      <alignment horizontal="right" vertical="center" textRotation="90"/>
      <protection locked="0"/>
    </xf>
    <xf numFmtId="0" fontId="217" fillId="59" borderId="0" xfId="95" applyFont="1" applyFill="1" applyAlignment="1">
      <alignment horizontal="center" vertical="center"/>
    </xf>
    <xf numFmtId="0" fontId="220" fillId="41" borderId="156" xfId="0" applyFont="1" applyFill="1" applyBorder="1" applyAlignment="1">
      <alignment horizontal="right" vertical="center" textRotation="90" wrapText="1"/>
    </xf>
    <xf numFmtId="0" fontId="220" fillId="41" borderId="156" xfId="0" applyFont="1" applyFill="1" applyBorder="1" applyAlignment="1">
      <alignment horizontal="right" vertical="center" textRotation="90"/>
    </xf>
    <xf numFmtId="180" fontId="216" fillId="72" borderId="160" xfId="145" applyFont="1" applyFill="1" applyBorder="1" applyAlignment="1">
      <alignment horizontal="center" vertical="center" wrapText="1"/>
    </xf>
    <xf numFmtId="180" fontId="216" fillId="72" borderId="127" xfId="145" applyFont="1" applyFill="1" applyBorder="1" applyAlignment="1">
      <alignment horizontal="center" vertical="center" wrapText="1"/>
    </xf>
    <xf numFmtId="180" fontId="216" fillId="59" borderId="0" xfId="145" applyFont="1" applyFill="1" applyAlignment="1">
      <alignment horizontal="center" vertical="center" wrapText="1"/>
    </xf>
    <xf numFmtId="180" fontId="216" fillId="72" borderId="152" xfId="145" applyFont="1" applyFill="1" applyBorder="1" applyAlignment="1">
      <alignment horizontal="center" vertical="center" wrapText="1"/>
    </xf>
    <xf numFmtId="180" fontId="216" fillId="74" borderId="161" xfId="145" applyFont="1" applyFill="1" applyBorder="1" applyAlignment="1">
      <alignment horizontal="center" vertical="center" wrapText="1"/>
    </xf>
    <xf numFmtId="180" fontId="216" fillId="74" borderId="162" xfId="145" applyFont="1" applyFill="1" applyBorder="1" applyAlignment="1">
      <alignment horizontal="center" vertical="center" wrapText="1"/>
    </xf>
    <xf numFmtId="180" fontId="222" fillId="73" borderId="153" xfId="145" applyFont="1" applyFill="1" applyBorder="1" applyAlignment="1">
      <alignment horizontal="justify" vertical="center" wrapText="1"/>
    </xf>
    <xf numFmtId="180" fontId="222" fillId="73" borderId="110" xfId="145" applyFont="1" applyFill="1" applyBorder="1" applyAlignment="1">
      <alignment horizontal="justify" vertical="center" wrapText="1"/>
    </xf>
    <xf numFmtId="180" fontId="222" fillId="73" borderId="154" xfId="145" applyFont="1" applyFill="1" applyBorder="1" applyAlignment="1">
      <alignment horizontal="justify" vertical="center" wrapText="1"/>
    </xf>
    <xf numFmtId="180" fontId="222" fillId="73" borderId="155" xfId="145" applyFont="1" applyFill="1" applyBorder="1" applyAlignment="1">
      <alignment horizontal="justify" vertical="center" wrapText="1"/>
    </xf>
    <xf numFmtId="180" fontId="222" fillId="73" borderId="0" xfId="145" applyFont="1" applyFill="1" applyAlignment="1">
      <alignment horizontal="justify" vertical="center" wrapText="1"/>
    </xf>
    <xf numFmtId="180" fontId="222" fillId="73" borderId="156" xfId="145" applyFont="1" applyFill="1" applyBorder="1" applyAlignment="1">
      <alignment horizontal="justify" vertical="center" wrapText="1"/>
    </xf>
    <xf numFmtId="180" fontId="222" fillId="73" borderId="157" xfId="145" applyFont="1" applyFill="1" applyBorder="1" applyAlignment="1">
      <alignment horizontal="justify" vertical="center" wrapText="1"/>
    </xf>
    <xf numFmtId="180" fontId="222" fillId="73" borderId="109" xfId="145" applyFont="1" applyFill="1" applyBorder="1" applyAlignment="1">
      <alignment horizontal="justify" vertical="center" wrapText="1"/>
    </xf>
    <xf numFmtId="180" fontId="222" fillId="73" borderId="128" xfId="145" applyFont="1" applyFill="1" applyBorder="1" applyAlignment="1">
      <alignment horizontal="justify" vertical="center" wrapText="1"/>
    </xf>
    <xf numFmtId="180" fontId="216" fillId="41" borderId="152" xfId="145" applyFont="1" applyFill="1" applyBorder="1" applyAlignment="1">
      <alignment horizontal="center" vertical="center" wrapText="1"/>
    </xf>
    <xf numFmtId="171" fontId="44" fillId="0" borderId="26" xfId="88" applyNumberFormat="1" applyFont="1" applyBorder="1" applyAlignment="1">
      <alignment horizontal="center" vertical="center" wrapText="1"/>
    </xf>
    <xf numFmtId="171" fontId="44" fillId="0" borderId="27" xfId="88" applyNumberFormat="1" applyFont="1" applyBorder="1" applyAlignment="1">
      <alignment horizontal="center" vertical="center" wrapText="1"/>
    </xf>
    <xf numFmtId="171" fontId="44" fillId="0" borderId="28" xfId="88" applyNumberFormat="1" applyFont="1" applyBorder="1" applyAlignment="1">
      <alignment horizontal="center" vertical="center" wrapText="1"/>
    </xf>
    <xf numFmtId="171" fontId="44" fillId="0" borderId="29" xfId="88" applyNumberFormat="1" applyFont="1" applyBorder="1" applyAlignment="1">
      <alignment horizontal="center" vertical="center" wrapText="1"/>
    </xf>
    <xf numFmtId="171" fontId="44" fillId="0" borderId="0" xfId="88" applyNumberFormat="1" applyFont="1" applyAlignment="1">
      <alignment horizontal="center" vertical="center" wrapText="1"/>
    </xf>
    <xf numFmtId="171" fontId="44" fillId="0" borderId="30" xfId="88" applyNumberFormat="1" applyFont="1" applyBorder="1" applyAlignment="1">
      <alignment horizontal="center" vertical="center" wrapText="1"/>
    </xf>
    <xf numFmtId="171" fontId="44" fillId="0" borderId="31" xfId="88" applyNumberFormat="1" applyFont="1" applyBorder="1" applyAlignment="1">
      <alignment horizontal="center" vertical="center" wrapText="1"/>
    </xf>
    <xf numFmtId="171" fontId="44" fillId="0" borderId="32" xfId="88" applyNumberFormat="1" applyFont="1" applyBorder="1" applyAlignment="1">
      <alignment horizontal="center" vertical="center" wrapText="1"/>
    </xf>
    <xf numFmtId="171" fontId="44" fillId="0" borderId="33" xfId="88" applyNumberFormat="1" applyFont="1" applyBorder="1" applyAlignment="1">
      <alignment horizontal="center" vertical="center" wrapText="1"/>
    </xf>
    <xf numFmtId="2" fontId="41" fillId="0" borderId="36" xfId="88" applyNumberFormat="1" applyFont="1" applyBorder="1" applyAlignment="1">
      <alignment horizontal="center" vertical="center"/>
    </xf>
    <xf numFmtId="2" fontId="41" fillId="0" borderId="40" xfId="88" applyNumberFormat="1" applyFont="1" applyBorder="1" applyAlignment="1">
      <alignment horizontal="center" vertical="center"/>
    </xf>
    <xf numFmtId="3" fontId="37" fillId="46" borderId="41" xfId="88" applyNumberFormat="1" applyFont="1" applyFill="1" applyBorder="1" applyAlignment="1">
      <alignment horizontal="center" vertical="center"/>
    </xf>
    <xf numFmtId="3" fontId="37" fillId="46" borderId="43" xfId="88" applyNumberFormat="1" applyFont="1" applyFill="1" applyBorder="1" applyAlignment="1">
      <alignment horizontal="center" vertical="center"/>
    </xf>
    <xf numFmtId="2" fontId="37" fillId="46" borderId="41" xfId="88" applyNumberFormat="1" applyFont="1" applyFill="1" applyBorder="1" applyAlignment="1">
      <alignment horizontal="center" vertical="center"/>
    </xf>
    <xf numFmtId="2" fontId="37" fillId="46" borderId="42" xfId="88" applyNumberFormat="1" applyFont="1" applyFill="1" applyBorder="1" applyAlignment="1">
      <alignment horizontal="center" vertical="center"/>
    </xf>
    <xf numFmtId="3" fontId="37" fillId="0" borderId="46" xfId="88" applyNumberFormat="1" applyFont="1" applyBorder="1" applyAlignment="1">
      <alignment horizontal="center" vertical="center"/>
    </xf>
    <xf numFmtId="3" fontId="37" fillId="0" borderId="49" xfId="88" applyNumberFormat="1" applyFont="1" applyBorder="1" applyAlignment="1">
      <alignment horizontal="center" vertical="center"/>
    </xf>
    <xf numFmtId="2" fontId="41" fillId="0" borderId="37" xfId="88" applyNumberFormat="1" applyFont="1" applyBorder="1" applyAlignment="1">
      <alignment horizontal="center" vertical="center" wrapText="1"/>
    </xf>
    <xf numFmtId="2" fontId="41" fillId="0" borderId="38" xfId="88" applyNumberFormat="1" applyFont="1" applyBorder="1" applyAlignment="1">
      <alignment horizontal="center" vertical="center"/>
    </xf>
    <xf numFmtId="2" fontId="41" fillId="0" borderId="36" xfId="88" applyNumberFormat="1" applyFont="1" applyBorder="1" applyAlignment="1">
      <alignment horizontal="center" vertical="center" wrapText="1"/>
    </xf>
  </cellXfs>
  <cellStyles count="156">
    <cellStyle name="20 % - Accent1" xfId="1" xr:uid="{00000000-0005-0000-0000-000000000000}"/>
    <cellStyle name="20 % - Accent2" xfId="2" xr:uid="{00000000-0005-0000-0000-000001000000}"/>
    <cellStyle name="20 % - Accent3" xfId="3" xr:uid="{00000000-0005-0000-0000-000002000000}"/>
    <cellStyle name="20 % - Accent4" xfId="4" xr:uid="{00000000-0005-0000-0000-000003000000}"/>
    <cellStyle name="20 % - Accent5" xfId="5" xr:uid="{00000000-0005-0000-0000-000004000000}"/>
    <cellStyle name="20 % - Accent6" xfId="6" xr:uid="{00000000-0005-0000-0000-000005000000}"/>
    <cellStyle name="20% - Cor1" xfId="7" xr:uid="{00000000-0005-0000-0000-000006000000}"/>
    <cellStyle name="20% - Cor2" xfId="8" xr:uid="{00000000-0005-0000-0000-000007000000}"/>
    <cellStyle name="20% - Cor3" xfId="9" xr:uid="{00000000-0005-0000-0000-000008000000}"/>
    <cellStyle name="20% - Cor4" xfId="10" xr:uid="{00000000-0005-0000-0000-000009000000}"/>
    <cellStyle name="20% - Cor5" xfId="11" xr:uid="{00000000-0005-0000-0000-00000A000000}"/>
    <cellStyle name="20% - Cor6" xfId="12" xr:uid="{00000000-0005-0000-0000-00000B000000}"/>
    <cellStyle name="40 % - Accent1" xfId="13" xr:uid="{00000000-0005-0000-0000-00000C000000}"/>
    <cellStyle name="40 % - Accent2" xfId="14" xr:uid="{00000000-0005-0000-0000-00000D000000}"/>
    <cellStyle name="40 % - Accent3" xfId="15" xr:uid="{00000000-0005-0000-0000-00000E000000}"/>
    <cellStyle name="40 % - Accent4" xfId="16" xr:uid="{00000000-0005-0000-0000-00000F000000}"/>
    <cellStyle name="40 % - Accent5" xfId="17" xr:uid="{00000000-0005-0000-0000-000010000000}"/>
    <cellStyle name="40 % - Accent6" xfId="18" xr:uid="{00000000-0005-0000-0000-000011000000}"/>
    <cellStyle name="40% - Cor1" xfId="19" xr:uid="{00000000-0005-0000-0000-000012000000}"/>
    <cellStyle name="40% - Cor2" xfId="20" xr:uid="{00000000-0005-0000-0000-000013000000}"/>
    <cellStyle name="40% - Cor3" xfId="21" xr:uid="{00000000-0005-0000-0000-000014000000}"/>
    <cellStyle name="40% - Cor4" xfId="22" xr:uid="{00000000-0005-0000-0000-000015000000}"/>
    <cellStyle name="40% - Cor5" xfId="23" xr:uid="{00000000-0005-0000-0000-000016000000}"/>
    <cellStyle name="40% - Cor6" xfId="24" xr:uid="{00000000-0005-0000-0000-000017000000}"/>
    <cellStyle name="60 % - Accent1" xfId="25" xr:uid="{00000000-0005-0000-0000-000018000000}"/>
    <cellStyle name="60 % - Accent2" xfId="26" xr:uid="{00000000-0005-0000-0000-000019000000}"/>
    <cellStyle name="60 % - Accent3" xfId="27" xr:uid="{00000000-0005-0000-0000-00001A000000}"/>
    <cellStyle name="60 % - Accent4" xfId="28" xr:uid="{00000000-0005-0000-0000-00001B000000}"/>
    <cellStyle name="60 % - Accent5" xfId="29" xr:uid="{00000000-0005-0000-0000-00001C000000}"/>
    <cellStyle name="60 % - Accent6" xfId="30" xr:uid="{00000000-0005-0000-0000-00001D000000}"/>
    <cellStyle name="60% - Cor1" xfId="31" xr:uid="{00000000-0005-0000-0000-00001E000000}"/>
    <cellStyle name="60% - Cor2" xfId="32" xr:uid="{00000000-0005-0000-0000-00001F000000}"/>
    <cellStyle name="60% - Cor3" xfId="33" xr:uid="{00000000-0005-0000-0000-000020000000}"/>
    <cellStyle name="60% - Cor4" xfId="34" xr:uid="{00000000-0005-0000-0000-000021000000}"/>
    <cellStyle name="60% - Cor5" xfId="35" xr:uid="{00000000-0005-0000-0000-000022000000}"/>
    <cellStyle name="60% - Cor6" xfId="36" xr:uid="{00000000-0005-0000-0000-000023000000}"/>
    <cellStyle name="Accent1 - 20%" xfId="37" xr:uid="{00000000-0005-0000-0000-000024000000}"/>
    <cellStyle name="Accent1 - 40%" xfId="38" xr:uid="{00000000-0005-0000-0000-000025000000}"/>
    <cellStyle name="Accent1 - 60%" xfId="39" xr:uid="{00000000-0005-0000-0000-000026000000}"/>
    <cellStyle name="Accent2 - 20%" xfId="40" xr:uid="{00000000-0005-0000-0000-000027000000}"/>
    <cellStyle name="Accent2 - 40%" xfId="41" xr:uid="{00000000-0005-0000-0000-000028000000}"/>
    <cellStyle name="Accent2 - 60%" xfId="42" xr:uid="{00000000-0005-0000-0000-000029000000}"/>
    <cellStyle name="Accent3 - 20%" xfId="43" xr:uid="{00000000-0005-0000-0000-00002A000000}"/>
    <cellStyle name="Accent3 - 40%" xfId="44" xr:uid="{00000000-0005-0000-0000-00002B000000}"/>
    <cellStyle name="Accent3 - 60%" xfId="45" xr:uid="{00000000-0005-0000-0000-00002C000000}"/>
    <cellStyle name="Accent4 - 20%" xfId="46" xr:uid="{00000000-0005-0000-0000-00002D000000}"/>
    <cellStyle name="Accent4 - 40%" xfId="47" xr:uid="{00000000-0005-0000-0000-00002E000000}"/>
    <cellStyle name="Accent4 - 60%" xfId="48" xr:uid="{00000000-0005-0000-0000-00002F000000}"/>
    <cellStyle name="Accent5 - 20%" xfId="49" xr:uid="{00000000-0005-0000-0000-000030000000}"/>
    <cellStyle name="Accent5 - 40%" xfId="50" xr:uid="{00000000-0005-0000-0000-000031000000}"/>
    <cellStyle name="Accent5 - 60%" xfId="51" xr:uid="{00000000-0005-0000-0000-000032000000}"/>
    <cellStyle name="Accent6 - 20%" xfId="52" xr:uid="{00000000-0005-0000-0000-000033000000}"/>
    <cellStyle name="Accent6 - 40%" xfId="53" xr:uid="{00000000-0005-0000-0000-000034000000}"/>
    <cellStyle name="Accent6 - 60%" xfId="54" xr:uid="{00000000-0005-0000-0000-000035000000}"/>
    <cellStyle name="Avertissement" xfId="55" xr:uid="{00000000-0005-0000-0000-000036000000}"/>
    <cellStyle name="Cabeçalho 1" xfId="56" xr:uid="{00000000-0005-0000-0000-000037000000}"/>
    <cellStyle name="Cabeçalho 2" xfId="57" xr:uid="{00000000-0005-0000-0000-000038000000}"/>
    <cellStyle name="Cabeçalho 3" xfId="58" xr:uid="{00000000-0005-0000-0000-000039000000}"/>
    <cellStyle name="Cabeçalho 4" xfId="59" xr:uid="{00000000-0005-0000-0000-00003A000000}"/>
    <cellStyle name="Calcul" xfId="60" xr:uid="{00000000-0005-0000-0000-00003B000000}"/>
    <cellStyle name="Cálculo" xfId="61" xr:uid="{00000000-0005-0000-0000-00003C000000}"/>
    <cellStyle name="Cellule liée" xfId="62" xr:uid="{00000000-0005-0000-0000-00003D000000}"/>
    <cellStyle name="Célula Ligada" xfId="63" xr:uid="{00000000-0005-0000-0000-00003E000000}"/>
    <cellStyle name="Comma 2" xfId="64" xr:uid="{00000000-0005-0000-0000-00003F000000}"/>
    <cellStyle name="Comma 2 2" xfId="65" xr:uid="{00000000-0005-0000-0000-000040000000}"/>
    <cellStyle name="Comma 2 3" xfId="66" xr:uid="{00000000-0005-0000-0000-000041000000}"/>
    <cellStyle name="Comma 2 4" xfId="67" xr:uid="{00000000-0005-0000-0000-000042000000}"/>
    <cellStyle name="Comma 3" xfId="147" xr:uid="{86F63B8B-5E25-460A-8EDB-4FACE7AA5DBE}"/>
    <cellStyle name="Commentaire" xfId="68" xr:uid="{00000000-0005-0000-0000-000043000000}"/>
    <cellStyle name="Cor1" xfId="69" xr:uid="{00000000-0005-0000-0000-000044000000}"/>
    <cellStyle name="Cor2" xfId="70" xr:uid="{00000000-0005-0000-0000-000045000000}"/>
    <cellStyle name="Cor3" xfId="71" xr:uid="{00000000-0005-0000-0000-000046000000}"/>
    <cellStyle name="Cor4" xfId="72" xr:uid="{00000000-0005-0000-0000-000047000000}"/>
    <cellStyle name="Cor5" xfId="73" xr:uid="{00000000-0005-0000-0000-000048000000}"/>
    <cellStyle name="Cor6" xfId="74" xr:uid="{00000000-0005-0000-0000-000049000000}"/>
    <cellStyle name="Correcto" xfId="75" xr:uid="{00000000-0005-0000-0000-00004A000000}"/>
    <cellStyle name="Currency 3" xfId="149" xr:uid="{21F446DD-E75E-459B-9708-24546EA6B411}"/>
    <cellStyle name="Emphasis 1" xfId="76" xr:uid="{00000000-0005-0000-0000-00004B000000}"/>
    <cellStyle name="Emphasis 2" xfId="77" xr:uid="{00000000-0005-0000-0000-00004C000000}"/>
    <cellStyle name="Emphasis 3" xfId="78" xr:uid="{00000000-0005-0000-0000-00004D000000}"/>
    <cellStyle name="Entrada" xfId="79" xr:uid="{00000000-0005-0000-0000-00004E000000}"/>
    <cellStyle name="Entrée" xfId="80" xr:uid="{00000000-0005-0000-0000-00004F000000}"/>
    <cellStyle name="Euro" xfId="81" xr:uid="{00000000-0005-0000-0000-000050000000}"/>
    <cellStyle name="Hiperligação" xfId="146" builtinId="8"/>
    <cellStyle name="Incorrecto" xfId="82" xr:uid="{00000000-0005-0000-0000-000051000000}"/>
    <cellStyle name="Insatisfaisant" xfId="83" xr:uid="{00000000-0005-0000-0000-000052000000}"/>
    <cellStyle name="Moeda" xfId="154" builtinId="4"/>
    <cellStyle name="Neutre" xfId="84" xr:uid="{00000000-0005-0000-0000-000053000000}"/>
    <cellStyle name="Neutro" xfId="85" xr:uid="{00000000-0005-0000-0000-000054000000}"/>
    <cellStyle name="Normal" xfId="0" builtinId="0"/>
    <cellStyle name="Normal 10" xfId="137" xr:uid="{00000000-0005-0000-0000-000056000000}"/>
    <cellStyle name="Normal 2" xfId="86" xr:uid="{00000000-0005-0000-0000-000057000000}"/>
    <cellStyle name="Normal 2 2" xfId="87" xr:uid="{00000000-0005-0000-0000-000058000000}"/>
    <cellStyle name="Normal 2 2 2" xfId="88" xr:uid="{00000000-0005-0000-0000-000059000000}"/>
    <cellStyle name="Normal 2 2 3" xfId="89" xr:uid="{00000000-0005-0000-0000-00005A000000}"/>
    <cellStyle name="Normal 2 2 4" xfId="90" xr:uid="{00000000-0005-0000-0000-00005B000000}"/>
    <cellStyle name="Normal 2 3" xfId="91" xr:uid="{00000000-0005-0000-0000-00005C000000}"/>
    <cellStyle name="Normal 2 3 2" xfId="153" xr:uid="{EB3F5D5D-8774-4D58-956C-493BDA9883D4}"/>
    <cellStyle name="Normal 2 4" xfId="92" xr:uid="{00000000-0005-0000-0000-00005D000000}"/>
    <cellStyle name="Normal 3" xfId="93" xr:uid="{00000000-0005-0000-0000-00005E000000}"/>
    <cellStyle name="Normal 3 2" xfId="150" xr:uid="{D3AEF70C-269A-4A8B-B623-3136BE28E8B1}"/>
    <cellStyle name="Normal 3 3" xfId="140" xr:uid="{00000000-0005-0000-0000-00005F000000}"/>
    <cellStyle name="Normal 3 6" xfId="141" xr:uid="{00000000-0005-0000-0000-000060000000}"/>
    <cellStyle name="Normal 4" xfId="94" xr:uid="{00000000-0005-0000-0000-000061000000}"/>
    <cellStyle name="Normal 4 2" xfId="95" xr:uid="{00000000-0005-0000-0000-000062000000}"/>
    <cellStyle name="Normal 5" xfId="96" xr:uid="{00000000-0005-0000-0000-000063000000}"/>
    <cellStyle name="Normal 5 2" xfId="152" xr:uid="{A2AB16A2-84F2-4D79-B5DA-919DC00E75EC}"/>
    <cellStyle name="Normal 5 3" xfId="148" xr:uid="{A9D2CA4C-4081-4C61-8164-DEBCDA710DB1}"/>
    <cellStyle name="Normal 59" xfId="155" xr:uid="{CEB6C20C-BEAB-4048-84EC-D99F350F896D}"/>
    <cellStyle name="Normal 6" xfId="97" xr:uid="{00000000-0005-0000-0000-000064000000}"/>
    <cellStyle name="Normal 7" xfId="98" xr:uid="{00000000-0005-0000-0000-000065000000}"/>
    <cellStyle name="Normal 8" xfId="99" xr:uid="{00000000-0005-0000-0000-000066000000}"/>
    <cellStyle name="Normal 9" xfId="100" xr:uid="{00000000-0005-0000-0000-000067000000}"/>
    <cellStyle name="Normal_75_q" xfId="145" xr:uid="{AB037327-88CA-4045-9F38-9DA43CE7A82C}"/>
    <cellStyle name="Normalny_WDE September report" xfId="101" xr:uid="{00000000-0005-0000-0000-000068000000}"/>
    <cellStyle name="Nota" xfId="102" xr:uid="{00000000-0005-0000-0000-000069000000}"/>
    <cellStyle name="Percent 2" xfId="143" xr:uid="{00000000-0005-0000-0000-00006A000000}"/>
    <cellStyle name="Percent 2 2" xfId="103" xr:uid="{00000000-0005-0000-0000-00006B000000}"/>
    <cellStyle name="Percent 2 2 2" xfId="104" xr:uid="{00000000-0005-0000-0000-00006C000000}"/>
    <cellStyle name="Percent 2 2 3" xfId="139" xr:uid="{00000000-0005-0000-0000-00006D000000}"/>
    <cellStyle name="Percent 2 3" xfId="105" xr:uid="{00000000-0005-0000-0000-00006E000000}"/>
    <cellStyle name="Percent 2 4" xfId="106" xr:uid="{00000000-0005-0000-0000-00006F000000}"/>
    <cellStyle name="Percent 2 5" xfId="138" xr:uid="{00000000-0005-0000-0000-000070000000}"/>
    <cellStyle name="Percent 3" xfId="107" xr:uid="{00000000-0005-0000-0000-000071000000}"/>
    <cellStyle name="Percent 4" xfId="108" xr:uid="{00000000-0005-0000-0000-000072000000}"/>
    <cellStyle name="Percentagem" xfId="144" builtinId="5"/>
    <cellStyle name="Percentagem 2" xfId="109" xr:uid="{00000000-0005-0000-0000-000074000000}"/>
    <cellStyle name="Percentagem 2 2" xfId="151" xr:uid="{5CFD7CE9-EE35-4D86-A1F3-3A5F1FC5766F}"/>
    <cellStyle name="Percentagem 3" xfId="110" xr:uid="{00000000-0005-0000-0000-000075000000}"/>
    <cellStyle name="Percentagem 3 2" xfId="111" xr:uid="{00000000-0005-0000-0000-000076000000}"/>
    <cellStyle name="Percentagem 3 2 2" xfId="112" xr:uid="{00000000-0005-0000-0000-000077000000}"/>
    <cellStyle name="Percentagem 3 3" xfId="113" xr:uid="{00000000-0005-0000-0000-000078000000}"/>
    <cellStyle name="Percentagem 4" xfId="114" xr:uid="{00000000-0005-0000-0000-000079000000}"/>
    <cellStyle name="Percentagem 5" xfId="115" xr:uid="{00000000-0005-0000-0000-00007A000000}"/>
    <cellStyle name="rr" xfId="116" xr:uid="{00000000-0005-0000-0000-00007B000000}"/>
    <cellStyle name="Saída" xfId="117" xr:uid="{00000000-0005-0000-0000-00007C000000}"/>
    <cellStyle name="Satisfaisant" xfId="118" xr:uid="{00000000-0005-0000-0000-00007D000000}"/>
    <cellStyle name="Sheet Title" xfId="119" xr:uid="{00000000-0005-0000-0000-00007E000000}"/>
    <cellStyle name="Sortie" xfId="120" xr:uid="{00000000-0005-0000-0000-00007F000000}"/>
    <cellStyle name="Texte explicatif" xfId="121" xr:uid="{00000000-0005-0000-0000-000080000000}"/>
    <cellStyle name="Texto de Aviso" xfId="122" xr:uid="{00000000-0005-0000-0000-000081000000}"/>
    <cellStyle name="Texto Explicativo" xfId="123" xr:uid="{00000000-0005-0000-0000-000082000000}"/>
    <cellStyle name="Titre" xfId="124" xr:uid="{00000000-0005-0000-0000-000083000000}"/>
    <cellStyle name="Titre 1" xfId="125" xr:uid="{00000000-0005-0000-0000-000084000000}"/>
    <cellStyle name="Titre 2" xfId="126" xr:uid="{00000000-0005-0000-0000-000085000000}"/>
    <cellStyle name="Titre 3" xfId="127" xr:uid="{00000000-0005-0000-0000-000086000000}"/>
    <cellStyle name="Titre 4" xfId="128" xr:uid="{00000000-0005-0000-0000-000087000000}"/>
    <cellStyle name="Título" xfId="129" xr:uid="{00000000-0005-0000-0000-000088000000}"/>
    <cellStyle name="Verificar Célula" xfId="130" xr:uid="{00000000-0005-0000-0000-000089000000}"/>
    <cellStyle name="Vérification" xfId="131" xr:uid="{00000000-0005-0000-0000-00008A000000}"/>
    <cellStyle name="Vírgula" xfId="142" builtinId="3"/>
    <cellStyle name="Vírgula 2" xfId="132" xr:uid="{00000000-0005-0000-0000-00008C000000}"/>
    <cellStyle name="Vírgula 3" xfId="133" xr:uid="{00000000-0005-0000-0000-00008D000000}"/>
    <cellStyle name="Vírgula 4" xfId="134" xr:uid="{00000000-0005-0000-0000-00008E000000}"/>
    <cellStyle name="Vírgula 5" xfId="135" xr:uid="{00000000-0005-0000-0000-00008F000000}"/>
    <cellStyle name="Vírgula 6" xfId="136" xr:uid="{00000000-0005-0000-0000-000090000000}"/>
  </cellStyles>
  <dxfs count="150">
    <dxf>
      <fill>
        <patternFill>
          <bgColor theme="0" tint="-4.9989318521683403E-2"/>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4.9989318521683403E-2"/>
        </patternFill>
      </fill>
    </dxf>
    <dxf>
      <fill>
        <patternFill>
          <bgColor theme="0" tint="-4.9989318521683403E-2"/>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F0000"/>
        </patternFill>
      </fill>
    </dxf>
    <dxf>
      <fill>
        <patternFill>
          <bgColor rgb="FFF8F8F8"/>
        </patternFill>
      </fill>
    </dxf>
    <dxf>
      <fill>
        <patternFill>
          <bgColor rgb="FFF8F8F8"/>
        </patternFill>
      </fill>
    </dxf>
    <dxf>
      <fill>
        <patternFill>
          <bgColor rgb="FFF8F8F8"/>
        </patternFill>
      </fill>
    </dxf>
    <dxf>
      <fill>
        <patternFill>
          <bgColor rgb="FFF8F8F8"/>
        </patternFill>
      </fill>
    </dxf>
    <dxf>
      <font>
        <color theme="0"/>
      </font>
      <fill>
        <patternFill>
          <bgColor rgb="FFFF0000"/>
        </patternFill>
      </fill>
    </dxf>
    <dxf>
      <fill>
        <patternFill>
          <bgColor rgb="FFF8F8F8"/>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6" tint="0.39994506668294322"/>
        </patternFill>
      </fill>
    </dxf>
    <dxf>
      <fill>
        <patternFill>
          <bgColor rgb="FFF8F8F8"/>
        </patternFill>
      </fill>
    </dxf>
    <dxf>
      <fill>
        <patternFill>
          <bgColor rgb="FFF8F8F8"/>
        </patternFill>
      </fill>
    </dxf>
    <dxf>
      <font>
        <color theme="0"/>
      </font>
      <fill>
        <patternFill>
          <bgColor rgb="FFFF0000"/>
        </patternFill>
      </fill>
    </dxf>
    <dxf>
      <fill>
        <patternFill>
          <bgColor rgb="FFF8F8F8"/>
        </patternFill>
      </fill>
    </dxf>
    <dxf>
      <fill>
        <patternFill>
          <bgColor rgb="FFF8F8F8"/>
        </patternFill>
      </fill>
    </dxf>
    <dxf>
      <fill>
        <patternFill>
          <bgColor rgb="FFF8F8F8"/>
        </patternFill>
      </fill>
    </dxf>
    <dxf>
      <font>
        <color theme="0"/>
      </font>
      <fill>
        <patternFill>
          <bgColor rgb="FFFF0000"/>
        </patternFill>
      </fill>
    </dxf>
    <dxf>
      <font>
        <color theme="0"/>
      </font>
      <fill>
        <patternFill>
          <bgColor rgb="FFFF0000"/>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92D050"/>
        </patternFill>
      </fill>
    </dxf>
    <dxf>
      <fill>
        <patternFill>
          <bgColor rgb="FF92D050"/>
        </patternFill>
      </fill>
    </dxf>
    <dxf>
      <fill>
        <patternFill>
          <bgColor rgb="FFFF0000"/>
        </patternFill>
      </fill>
    </dxf>
    <dxf>
      <fill>
        <patternFill>
          <bgColor theme="2" tint="-9.9948118533890809E-2"/>
        </patternFill>
      </fill>
    </dxf>
    <dxf>
      <fill>
        <patternFill>
          <bgColor theme="2" tint="-9.9948118533890809E-2"/>
        </patternFill>
      </fill>
    </dxf>
    <dxf>
      <fill>
        <patternFill>
          <bgColor rgb="FFF8F8F8"/>
        </patternFill>
      </fill>
    </dxf>
    <dxf>
      <fill>
        <patternFill>
          <bgColor rgb="FFF8F8F8"/>
        </patternFill>
      </fill>
    </dxf>
    <dxf>
      <fill>
        <patternFill>
          <bgColor rgb="FFF8F8F8"/>
        </patternFill>
      </fill>
    </dxf>
    <dxf>
      <fill>
        <patternFill>
          <bgColor rgb="FFF8F8F8"/>
        </patternFill>
      </fill>
    </dxf>
    <dxf>
      <font>
        <color theme="0"/>
      </font>
      <fill>
        <patternFill>
          <bgColor rgb="FFFF0000"/>
        </patternFill>
      </fill>
    </dxf>
    <dxf>
      <font>
        <color theme="0"/>
      </font>
      <fill>
        <patternFill>
          <bgColor rgb="FFFF0000"/>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92D050"/>
        </patternFill>
      </fill>
    </dxf>
    <dxf>
      <fill>
        <patternFill>
          <bgColor rgb="FF92D050"/>
        </patternFill>
      </fill>
    </dxf>
    <dxf>
      <fill>
        <patternFill>
          <bgColor rgb="FFFF0000"/>
        </patternFill>
      </fill>
    </dxf>
    <dxf>
      <font>
        <color rgb="FFF56600"/>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8F8F8"/>
        </patternFill>
      </fill>
    </dxf>
    <dxf>
      <fill>
        <patternFill>
          <bgColor theme="0" tint="-4.9989318521683403E-2"/>
        </patternFill>
      </fill>
    </dxf>
    <dxf>
      <fill>
        <patternFill>
          <bgColor theme="0" tint="-4.9989318521683403E-2"/>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F0000"/>
        </patternFill>
      </fill>
    </dxf>
    <dxf>
      <fill>
        <patternFill>
          <bgColor rgb="FFF8F8F8"/>
        </patternFill>
      </fill>
    </dxf>
    <dxf>
      <fill>
        <patternFill>
          <bgColor rgb="FFF8F8F8"/>
        </patternFill>
      </fill>
    </dxf>
    <dxf>
      <fill>
        <patternFill>
          <bgColor rgb="FFF8F8F8"/>
        </patternFill>
      </fill>
    </dxf>
    <dxf>
      <fill>
        <patternFill>
          <bgColor rgb="FFF8F8F8"/>
        </patternFill>
      </fill>
    </dxf>
    <dxf>
      <font>
        <color theme="0"/>
      </font>
      <fill>
        <patternFill>
          <bgColor rgb="FFFF0000"/>
        </patternFill>
      </fill>
    </dxf>
    <dxf>
      <fill>
        <patternFill>
          <bgColor rgb="FFF8F8F8"/>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6" tint="0.39994506668294322"/>
        </patternFill>
      </fill>
    </dxf>
    <dxf>
      <fill>
        <patternFill>
          <bgColor rgb="FFF8F8F8"/>
        </patternFill>
      </fill>
    </dxf>
    <dxf>
      <fill>
        <patternFill>
          <bgColor rgb="FFF8F8F8"/>
        </patternFill>
      </fill>
    </dxf>
    <dxf>
      <font>
        <color theme="0"/>
      </font>
      <fill>
        <patternFill>
          <bgColor rgb="FFFF0000"/>
        </patternFill>
      </fill>
    </dxf>
    <dxf>
      <fill>
        <patternFill>
          <bgColor rgb="FFF8F8F8"/>
        </patternFill>
      </fill>
    </dxf>
    <dxf>
      <fill>
        <patternFill>
          <bgColor rgb="FFF8F8F8"/>
        </patternFill>
      </fill>
    </dxf>
    <dxf>
      <fill>
        <patternFill>
          <bgColor rgb="FFF8F8F8"/>
        </patternFill>
      </fill>
    </dxf>
    <dxf>
      <font>
        <color theme="0"/>
      </font>
      <fill>
        <patternFill>
          <bgColor rgb="FFFF0000"/>
        </patternFill>
      </fill>
    </dxf>
    <dxf>
      <font>
        <color theme="0"/>
      </font>
      <fill>
        <patternFill>
          <bgColor rgb="FFFF0000"/>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F8F8F8"/>
        </patternFill>
      </fill>
    </dxf>
    <dxf>
      <fill>
        <patternFill>
          <bgColor rgb="FF92D050"/>
        </patternFill>
      </fill>
    </dxf>
    <dxf>
      <fill>
        <patternFill>
          <bgColor rgb="FF92D050"/>
        </patternFill>
      </fill>
    </dxf>
    <dxf>
      <fill>
        <patternFill>
          <bgColor rgb="FFFF0000"/>
        </patternFill>
      </fill>
    </dxf>
  </dxfs>
  <tableStyles count="0" defaultTableStyle="TableStyleMedium9" defaultPivotStyle="PivotStyleLight16"/>
  <colors>
    <mruColors>
      <color rgb="FFB5D9DE"/>
      <color rgb="FFE0D478"/>
      <color rgb="FFFF3300"/>
      <color rgb="FF66FF66"/>
      <color rgb="FFF56600"/>
      <color rgb="FFFF6600"/>
      <color rgb="FFF8F8F8"/>
      <color rgb="FFF7F9F1"/>
      <color rgb="FFF0F8FA"/>
      <color rgb="FF63544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21" Type="http://schemas.openxmlformats.org/officeDocument/2006/relationships/externalLink" Target="externalLinks/externalLink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emf"/><Relationship Id="rId1" Type="http://schemas.openxmlformats.org/officeDocument/2006/relationships/image" Target="../media/image3.jpeg"/><Relationship Id="rId6" Type="http://schemas.openxmlformats.org/officeDocument/2006/relationships/image" Target="../media/image8.emf"/><Relationship Id="rId5" Type="http://schemas.openxmlformats.org/officeDocument/2006/relationships/image" Target="../media/image7.png"/><Relationship Id="rId4" Type="http://schemas.openxmlformats.org/officeDocument/2006/relationships/image" Target="../media/image6.emf"/></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3.emf"/><Relationship Id="rId1" Type="http://schemas.openxmlformats.org/officeDocument/2006/relationships/image" Target="../media/image3.jpeg"/><Relationship Id="rId4" Type="http://schemas.openxmlformats.org/officeDocument/2006/relationships/image" Target="../media/image14.emf"/></Relationships>
</file>

<file path=xl/drawings/_rels/drawing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5.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1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9.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xdr:from>
      <xdr:col>41</xdr:col>
      <xdr:colOff>26919</xdr:colOff>
      <xdr:row>216</xdr:row>
      <xdr:rowOff>28574</xdr:rowOff>
    </xdr:from>
    <xdr:to>
      <xdr:col>48</xdr:col>
      <xdr:colOff>515471</xdr:colOff>
      <xdr:row>225</xdr:row>
      <xdr:rowOff>176928</xdr:rowOff>
    </xdr:to>
    <xdr:pic>
      <xdr:nvPicPr>
        <xdr:cNvPr id="6" name="Picture 1" descr="cid:image004.jpg@01D46F75.56FA0670">
          <a:extLst>
            <a:ext uri="{FF2B5EF4-FFF2-40B4-BE49-F238E27FC236}">
              <a16:creationId xmlns:a16="http://schemas.microsoft.com/office/drawing/2014/main" id="{E8FDF489-30C3-4FFD-8A7F-86400A4FEDDC}"/>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627869" y="30079949"/>
          <a:ext cx="6860777" cy="1329454"/>
        </a:xfrm>
        <a:prstGeom prst="rect">
          <a:avLst/>
        </a:prstGeom>
        <a:solidFill>
          <a:srgbClr val="FFFF00"/>
        </a:solidFill>
        <a:ln>
          <a:noFill/>
        </a:ln>
      </xdr:spPr>
    </xdr:pic>
    <xdr:clientData/>
  </xdr:twoCellAnchor>
  <mc:AlternateContent xmlns:mc="http://schemas.openxmlformats.org/markup-compatibility/2006">
    <mc:Choice xmlns:a14="http://schemas.microsoft.com/office/drawing/2010/main" Requires="a14">
      <xdr:twoCellAnchor editAs="oneCell">
        <xdr:from>
          <xdr:col>41</xdr:col>
          <xdr:colOff>77024</xdr:colOff>
          <xdr:row>435</xdr:row>
          <xdr:rowOff>16567</xdr:rowOff>
        </xdr:from>
        <xdr:to>
          <xdr:col>45</xdr:col>
          <xdr:colOff>103529</xdr:colOff>
          <xdr:row>440</xdr:row>
          <xdr:rowOff>125491</xdr:rowOff>
        </xdr:to>
        <xdr:pic>
          <xdr:nvPicPr>
            <xdr:cNvPr id="8" name="Picture 7">
              <a:extLst>
                <a:ext uri="{FF2B5EF4-FFF2-40B4-BE49-F238E27FC236}">
                  <a16:creationId xmlns:a16="http://schemas.microsoft.com/office/drawing/2014/main" id="{0E5B36E3-FA08-4EB3-BECE-38DFB2B3BC8A}"/>
                </a:ext>
              </a:extLst>
            </xdr:cNvPr>
            <xdr:cNvPicPr>
              <a:picLocks noChangeAspect="1" noChangeArrowheads="1"/>
              <a:extLst>
                <a:ext uri="{84589F7E-364E-4C9E-8A38-B11213B215E9}">
                  <a14:cameraTool cellRange="$BA$474:$BH$480" spid="_x0000_s88715"/>
                </a:ext>
              </a:extLst>
            </xdr:cNvPicPr>
          </xdr:nvPicPr>
          <xdr:blipFill>
            <a:blip xmlns:r="http://schemas.openxmlformats.org/officeDocument/2006/relationships" r:embed="rId2"/>
            <a:srcRect/>
            <a:stretch>
              <a:fillRect/>
            </a:stretch>
          </xdr:blipFill>
          <xdr:spPr bwMode="auto">
            <a:xfrm>
              <a:off x="7854394" y="64314458"/>
              <a:ext cx="4532244" cy="1061424"/>
            </a:xfrm>
            <a:prstGeom prst="rect">
              <a:avLst/>
            </a:prstGeom>
            <a:noFill/>
            <a:extLst>
              <a:ext uri="{909E8E84-426E-40DD-AFC4-6F175D3DCCD1}">
                <a14:hiddenFill>
                  <a:solidFill>
                    <a:srgbClr val="FFFFFF"/>
                  </a:solidFill>
                </a14:hiddenFill>
              </a:ext>
            </a:extLst>
          </xdr:spPr>
        </xdr:pic>
        <xdr:clientData/>
      </xdr:twoCellAnchor>
    </mc:Choice>
    <mc:Fallback/>
  </mc:AlternateContent>
  <xdr:oneCellAnchor>
    <xdr:from>
      <xdr:col>10</xdr:col>
      <xdr:colOff>9111</xdr:colOff>
      <xdr:row>549</xdr:row>
      <xdr:rowOff>223216</xdr:rowOff>
    </xdr:from>
    <xdr:ext cx="1524000" cy="839470"/>
    <xdr:pic>
      <xdr:nvPicPr>
        <xdr:cNvPr id="9" name="Imagen 3">
          <a:extLst>
            <a:ext uri="{FF2B5EF4-FFF2-40B4-BE49-F238E27FC236}">
              <a16:creationId xmlns:a16="http://schemas.microsoft.com/office/drawing/2014/main" id="{29863F08-DA80-4784-B846-5245B5A36B42}"/>
            </a:ext>
          </a:extLst>
        </xdr:cNvPr>
        <xdr:cNvPicPr>
          <a:picLocks noChangeAspect="1"/>
        </xdr:cNvPicPr>
      </xdr:nvPicPr>
      <xdr:blipFill rotWithShape="1">
        <a:blip xmlns:r="http://schemas.openxmlformats.org/officeDocument/2006/relationships" r:embed="rId3" cstate="print">
          <a:clrChange>
            <a:clrFrom>
              <a:srgbClr val="FEFEFE"/>
            </a:clrFrom>
            <a:clrTo>
              <a:srgbClr val="FEFEFE">
                <a:alpha val="0"/>
              </a:srgbClr>
            </a:clrTo>
          </a:clrChange>
          <a:extLst>
            <a:ext uri="{28A0092B-C50C-407E-A947-70E740481C1C}">
              <a14:useLocalDpi xmlns:a14="http://schemas.microsoft.com/office/drawing/2010/main" val="0"/>
            </a:ext>
          </a:extLst>
        </a:blip>
        <a:srcRect l="-5263" t="12105" b="29474"/>
        <a:stretch/>
      </xdr:blipFill>
      <xdr:spPr>
        <a:xfrm>
          <a:off x="1885536" y="79290241"/>
          <a:ext cx="1524000" cy="839470"/>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1</xdr:col>
          <xdr:colOff>0</xdr:colOff>
          <xdr:row>658</xdr:row>
          <xdr:rowOff>0</xdr:rowOff>
        </xdr:from>
        <xdr:to>
          <xdr:col>39</xdr:col>
          <xdr:colOff>0</xdr:colOff>
          <xdr:row>665</xdr:row>
          <xdr:rowOff>6351</xdr:rowOff>
        </xdr:to>
        <xdr:pic>
          <xdr:nvPicPr>
            <xdr:cNvPr id="13" name="Picture 12">
              <a:extLst>
                <a:ext uri="{FF2B5EF4-FFF2-40B4-BE49-F238E27FC236}">
                  <a16:creationId xmlns:a16="http://schemas.microsoft.com/office/drawing/2014/main" id="{216B2BAA-BD97-4B49-88F4-955A8753E6DA}"/>
                </a:ext>
              </a:extLst>
            </xdr:cNvPr>
            <xdr:cNvPicPr>
              <a:picLocks noChangeAspect="1" noChangeArrowheads="1"/>
              <a:extLst>
                <a:ext uri="{84589F7E-364E-4C9E-8A38-B11213B215E9}">
                  <a14:cameraTool cellRange="$B$550:$AM$556" spid="_x0000_s88716"/>
                </a:ext>
              </a:extLst>
            </xdr:cNvPicPr>
          </xdr:nvPicPr>
          <xdr:blipFill>
            <a:blip xmlns:r="http://schemas.openxmlformats.org/officeDocument/2006/relationships" r:embed="rId4"/>
            <a:srcRect/>
            <a:stretch>
              <a:fillRect/>
            </a:stretch>
          </xdr:blipFill>
          <xdr:spPr bwMode="auto">
            <a:xfrm>
              <a:off x="190500" y="103251000"/>
              <a:ext cx="7416800" cy="137795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xdr:col>
      <xdr:colOff>0</xdr:colOff>
      <xdr:row>0</xdr:row>
      <xdr:rowOff>0</xdr:rowOff>
    </xdr:from>
    <xdr:to>
      <xdr:col>12</xdr:col>
      <xdr:colOff>76199</xdr:colOff>
      <xdr:row>2</xdr:row>
      <xdr:rowOff>52899</xdr:rowOff>
    </xdr:to>
    <xdr:pic>
      <xdr:nvPicPr>
        <xdr:cNvPr id="15" name="Picture 14" descr="Logo&#10;&#10;Description automatically generated with medium confidence">
          <a:extLst>
            <a:ext uri="{FF2B5EF4-FFF2-40B4-BE49-F238E27FC236}">
              <a16:creationId xmlns:a16="http://schemas.microsoft.com/office/drawing/2014/main" id="{88D92B46-4E29-479C-A9ED-24E3733C1EA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80975" y="0"/>
          <a:ext cx="2133599" cy="43389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41</xdr:col>
          <xdr:colOff>591517</xdr:colOff>
          <xdr:row>536</xdr:row>
          <xdr:rowOff>16013</xdr:rowOff>
        </xdr:from>
        <xdr:to>
          <xdr:col>42</xdr:col>
          <xdr:colOff>517915</xdr:colOff>
          <xdr:row>544</xdr:row>
          <xdr:rowOff>36217</xdr:rowOff>
        </xdr:to>
        <xdr:pic>
          <xdr:nvPicPr>
            <xdr:cNvPr id="16" name="Picture 15">
              <a:extLst>
                <a:ext uri="{FF2B5EF4-FFF2-40B4-BE49-F238E27FC236}">
                  <a16:creationId xmlns:a16="http://schemas.microsoft.com/office/drawing/2014/main" id="{E370B5A6-3171-4D6A-995B-6567FD02F02F}"/>
                </a:ext>
              </a:extLst>
            </xdr:cNvPr>
            <xdr:cNvPicPr>
              <a:picLocks noChangeAspect="1" noChangeArrowheads="1"/>
              <a:extLst>
                <a:ext uri="{84589F7E-364E-4C9E-8A38-B11213B215E9}">
                  <a14:cameraTool cellRange="$B$529:$I$537" spid="_x0000_s88717"/>
                </a:ext>
              </a:extLst>
            </xdr:cNvPicPr>
          </xdr:nvPicPr>
          <xdr:blipFill>
            <a:blip xmlns:r="http://schemas.openxmlformats.org/officeDocument/2006/relationships" r:embed="rId6"/>
            <a:srcRect/>
            <a:stretch>
              <a:fillRect/>
            </a:stretch>
          </xdr:blipFill>
          <xdr:spPr bwMode="auto">
            <a:xfrm>
              <a:off x="8824430" y="79589796"/>
              <a:ext cx="1516659" cy="1124551"/>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13</xdr:col>
      <xdr:colOff>79927</xdr:colOff>
      <xdr:row>2</xdr:row>
      <xdr:rowOff>52899</xdr:rowOff>
    </xdr:to>
    <xdr:pic>
      <xdr:nvPicPr>
        <xdr:cNvPr id="3" name="Picture 14" descr="Logo&#10;&#10;Description automatically generated with medium confidence">
          <a:extLst>
            <a:ext uri="{FF2B5EF4-FFF2-40B4-BE49-F238E27FC236}">
              <a16:creationId xmlns:a16="http://schemas.microsoft.com/office/drawing/2014/main" id="{1C950A5D-C912-4FEA-AB7D-BF2CA69DC7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1950" y="0"/>
          <a:ext cx="2146852" cy="433899"/>
        </a:xfrm>
        <a:prstGeom prst="rect">
          <a:avLst/>
        </a:prstGeom>
      </xdr:spPr>
    </xdr:pic>
    <xdr:clientData/>
  </xdr:twoCellAnchor>
  <xdr:oneCellAnchor>
    <xdr:from>
      <xdr:col>10</xdr:col>
      <xdr:colOff>21981</xdr:colOff>
      <xdr:row>648</xdr:row>
      <xdr:rowOff>29307</xdr:rowOff>
    </xdr:from>
    <xdr:ext cx="1524000" cy="839470"/>
    <xdr:pic>
      <xdr:nvPicPr>
        <xdr:cNvPr id="5" name="Imagen 3">
          <a:extLst>
            <a:ext uri="{FF2B5EF4-FFF2-40B4-BE49-F238E27FC236}">
              <a16:creationId xmlns:a16="http://schemas.microsoft.com/office/drawing/2014/main" id="{2685B3F9-3510-4963-973E-22ABDC3C533B}"/>
            </a:ext>
          </a:extLst>
        </xdr:cNvPr>
        <xdr:cNvPicPr>
          <a:picLocks noChangeAspect="1"/>
        </xdr:cNvPicPr>
      </xdr:nvPicPr>
      <xdr:blipFill rotWithShape="1">
        <a:blip xmlns:r="http://schemas.openxmlformats.org/officeDocument/2006/relationships" r:embed="rId2" cstate="print">
          <a:clrChange>
            <a:clrFrom>
              <a:srgbClr val="FEFEFE"/>
            </a:clrFrom>
            <a:clrTo>
              <a:srgbClr val="FEFEFE">
                <a:alpha val="0"/>
              </a:srgbClr>
            </a:clrTo>
          </a:clrChange>
          <a:extLst>
            <a:ext uri="{28A0092B-C50C-407E-A947-70E740481C1C}">
              <a14:useLocalDpi xmlns:a14="http://schemas.microsoft.com/office/drawing/2010/main" val="0"/>
            </a:ext>
          </a:extLst>
        </a:blip>
        <a:srcRect l="-5263" t="12105" b="29474"/>
        <a:stretch/>
      </xdr:blipFill>
      <xdr:spPr>
        <a:xfrm>
          <a:off x="1926981" y="26977730"/>
          <a:ext cx="1524000" cy="839470"/>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41</xdr:col>
      <xdr:colOff>26919</xdr:colOff>
      <xdr:row>216</xdr:row>
      <xdr:rowOff>28574</xdr:rowOff>
    </xdr:from>
    <xdr:to>
      <xdr:col>48</xdr:col>
      <xdr:colOff>515471</xdr:colOff>
      <xdr:row>225</xdr:row>
      <xdr:rowOff>176928</xdr:rowOff>
    </xdr:to>
    <xdr:pic>
      <xdr:nvPicPr>
        <xdr:cNvPr id="2" name="Picture 1" descr="cid:image004.jpg@01D46F75.56FA0670">
          <a:extLst>
            <a:ext uri="{FF2B5EF4-FFF2-40B4-BE49-F238E27FC236}">
              <a16:creationId xmlns:a16="http://schemas.microsoft.com/office/drawing/2014/main" id="{42E23FE9-2B6D-429C-BAD6-D450FF28EE14}"/>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761219" y="29822774"/>
          <a:ext cx="7022702" cy="1329454"/>
        </a:xfrm>
        <a:prstGeom prst="rect">
          <a:avLst/>
        </a:prstGeom>
        <a:solidFill>
          <a:srgbClr val="FFFF00"/>
        </a:solidFill>
        <a:ln>
          <a:noFill/>
        </a:ln>
      </xdr:spPr>
    </xdr:pic>
    <xdr:clientData/>
  </xdr:twoCellAnchor>
  <mc:AlternateContent xmlns:mc="http://schemas.openxmlformats.org/markup-compatibility/2006">
    <mc:Choice xmlns:a14="http://schemas.microsoft.com/office/drawing/2010/main" Requires="a14">
      <xdr:twoCellAnchor editAs="oneCell">
        <xdr:from>
          <xdr:col>41</xdr:col>
          <xdr:colOff>77024</xdr:colOff>
          <xdr:row>434</xdr:row>
          <xdr:rowOff>16567</xdr:rowOff>
        </xdr:from>
        <xdr:to>
          <xdr:col>46</xdr:col>
          <xdr:colOff>391349</xdr:colOff>
          <xdr:row>440</xdr:row>
          <xdr:rowOff>188017</xdr:rowOff>
        </xdr:to>
        <xdr:pic>
          <xdr:nvPicPr>
            <xdr:cNvPr id="3" name="Picture 7">
              <a:extLst>
                <a:ext uri="{FF2B5EF4-FFF2-40B4-BE49-F238E27FC236}">
                  <a16:creationId xmlns:a16="http://schemas.microsoft.com/office/drawing/2014/main" id="{5C7A6023-ED31-41A0-AC40-DDD9C55E975D}"/>
                </a:ext>
              </a:extLst>
            </xdr:cNvPr>
            <xdr:cNvPicPr>
              <a:picLocks noChangeAspect="1" noChangeArrowheads="1"/>
              <a:extLst>
                <a:ext uri="{84589F7E-364E-4C9E-8A38-B11213B215E9}">
                  <a14:cameraTool cellRange="$BA$473:$BH$479" spid="_x0000_s107722"/>
                </a:ext>
              </a:extLst>
            </xdr:cNvPicPr>
          </xdr:nvPicPr>
          <xdr:blipFill>
            <a:blip xmlns:r="http://schemas.openxmlformats.org/officeDocument/2006/relationships" r:embed="rId2"/>
            <a:srcRect/>
            <a:stretch>
              <a:fillRect/>
            </a:stretch>
          </xdr:blipFill>
          <xdr:spPr bwMode="auto">
            <a:xfrm>
              <a:off x="7811324" y="63986467"/>
              <a:ext cx="5600700" cy="1314450"/>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xdr:col>
      <xdr:colOff>0</xdr:colOff>
      <xdr:row>0</xdr:row>
      <xdr:rowOff>0</xdr:rowOff>
    </xdr:from>
    <xdr:to>
      <xdr:col>12</xdr:col>
      <xdr:colOff>76199</xdr:colOff>
      <xdr:row>2</xdr:row>
      <xdr:rowOff>52899</xdr:rowOff>
    </xdr:to>
    <xdr:pic>
      <xdr:nvPicPr>
        <xdr:cNvPr id="6" name="Picture 14" descr="Logo&#10;&#10;Description automatically generated with medium confidence">
          <a:extLst>
            <a:ext uri="{FF2B5EF4-FFF2-40B4-BE49-F238E27FC236}">
              <a16:creationId xmlns:a16="http://schemas.microsoft.com/office/drawing/2014/main" id="{80064A3A-B03A-4E3E-A22B-2C9CEA512CB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80975" y="0"/>
          <a:ext cx="2133599" cy="43389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41</xdr:col>
          <xdr:colOff>587707</xdr:colOff>
          <xdr:row>535</xdr:row>
          <xdr:rowOff>19823</xdr:rowOff>
        </xdr:from>
        <xdr:to>
          <xdr:col>42</xdr:col>
          <xdr:colOff>587707</xdr:colOff>
          <xdr:row>544</xdr:row>
          <xdr:rowOff>10298</xdr:rowOff>
        </xdr:to>
        <xdr:pic>
          <xdr:nvPicPr>
            <xdr:cNvPr id="7" name="Picture 15">
              <a:extLst>
                <a:ext uri="{FF2B5EF4-FFF2-40B4-BE49-F238E27FC236}">
                  <a16:creationId xmlns:a16="http://schemas.microsoft.com/office/drawing/2014/main" id="{2E80C49F-C5E6-468E-B98B-4034D6BCBBD2}"/>
                </a:ext>
              </a:extLst>
            </xdr:cNvPr>
            <xdr:cNvPicPr>
              <a:picLocks noChangeAspect="1" noChangeArrowheads="1"/>
              <a:extLst>
                <a:ext uri="{84589F7E-364E-4C9E-8A38-B11213B215E9}">
                  <a14:cameraTool cellRange="$B$528:$I$536" spid="_x0000_s107723"/>
                </a:ext>
              </a:extLst>
            </xdr:cNvPicPr>
          </xdr:nvPicPr>
          <xdr:blipFill>
            <a:blip xmlns:r="http://schemas.openxmlformats.org/officeDocument/2006/relationships" r:embed="rId4"/>
            <a:srcRect/>
            <a:stretch>
              <a:fillRect/>
            </a:stretch>
          </xdr:blipFill>
          <xdr:spPr bwMode="auto">
            <a:xfrm>
              <a:off x="8322007" y="39186623"/>
              <a:ext cx="1514475" cy="11811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1</xdr:col>
      <xdr:colOff>0</xdr:colOff>
      <xdr:row>4</xdr:row>
      <xdr:rowOff>0</xdr:rowOff>
    </xdr:from>
    <xdr:ext cx="2989490" cy="870990"/>
    <xdr:pic>
      <xdr:nvPicPr>
        <xdr:cNvPr id="2" name="Imagen 1">
          <a:extLst>
            <a:ext uri="{FF2B5EF4-FFF2-40B4-BE49-F238E27FC236}">
              <a16:creationId xmlns:a16="http://schemas.microsoft.com/office/drawing/2014/main" id="{CDB90AEF-B53E-4047-B650-3EF31C8EE6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8600" y="736600"/>
          <a:ext cx="2989490" cy="870990"/>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25</xdr:row>
      <xdr:rowOff>57149</xdr:rowOff>
    </xdr:from>
    <xdr:to>
      <xdr:col>37</xdr:col>
      <xdr:colOff>9525</xdr:colOff>
      <xdr:row>27</xdr:row>
      <xdr:rowOff>1304924</xdr:rowOff>
    </xdr:to>
    <xdr:pic>
      <xdr:nvPicPr>
        <xdr:cNvPr id="9" name="Picture 8">
          <a:extLst>
            <a:ext uri="{FF2B5EF4-FFF2-40B4-BE49-F238E27FC236}">
              <a16:creationId xmlns:a16="http://schemas.microsoft.com/office/drawing/2014/main" id="{CF602CF4-75AA-42AB-839B-3F9019ACA346}"/>
            </a:ext>
          </a:extLst>
        </xdr:cNvPr>
        <xdr:cNvPicPr>
          <a:picLocks noChangeAspect="1"/>
        </xdr:cNvPicPr>
      </xdr:nvPicPr>
      <xdr:blipFill rotWithShape="1">
        <a:blip xmlns:r="http://schemas.openxmlformats.org/officeDocument/2006/relationships" r:embed="rId1"/>
        <a:srcRect t="5366" b="5979"/>
        <a:stretch/>
      </xdr:blipFill>
      <xdr:spPr>
        <a:xfrm>
          <a:off x="1390650" y="15030449"/>
          <a:ext cx="6515100" cy="3533775"/>
        </a:xfrm>
        <a:prstGeom prst="rect">
          <a:avLst/>
        </a:prstGeom>
      </xdr:spPr>
    </xdr:pic>
    <xdr:clientData/>
  </xdr:twoCellAnchor>
  <xdr:twoCellAnchor editAs="oneCell">
    <xdr:from>
      <xdr:col>1</xdr:col>
      <xdr:colOff>0</xdr:colOff>
      <xdr:row>13</xdr:row>
      <xdr:rowOff>0</xdr:rowOff>
    </xdr:from>
    <xdr:to>
      <xdr:col>37</xdr:col>
      <xdr:colOff>0</xdr:colOff>
      <xdr:row>15</xdr:row>
      <xdr:rowOff>498522</xdr:rowOff>
    </xdr:to>
    <xdr:pic>
      <xdr:nvPicPr>
        <xdr:cNvPr id="6" name="Picture 5">
          <a:extLst>
            <a:ext uri="{FF2B5EF4-FFF2-40B4-BE49-F238E27FC236}">
              <a16:creationId xmlns:a16="http://schemas.microsoft.com/office/drawing/2014/main" id="{0F976F7F-2802-4BC1-AB6E-1B23FBE47989}"/>
            </a:ext>
          </a:extLst>
        </xdr:cNvPr>
        <xdr:cNvPicPr>
          <a:picLocks noChangeAspect="1"/>
        </xdr:cNvPicPr>
      </xdr:nvPicPr>
      <xdr:blipFill>
        <a:blip xmlns:r="http://schemas.openxmlformats.org/officeDocument/2006/relationships" r:embed="rId2"/>
        <a:stretch>
          <a:fillRect/>
        </a:stretch>
      </xdr:blipFill>
      <xdr:spPr>
        <a:xfrm>
          <a:off x="1381125" y="5505450"/>
          <a:ext cx="6515100" cy="279404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38100</xdr:colOff>
      <xdr:row>86</xdr:row>
      <xdr:rowOff>171450</xdr:rowOff>
    </xdr:from>
    <xdr:to>
      <xdr:col>23</xdr:col>
      <xdr:colOff>180975</xdr:colOff>
      <xdr:row>93</xdr:row>
      <xdr:rowOff>104775</xdr:rowOff>
    </xdr:to>
    <xdr:sp macro="" textlink="">
      <xdr:nvSpPr>
        <xdr:cNvPr id="2" name="CaixaDeTexto 1">
          <a:extLst>
            <a:ext uri="{FF2B5EF4-FFF2-40B4-BE49-F238E27FC236}">
              <a16:creationId xmlns:a16="http://schemas.microsoft.com/office/drawing/2014/main" id="{E82D28C8-4A89-51E3-2D26-552F6785EC2D}"/>
            </a:ext>
          </a:extLst>
        </xdr:cNvPr>
        <xdr:cNvSpPr txBox="1"/>
      </xdr:nvSpPr>
      <xdr:spPr>
        <a:xfrm>
          <a:off x="38100" y="17373600"/>
          <a:ext cx="5991225" cy="1266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PT" sz="1100" b="1"/>
            <a:t>Observações:</a:t>
          </a:r>
        </a:p>
        <a:p>
          <a:endParaRPr lang="pt-PT" sz="1100"/>
        </a:p>
        <a:p>
          <a:endParaRPr lang="pt-PT"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142875</xdr:colOff>
      <xdr:row>6</xdr:row>
      <xdr:rowOff>161925</xdr:rowOff>
    </xdr:from>
    <xdr:to>
      <xdr:col>11</xdr:col>
      <xdr:colOff>238125</xdr:colOff>
      <xdr:row>8</xdr:row>
      <xdr:rowOff>142875</xdr:rowOff>
    </xdr:to>
    <xdr:sp macro="" textlink="">
      <xdr:nvSpPr>
        <xdr:cNvPr id="2" name="Line 1">
          <a:extLst>
            <a:ext uri="{FF2B5EF4-FFF2-40B4-BE49-F238E27FC236}">
              <a16:creationId xmlns:a16="http://schemas.microsoft.com/office/drawing/2014/main" id="{00000000-0008-0000-0900-000002000000}"/>
            </a:ext>
          </a:extLst>
        </xdr:cNvPr>
        <xdr:cNvSpPr>
          <a:spLocks noChangeShapeType="1"/>
        </xdr:cNvSpPr>
      </xdr:nvSpPr>
      <xdr:spPr bwMode="auto">
        <a:xfrm flipH="1" flipV="1">
          <a:off x="5600700" y="1276350"/>
          <a:ext cx="1304925" cy="361950"/>
        </a:xfrm>
        <a:prstGeom prst="line">
          <a:avLst/>
        </a:prstGeom>
        <a:noFill/>
        <a:ln w="9525">
          <a:solidFill>
            <a:srgbClr val="FF0000"/>
          </a:solidFill>
          <a:round/>
          <a:headEnd/>
          <a:tailEnd type="triangle" w="med" len="me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AR_M02\Terciario\Compras\MODELOS\oficpromoc.XL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P0011/GESVALT%20Lisboa%20Dropbox/GESVALT%20Lisboa/_MODELOS_RELATORIOS/2021/04_Finsolutia/Novo%20Template/Mod_GVP_FII-FP_M_2021v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Aktivierung"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vacancy"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Documents%20and%20Settings\ragarcia\Mis%20documentos\Libro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securitie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arrear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gesvalt-my.sharepoint.com/Users/Anabela%20Costa/AppData/Local/Microsoft/Windows/Temporary%20Internet%20Files/Content.Outlook/8D33TY93/expirerie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gesvalt-my.sharepoint.com/Financeiro/Almada%20Forum/Mapas%20Relatorio/Versao%20final/2008%2009%20a%202009%2008/2009%2003/Flash%20Report/Flash%20Reporting%20Almada%20Forum%20163%2002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5.3\Clientes-NAS2\P\PVW-%20Abacus%20Avalia&#231;&#245;es\Clientes\Bancos\BCP\2014\BCP%20Cred%20Constr%20Proj%20Espec%202014\10%2014%20-%20496839%20-%20Lote%20terreno%20constru&#231;&#227;o%20Quinta%20da%20Boa%20Nova%20sn%20Horta%20das%20Figueiras%20&#201;vora\Sheet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braz/GESVALT%20Lisboa%20Dropbox/GESVALT%20Lisboa/_MODELOS_RELATORIOS/2022/02_Fundos_Investimento_PT/Mod_GVP_FII-FP_M_v2022.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P0011/GESVALT%20Lisboa%20Dropbox/GESVALT%20Lisboa/_MODELOS_RELATORIOS/2022/04_Finsolutia/Mod_GVP_Relatorio_v2022_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MISHEET"/>
      <sheetName val="Premisas"/>
      <sheetName val="camdnac"/>
      <sheetName val="activo2"/>
      <sheetName val="capex"/>
      <sheetName val="cfact1"/>
      <sheetName val="cfact2"/>
      <sheetName val="cfcon"/>
      <sheetName val="Cash Flow Operación"/>
      <sheetName val="Presentación"/>
      <sheetName val="Costes"/>
      <sheetName val="Comercial"/>
      <sheetName val="Financiero"/>
      <sheetName val="Gráfico"/>
    </sheetNames>
    <sheetDataSet>
      <sheetData sheetId="0" refreshError="1">
        <row r="12">
          <cell r="A12">
            <v>0</v>
          </cell>
        </row>
        <row r="13">
          <cell r="A13">
            <v>0</v>
          </cell>
        </row>
        <row r="14">
          <cell r="A14">
            <v>0</v>
          </cell>
        </row>
        <row r="15">
          <cell r="A15">
            <v>0</v>
          </cell>
        </row>
        <row r="16">
          <cell r="A16">
            <v>0</v>
          </cell>
        </row>
        <row r="17">
          <cell r="A17">
            <v>0</v>
          </cell>
        </row>
        <row r="18">
          <cell r="A18">
            <v>0</v>
          </cell>
        </row>
        <row r="19">
          <cell r="A19">
            <v>0</v>
          </cell>
        </row>
        <row r="20">
          <cell r="A20">
            <v>0</v>
          </cell>
        </row>
        <row r="21">
          <cell r="A21">
            <v>0</v>
          </cell>
        </row>
        <row r="22">
          <cell r="A22">
            <v>0</v>
          </cell>
        </row>
        <row r="23">
          <cell r="A23">
            <v>0</v>
          </cell>
        </row>
        <row r="24">
          <cell r="A24">
            <v>0</v>
          </cell>
        </row>
      </sheetData>
      <sheetData sheetId="1" refreshError="1"/>
      <sheetData sheetId="2" refreshError="1">
        <row r="4">
          <cell r="V4" t="str">
            <v>Inflación</v>
          </cell>
        </row>
        <row r="5">
          <cell r="V5" t="str">
            <v>Crecimiento Ingresos</v>
          </cell>
        </row>
        <row r="6">
          <cell r="V6" t="str">
            <v>M2 Límite</v>
          </cell>
          <cell r="W6">
            <v>36161</v>
          </cell>
        </row>
        <row r="7">
          <cell r="N7" t="str">
            <v>Campo de las Naciones</v>
          </cell>
          <cell r="P7" t="str">
            <v>Detalle y Evolución de Ingresos</v>
          </cell>
          <cell r="V7">
            <v>500</v>
          </cell>
          <cell r="W7">
            <v>37987</v>
          </cell>
          <cell r="X7">
            <v>0</v>
          </cell>
          <cell r="Y7">
            <v>0</v>
          </cell>
          <cell r="Z7">
            <v>0</v>
          </cell>
          <cell r="AA7">
            <v>0</v>
          </cell>
          <cell r="AB7">
            <v>0.7</v>
          </cell>
          <cell r="AC7">
            <v>0.7</v>
          </cell>
          <cell r="AD7">
            <v>0.8</v>
          </cell>
          <cell r="AE7">
            <v>0.8</v>
          </cell>
          <cell r="AF7">
            <v>0.8</v>
          </cell>
          <cell r="AG7">
            <v>0.8</v>
          </cell>
          <cell r="AH7">
            <v>0.9</v>
          </cell>
          <cell r="AI7">
            <v>0.9</v>
          </cell>
          <cell r="AJ7">
            <v>0.9</v>
          </cell>
          <cell r="AK7">
            <v>0.9</v>
          </cell>
          <cell r="AL7">
            <v>0.9</v>
          </cell>
          <cell r="AM7">
            <v>0.9</v>
          </cell>
          <cell r="AN7">
            <v>0.9</v>
          </cell>
          <cell r="AO7">
            <v>0.9</v>
          </cell>
          <cell r="AP7">
            <v>0.9</v>
          </cell>
          <cell r="AQ7">
            <v>0.9</v>
          </cell>
          <cell r="AR7">
            <v>0.9</v>
          </cell>
          <cell r="AS7">
            <v>0.9</v>
          </cell>
          <cell r="AT7">
            <v>0.9</v>
          </cell>
          <cell r="AU7">
            <v>0.9</v>
          </cell>
          <cell r="AV7">
            <v>0.9</v>
          </cell>
          <cell r="AW7">
            <v>0.9</v>
          </cell>
          <cell r="AX7">
            <v>0.9</v>
          </cell>
          <cell r="AY7">
            <v>0.9</v>
          </cell>
        </row>
        <row r="8">
          <cell r="N8" t="str">
            <v>NOMBRE ARRENDADOR</v>
          </cell>
          <cell r="O8" t="str">
            <v>Num. Ud./ Sup. M2</v>
          </cell>
          <cell r="P8" t="str">
            <v>PISO</v>
          </cell>
          <cell r="Q8" t="str">
            <v>Tipo Contrato</v>
          </cell>
          <cell r="R8" t="str">
            <v>RENTA /MES</v>
          </cell>
          <cell r="S8" t="str">
            <v>RENTA /Ud.</v>
          </cell>
          <cell r="T8" t="str">
            <v>Revi sión</v>
          </cell>
          <cell r="U8" t="str">
            <v>Tipo</v>
          </cell>
          <cell r="V8" t="str">
            <v>FECHA INICIO</v>
          </cell>
          <cell r="W8" t="str">
            <v>FECHA FIN</v>
          </cell>
          <cell r="X8">
            <v>36799</v>
          </cell>
          <cell r="Y8">
            <v>36891</v>
          </cell>
          <cell r="Z8">
            <v>36981</v>
          </cell>
          <cell r="AA8">
            <v>37072</v>
          </cell>
          <cell r="AB8">
            <v>37164</v>
          </cell>
          <cell r="AC8">
            <v>37256</v>
          </cell>
          <cell r="AD8">
            <v>37346</v>
          </cell>
          <cell r="AE8">
            <v>37437</v>
          </cell>
          <cell r="AF8">
            <v>37529</v>
          </cell>
          <cell r="AG8">
            <v>37621</v>
          </cell>
          <cell r="AH8">
            <v>37711</v>
          </cell>
          <cell r="AI8">
            <v>37802</v>
          </cell>
          <cell r="AJ8">
            <v>37894</v>
          </cell>
          <cell r="AK8">
            <v>37986</v>
          </cell>
          <cell r="AL8">
            <v>38077</v>
          </cell>
          <cell r="AM8">
            <v>38168</v>
          </cell>
          <cell r="AN8">
            <v>38260</v>
          </cell>
          <cell r="AO8">
            <v>38352</v>
          </cell>
          <cell r="AP8">
            <v>38442</v>
          </cell>
          <cell r="AQ8">
            <v>38533</v>
          </cell>
          <cell r="AR8">
            <v>38625</v>
          </cell>
          <cell r="AS8">
            <v>38717</v>
          </cell>
          <cell r="AT8">
            <v>38807</v>
          </cell>
          <cell r="AU8">
            <v>38898</v>
          </cell>
          <cell r="AV8">
            <v>38990</v>
          </cell>
          <cell r="AW8">
            <v>39082</v>
          </cell>
          <cell r="AX8">
            <v>39172</v>
          </cell>
          <cell r="AY8">
            <v>39263</v>
          </cell>
        </row>
        <row r="9">
          <cell r="N9" t="str">
            <v>Participación 1</v>
          </cell>
          <cell r="O9">
            <v>21.428571428571427</v>
          </cell>
          <cell r="P9">
            <v>-3</v>
          </cell>
          <cell r="Q9" t="str">
            <v>LAU</v>
          </cell>
          <cell r="R9">
            <v>0</v>
          </cell>
          <cell r="S9">
            <v>0</v>
          </cell>
          <cell r="T9" t="str">
            <v>IPC</v>
          </cell>
          <cell r="U9" t="str">
            <v>PK</v>
          </cell>
          <cell r="V9">
            <v>36617</v>
          </cell>
          <cell r="W9">
            <v>37712</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row>
        <row r="10">
          <cell r="N10" t="str">
            <v>Participación 2</v>
          </cell>
          <cell r="O10">
            <v>21.428571428571427</v>
          </cell>
          <cell r="P10">
            <v>-3</v>
          </cell>
          <cell r="Q10" t="str">
            <v>LAU</v>
          </cell>
          <cell r="R10">
            <v>0</v>
          </cell>
          <cell r="S10">
            <v>0</v>
          </cell>
          <cell r="T10" t="str">
            <v>IPC</v>
          </cell>
          <cell r="U10" t="str">
            <v>PK</v>
          </cell>
          <cell r="V10">
            <v>36617</v>
          </cell>
          <cell r="W10">
            <v>37712</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row>
        <row r="11">
          <cell r="N11" t="str">
            <v>Participación 3</v>
          </cell>
          <cell r="O11">
            <v>21.428571428571427</v>
          </cell>
          <cell r="P11">
            <v>-3</v>
          </cell>
          <cell r="Q11" t="str">
            <v>LAU</v>
          </cell>
          <cell r="R11">
            <v>0</v>
          </cell>
          <cell r="S11">
            <v>0</v>
          </cell>
          <cell r="T11" t="str">
            <v>IPC</v>
          </cell>
          <cell r="U11" t="str">
            <v>PK</v>
          </cell>
          <cell r="V11">
            <v>36617</v>
          </cell>
          <cell r="W11">
            <v>37712</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row>
        <row r="12">
          <cell r="N12" t="str">
            <v>Participación 4</v>
          </cell>
          <cell r="O12">
            <v>21.428571428571427</v>
          </cell>
          <cell r="P12">
            <v>-2</v>
          </cell>
          <cell r="Q12" t="str">
            <v>LAU</v>
          </cell>
          <cell r="R12">
            <v>150000.00000001001</v>
          </cell>
          <cell r="S12">
            <v>7000.0000000004675</v>
          </cell>
          <cell r="T12" t="str">
            <v>IPC</v>
          </cell>
          <cell r="U12" t="str">
            <v>PK</v>
          </cell>
          <cell r="V12">
            <v>36617</v>
          </cell>
          <cell r="W12">
            <v>37712</v>
          </cell>
          <cell r="X12">
            <v>450000.00000003004</v>
          </cell>
          <cell r="Y12">
            <v>450000.00000003004</v>
          </cell>
          <cell r="Z12">
            <v>450000.00000003004</v>
          </cell>
          <cell r="AA12">
            <v>450000.00000003004</v>
          </cell>
          <cell r="AB12">
            <v>459000.00000003062</v>
          </cell>
          <cell r="AC12">
            <v>459000.00000003062</v>
          </cell>
          <cell r="AD12">
            <v>459000.00000003062</v>
          </cell>
          <cell r="AE12">
            <v>459000.00000003062</v>
          </cell>
          <cell r="AF12">
            <v>468180.00000003126</v>
          </cell>
          <cell r="AG12">
            <v>468180.00000003126</v>
          </cell>
          <cell r="AH12">
            <v>468180.00000003126</v>
          </cell>
          <cell r="AI12">
            <v>468179.99999999994</v>
          </cell>
          <cell r="AJ12">
            <v>477543.6</v>
          </cell>
          <cell r="AK12">
            <v>477543.6</v>
          </cell>
          <cell r="AL12">
            <v>477543.6</v>
          </cell>
          <cell r="AM12">
            <v>477543.6</v>
          </cell>
          <cell r="AN12">
            <v>487094.47200000001</v>
          </cell>
          <cell r="AO12">
            <v>487094.47200000001</v>
          </cell>
          <cell r="AP12">
            <v>487094.47200000001</v>
          </cell>
          <cell r="AQ12">
            <v>487094.47200000001</v>
          </cell>
          <cell r="AR12">
            <v>496836.36144000001</v>
          </cell>
          <cell r="AS12">
            <v>496836.36144000001</v>
          </cell>
          <cell r="AT12">
            <v>496836.36144000001</v>
          </cell>
          <cell r="AU12">
            <v>496836.36144000001</v>
          </cell>
          <cell r="AV12">
            <v>506773.08866880002</v>
          </cell>
          <cell r="AW12">
            <v>506773.08866880002</v>
          </cell>
          <cell r="AX12">
            <v>506773.08866880002</v>
          </cell>
          <cell r="AY12">
            <v>506773.08866880002</v>
          </cell>
        </row>
        <row r="13">
          <cell r="F13">
            <v>300</v>
          </cell>
          <cell r="N13" t="str">
            <v>Participación 5</v>
          </cell>
          <cell r="O13">
            <v>21.428571428571427</v>
          </cell>
          <cell r="P13">
            <v>-2</v>
          </cell>
          <cell r="Q13" t="str">
            <v>LAU</v>
          </cell>
          <cell r="R13">
            <v>150000.00000001001</v>
          </cell>
          <cell r="S13">
            <v>7000.0000000004675</v>
          </cell>
          <cell r="T13" t="str">
            <v>IPC</v>
          </cell>
          <cell r="U13" t="str">
            <v>PK</v>
          </cell>
          <cell r="V13">
            <v>36617</v>
          </cell>
          <cell r="W13">
            <v>37712</v>
          </cell>
          <cell r="X13">
            <v>450000.00000003004</v>
          </cell>
          <cell r="Y13">
            <v>450000.00000003004</v>
          </cell>
          <cell r="Z13">
            <v>450000.00000003004</v>
          </cell>
          <cell r="AA13">
            <v>450000.00000003004</v>
          </cell>
          <cell r="AB13">
            <v>459000.00000003062</v>
          </cell>
          <cell r="AC13">
            <v>459000.00000003062</v>
          </cell>
          <cell r="AD13">
            <v>459000.00000003062</v>
          </cell>
          <cell r="AE13">
            <v>459000.00000003062</v>
          </cell>
          <cell r="AF13">
            <v>468180.00000003126</v>
          </cell>
          <cell r="AG13">
            <v>468180.00000003126</v>
          </cell>
          <cell r="AH13">
            <v>468180.00000003126</v>
          </cell>
          <cell r="AI13">
            <v>468179.99999999994</v>
          </cell>
          <cell r="AJ13">
            <v>477543.6</v>
          </cell>
          <cell r="AK13">
            <v>477543.6</v>
          </cell>
          <cell r="AL13">
            <v>477543.6</v>
          </cell>
          <cell r="AM13">
            <v>477543.6</v>
          </cell>
          <cell r="AN13">
            <v>487094.47200000001</v>
          </cell>
          <cell r="AO13">
            <v>487094.47200000001</v>
          </cell>
          <cell r="AP13">
            <v>487094.47200000001</v>
          </cell>
          <cell r="AQ13">
            <v>487094.47200000001</v>
          </cell>
          <cell r="AR13">
            <v>496836.36144000001</v>
          </cell>
          <cell r="AS13">
            <v>496836.36144000001</v>
          </cell>
          <cell r="AT13">
            <v>496836.36144000001</v>
          </cell>
          <cell r="AU13">
            <v>496836.36144000001</v>
          </cell>
          <cell r="AV13">
            <v>506773.08866880002</v>
          </cell>
          <cell r="AW13">
            <v>506773.08866880002</v>
          </cell>
          <cell r="AX13">
            <v>506773.08866880002</v>
          </cell>
          <cell r="AY13">
            <v>506773.08866880002</v>
          </cell>
        </row>
        <row r="14">
          <cell r="N14" t="str">
            <v>Participación 6</v>
          </cell>
          <cell r="O14">
            <v>21.428571428571427</v>
          </cell>
          <cell r="P14">
            <v>-2</v>
          </cell>
          <cell r="Q14" t="str">
            <v>LAU</v>
          </cell>
          <cell r="R14">
            <v>0</v>
          </cell>
          <cell r="S14">
            <v>0</v>
          </cell>
          <cell r="T14" t="str">
            <v>IPC</v>
          </cell>
          <cell r="U14" t="str">
            <v>PK</v>
          </cell>
          <cell r="W14">
            <v>36892</v>
          </cell>
          <cell r="X14">
            <v>0</v>
          </cell>
          <cell r="Y14">
            <v>0</v>
          </cell>
          <cell r="Z14">
            <v>444999.99999999994</v>
          </cell>
          <cell r="AA14">
            <v>450000</v>
          </cell>
          <cell r="AB14">
            <v>459000</v>
          </cell>
          <cell r="AC14">
            <v>459000</v>
          </cell>
          <cell r="AD14">
            <v>459000</v>
          </cell>
          <cell r="AE14">
            <v>459000</v>
          </cell>
          <cell r="AF14">
            <v>468180</v>
          </cell>
          <cell r="AG14">
            <v>468180</v>
          </cell>
          <cell r="AH14">
            <v>468180</v>
          </cell>
          <cell r="AI14">
            <v>468180</v>
          </cell>
          <cell r="AJ14">
            <v>477543.6</v>
          </cell>
          <cell r="AK14">
            <v>477543.6</v>
          </cell>
          <cell r="AL14">
            <v>477543.6</v>
          </cell>
          <cell r="AM14">
            <v>477543.6</v>
          </cell>
          <cell r="AN14">
            <v>487094.47200000001</v>
          </cell>
          <cell r="AO14">
            <v>487094.47200000001</v>
          </cell>
          <cell r="AP14">
            <v>487094.47200000001</v>
          </cell>
          <cell r="AQ14">
            <v>487094.47200000001</v>
          </cell>
          <cell r="AR14">
            <v>496836.36144000001</v>
          </cell>
          <cell r="AS14">
            <v>496836.36144000001</v>
          </cell>
          <cell r="AT14">
            <v>496836.36144000001</v>
          </cell>
          <cell r="AU14">
            <v>496836.36144000001</v>
          </cell>
          <cell r="AV14">
            <v>506773.08866880002</v>
          </cell>
          <cell r="AW14">
            <v>506773.08866880002</v>
          </cell>
          <cell r="AX14">
            <v>506773.08866880002</v>
          </cell>
          <cell r="AY14">
            <v>506773.08866880002</v>
          </cell>
        </row>
        <row r="15">
          <cell r="N15" t="str">
            <v>Participación 7</v>
          </cell>
          <cell r="O15">
            <v>21.428571428571427</v>
          </cell>
          <cell r="P15">
            <v>-2</v>
          </cell>
          <cell r="Q15" t="str">
            <v>LAU</v>
          </cell>
          <cell r="R15">
            <v>0</v>
          </cell>
          <cell r="S15">
            <v>0</v>
          </cell>
          <cell r="T15" t="str">
            <v>IPC</v>
          </cell>
          <cell r="U15" t="str">
            <v>PK</v>
          </cell>
          <cell r="W15">
            <v>36982</v>
          </cell>
          <cell r="X15">
            <v>0</v>
          </cell>
          <cell r="Y15">
            <v>0</v>
          </cell>
          <cell r="Z15">
            <v>0</v>
          </cell>
          <cell r="AA15">
            <v>449999.99999999994</v>
          </cell>
          <cell r="AB15">
            <v>459000</v>
          </cell>
          <cell r="AC15">
            <v>459000</v>
          </cell>
          <cell r="AD15">
            <v>459000</v>
          </cell>
          <cell r="AE15">
            <v>459000</v>
          </cell>
          <cell r="AF15">
            <v>468180</v>
          </cell>
          <cell r="AG15">
            <v>468180</v>
          </cell>
          <cell r="AH15">
            <v>468180</v>
          </cell>
          <cell r="AI15">
            <v>468180</v>
          </cell>
          <cell r="AJ15">
            <v>477543.6</v>
          </cell>
          <cell r="AK15">
            <v>477543.6</v>
          </cell>
          <cell r="AL15">
            <v>477543.6</v>
          </cell>
          <cell r="AM15">
            <v>477543.6</v>
          </cell>
          <cell r="AN15">
            <v>487094.47200000001</v>
          </cell>
          <cell r="AO15">
            <v>487094.47200000001</v>
          </cell>
          <cell r="AP15">
            <v>487094.47200000001</v>
          </cell>
          <cell r="AQ15">
            <v>487094.47200000001</v>
          </cell>
          <cell r="AR15">
            <v>496836.36144000001</v>
          </cell>
          <cell r="AS15">
            <v>496836.36144000001</v>
          </cell>
          <cell r="AT15">
            <v>496836.36144000001</v>
          </cell>
          <cell r="AU15">
            <v>496836.36144000001</v>
          </cell>
          <cell r="AV15">
            <v>506773.08866880002</v>
          </cell>
          <cell r="AW15">
            <v>506773.08866880002</v>
          </cell>
          <cell r="AX15">
            <v>506773.08866880002</v>
          </cell>
          <cell r="AY15">
            <v>506773.08866880002</v>
          </cell>
        </row>
        <row r="16">
          <cell r="N16" t="str">
            <v>Participación 8</v>
          </cell>
          <cell r="O16">
            <v>21.428571428571427</v>
          </cell>
          <cell r="P16">
            <v>-1.4</v>
          </cell>
          <cell r="Q16" t="str">
            <v>LAU</v>
          </cell>
          <cell r="R16">
            <v>214285.71428571426</v>
          </cell>
          <cell r="S16">
            <v>10000</v>
          </cell>
          <cell r="T16" t="str">
            <v>IPC</v>
          </cell>
          <cell r="U16" t="str">
            <v>PK</v>
          </cell>
          <cell r="V16">
            <v>36617</v>
          </cell>
          <cell r="W16">
            <v>37712</v>
          </cell>
          <cell r="X16">
            <v>642857.14285714272</v>
          </cell>
          <cell r="Y16">
            <v>642857.14285714272</v>
          </cell>
          <cell r="Z16">
            <v>642857.14285714272</v>
          </cell>
          <cell r="AA16">
            <v>642857.14285714272</v>
          </cell>
          <cell r="AB16">
            <v>655714.28571428556</v>
          </cell>
          <cell r="AC16">
            <v>655714.28571428556</v>
          </cell>
          <cell r="AD16">
            <v>655714.28571428556</v>
          </cell>
          <cell r="AE16">
            <v>655714.28571428556</v>
          </cell>
          <cell r="AF16">
            <v>668828.57142857125</v>
          </cell>
          <cell r="AG16">
            <v>668828.57142857125</v>
          </cell>
          <cell r="AH16">
            <v>668828.57142857125</v>
          </cell>
          <cell r="AI16">
            <v>668828.57142857136</v>
          </cell>
          <cell r="AJ16">
            <v>682205.14285714272</v>
          </cell>
          <cell r="AK16">
            <v>682205.14285714272</v>
          </cell>
          <cell r="AL16">
            <v>682205.14285714272</v>
          </cell>
          <cell r="AM16">
            <v>682205.14285714272</v>
          </cell>
          <cell r="AN16">
            <v>695849.24571428553</v>
          </cell>
          <cell r="AO16">
            <v>695849.24571428553</v>
          </cell>
          <cell r="AP16">
            <v>695849.24571428553</v>
          </cell>
          <cell r="AQ16">
            <v>695849.24571428553</v>
          </cell>
          <cell r="AR16">
            <v>709766.23062857124</v>
          </cell>
          <cell r="AS16">
            <v>709766.23062857124</v>
          </cell>
          <cell r="AT16">
            <v>709766.23062857124</v>
          </cell>
          <cell r="AU16">
            <v>709766.23062857124</v>
          </cell>
          <cell r="AV16">
            <v>723961.55524114275</v>
          </cell>
          <cell r="AW16">
            <v>723961.55524114275</v>
          </cell>
          <cell r="AX16">
            <v>723961.55524114275</v>
          </cell>
          <cell r="AY16">
            <v>723961.55524114275</v>
          </cell>
        </row>
        <row r="17">
          <cell r="N17" t="str">
            <v>Participación 9</v>
          </cell>
          <cell r="O17">
            <v>21.428571428571427</v>
          </cell>
          <cell r="P17">
            <v>-1.4</v>
          </cell>
          <cell r="Q17" t="str">
            <v>LAU</v>
          </cell>
          <cell r="R17">
            <v>214285.71428571426</v>
          </cell>
          <cell r="S17">
            <v>10000</v>
          </cell>
          <cell r="T17" t="str">
            <v>IPC</v>
          </cell>
          <cell r="U17" t="str">
            <v>PK</v>
          </cell>
          <cell r="V17">
            <v>36617</v>
          </cell>
          <cell r="W17">
            <v>37712</v>
          </cell>
          <cell r="X17">
            <v>642857.14285714272</v>
          </cell>
          <cell r="Y17">
            <v>642857.14285714272</v>
          </cell>
          <cell r="Z17">
            <v>642857.14285714272</v>
          </cell>
          <cell r="AA17">
            <v>642857.14285714272</v>
          </cell>
          <cell r="AB17">
            <v>655714.28571428556</v>
          </cell>
          <cell r="AC17">
            <v>655714.28571428556</v>
          </cell>
          <cell r="AD17">
            <v>655714.28571428556</v>
          </cell>
          <cell r="AE17">
            <v>655714.28571428556</v>
          </cell>
          <cell r="AF17">
            <v>668828.57142857125</v>
          </cell>
          <cell r="AG17">
            <v>668828.57142857125</v>
          </cell>
          <cell r="AH17">
            <v>668828.57142857125</v>
          </cell>
          <cell r="AI17">
            <v>668828.57142857136</v>
          </cell>
          <cell r="AJ17">
            <v>682205.14285714272</v>
          </cell>
          <cell r="AK17">
            <v>682205.14285714272</v>
          </cell>
          <cell r="AL17">
            <v>682205.14285714272</v>
          </cell>
          <cell r="AM17">
            <v>682205.14285714272</v>
          </cell>
          <cell r="AN17">
            <v>695849.24571428553</v>
          </cell>
          <cell r="AO17">
            <v>695849.24571428553</v>
          </cell>
          <cell r="AP17">
            <v>695849.24571428553</v>
          </cell>
          <cell r="AQ17">
            <v>695849.24571428553</v>
          </cell>
          <cell r="AR17">
            <v>709766.23062857124</v>
          </cell>
          <cell r="AS17">
            <v>709766.23062857124</v>
          </cell>
          <cell r="AT17">
            <v>709766.23062857124</v>
          </cell>
          <cell r="AU17">
            <v>709766.23062857124</v>
          </cell>
          <cell r="AV17">
            <v>723961.55524114275</v>
          </cell>
          <cell r="AW17">
            <v>723961.55524114275</v>
          </cell>
          <cell r="AX17">
            <v>723961.55524114275</v>
          </cell>
          <cell r="AY17">
            <v>723961.55524114275</v>
          </cell>
        </row>
        <row r="18">
          <cell r="N18" t="str">
            <v>Participación 10</v>
          </cell>
          <cell r="O18">
            <v>21.428571428571427</v>
          </cell>
          <cell r="P18">
            <v>-1.4</v>
          </cell>
          <cell r="Q18" t="str">
            <v>LAU</v>
          </cell>
          <cell r="R18">
            <v>214285.71428571426</v>
          </cell>
          <cell r="S18">
            <v>10000</v>
          </cell>
          <cell r="T18" t="str">
            <v>IPC</v>
          </cell>
          <cell r="U18" t="str">
            <v>PK</v>
          </cell>
          <cell r="V18">
            <v>36617</v>
          </cell>
          <cell r="W18">
            <v>37712</v>
          </cell>
          <cell r="X18">
            <v>642857.14285714272</v>
          </cell>
          <cell r="Y18">
            <v>642857.14285714272</v>
          </cell>
          <cell r="Z18">
            <v>642857.14285714272</v>
          </cell>
          <cell r="AA18">
            <v>642857.14285714272</v>
          </cell>
          <cell r="AB18">
            <v>655714.28571428556</v>
          </cell>
          <cell r="AC18">
            <v>655714.28571428556</v>
          </cell>
          <cell r="AD18">
            <v>655714.28571428556</v>
          </cell>
          <cell r="AE18">
            <v>655714.28571428556</v>
          </cell>
          <cell r="AF18">
            <v>668828.57142857125</v>
          </cell>
          <cell r="AG18">
            <v>668828.57142857125</v>
          </cell>
          <cell r="AH18">
            <v>668828.57142857125</v>
          </cell>
          <cell r="AI18">
            <v>668828.57142857136</v>
          </cell>
          <cell r="AJ18">
            <v>682205.14285714272</v>
          </cell>
          <cell r="AK18">
            <v>682205.14285714272</v>
          </cell>
          <cell r="AL18">
            <v>682205.14285714272</v>
          </cell>
          <cell r="AM18">
            <v>682205.14285714272</v>
          </cell>
          <cell r="AN18">
            <v>695849.24571428553</v>
          </cell>
          <cell r="AO18">
            <v>695849.24571428553</v>
          </cell>
          <cell r="AP18">
            <v>695849.24571428553</v>
          </cell>
          <cell r="AQ18">
            <v>695849.24571428553</v>
          </cell>
          <cell r="AR18">
            <v>709766.23062857124</v>
          </cell>
          <cell r="AS18">
            <v>709766.23062857124</v>
          </cell>
          <cell r="AT18">
            <v>709766.23062857124</v>
          </cell>
          <cell r="AU18">
            <v>709766.23062857124</v>
          </cell>
          <cell r="AV18">
            <v>723961.55524114275</v>
          </cell>
          <cell r="AW18">
            <v>723961.55524114275</v>
          </cell>
          <cell r="AX18">
            <v>723961.55524114275</v>
          </cell>
          <cell r="AY18">
            <v>723961.55524114275</v>
          </cell>
        </row>
        <row r="19">
          <cell r="N19" t="str">
            <v>Participación 11</v>
          </cell>
          <cell r="O19">
            <v>21.428571428571427</v>
          </cell>
          <cell r="P19">
            <v>-1.4</v>
          </cell>
          <cell r="Q19" t="str">
            <v>LAU</v>
          </cell>
          <cell r="R19">
            <v>214285.71428571426</v>
          </cell>
          <cell r="S19">
            <v>10000</v>
          </cell>
          <cell r="T19" t="str">
            <v>IPC</v>
          </cell>
          <cell r="U19" t="str">
            <v>PK</v>
          </cell>
          <cell r="V19">
            <v>36617</v>
          </cell>
          <cell r="W19">
            <v>37712</v>
          </cell>
          <cell r="X19">
            <v>642857.14285714272</v>
          </cell>
          <cell r="Y19">
            <v>642857.14285714272</v>
          </cell>
          <cell r="Z19">
            <v>642857.14285714272</v>
          </cell>
          <cell r="AA19">
            <v>642857.14285714272</v>
          </cell>
          <cell r="AB19">
            <v>655714.28571428556</v>
          </cell>
          <cell r="AC19">
            <v>655714.28571428556</v>
          </cell>
          <cell r="AD19">
            <v>655714.28571428556</v>
          </cell>
          <cell r="AE19">
            <v>655714.28571428556</v>
          </cell>
          <cell r="AF19">
            <v>668828.57142857125</v>
          </cell>
          <cell r="AG19">
            <v>668828.57142857125</v>
          </cell>
          <cell r="AH19">
            <v>668828.57142857125</v>
          </cell>
          <cell r="AI19">
            <v>668828.57142857136</v>
          </cell>
          <cell r="AJ19">
            <v>682205.14285714272</v>
          </cell>
          <cell r="AK19">
            <v>682205.14285714272</v>
          </cell>
          <cell r="AL19">
            <v>682205.14285714272</v>
          </cell>
          <cell r="AM19">
            <v>682205.14285714272</v>
          </cell>
          <cell r="AN19">
            <v>695849.24571428553</v>
          </cell>
          <cell r="AO19">
            <v>695849.24571428553</v>
          </cell>
          <cell r="AP19">
            <v>695849.24571428553</v>
          </cell>
          <cell r="AQ19">
            <v>695849.24571428553</v>
          </cell>
          <cell r="AR19">
            <v>709766.23062857124</v>
          </cell>
          <cell r="AS19">
            <v>709766.23062857124</v>
          </cell>
          <cell r="AT19">
            <v>709766.23062857124</v>
          </cell>
          <cell r="AU19">
            <v>709766.23062857124</v>
          </cell>
          <cell r="AV19">
            <v>723961.55524114275</v>
          </cell>
          <cell r="AW19">
            <v>723961.55524114275</v>
          </cell>
          <cell r="AX19">
            <v>723961.55524114275</v>
          </cell>
          <cell r="AY19">
            <v>723961.55524114275</v>
          </cell>
        </row>
        <row r="20">
          <cell r="N20" t="str">
            <v>Participación 12</v>
          </cell>
          <cell r="O20">
            <v>21.428571428571427</v>
          </cell>
          <cell r="P20">
            <v>-1.4</v>
          </cell>
          <cell r="Q20" t="str">
            <v>LAU</v>
          </cell>
          <cell r="R20">
            <v>0</v>
          </cell>
          <cell r="S20">
            <v>0</v>
          </cell>
          <cell r="T20" t="str">
            <v>IPC</v>
          </cell>
          <cell r="U20" t="str">
            <v>PK</v>
          </cell>
          <cell r="W20">
            <v>36892</v>
          </cell>
          <cell r="X20">
            <v>0</v>
          </cell>
          <cell r="Y20">
            <v>0</v>
          </cell>
          <cell r="Z20">
            <v>635714.28571428568</v>
          </cell>
          <cell r="AA20">
            <v>642857.14285714272</v>
          </cell>
          <cell r="AB20">
            <v>655714.28571428556</v>
          </cell>
          <cell r="AC20">
            <v>655714.28571428556</v>
          </cell>
          <cell r="AD20">
            <v>655714.28571428556</v>
          </cell>
          <cell r="AE20">
            <v>655714.28571428556</v>
          </cell>
          <cell r="AF20">
            <v>668828.57142857125</v>
          </cell>
          <cell r="AG20">
            <v>668828.57142857125</v>
          </cell>
          <cell r="AH20">
            <v>668828.57142857125</v>
          </cell>
          <cell r="AI20">
            <v>668828.57142857125</v>
          </cell>
          <cell r="AJ20">
            <v>682205.14285714272</v>
          </cell>
          <cell r="AK20">
            <v>682205.14285714272</v>
          </cell>
          <cell r="AL20">
            <v>682205.14285714272</v>
          </cell>
          <cell r="AM20">
            <v>682205.14285714272</v>
          </cell>
          <cell r="AN20">
            <v>695849.24571428553</v>
          </cell>
          <cell r="AO20">
            <v>695849.24571428553</v>
          </cell>
          <cell r="AP20">
            <v>695849.24571428553</v>
          </cell>
          <cell r="AQ20">
            <v>695849.24571428553</v>
          </cell>
          <cell r="AR20">
            <v>709766.23062857124</v>
          </cell>
          <cell r="AS20">
            <v>709766.23062857124</v>
          </cell>
          <cell r="AT20">
            <v>709766.23062857124</v>
          </cell>
          <cell r="AU20">
            <v>709766.23062857124</v>
          </cell>
          <cell r="AV20">
            <v>723961.55524114275</v>
          </cell>
          <cell r="AW20">
            <v>723961.55524114275</v>
          </cell>
          <cell r="AX20">
            <v>723961.55524114275</v>
          </cell>
          <cell r="AY20">
            <v>723961.55524114275</v>
          </cell>
        </row>
        <row r="21">
          <cell r="N21" t="str">
            <v>Participación 13</v>
          </cell>
          <cell r="O21">
            <v>21.428571428571427</v>
          </cell>
          <cell r="P21">
            <v>-1.4</v>
          </cell>
          <cell r="R21">
            <v>0</v>
          </cell>
          <cell r="S21">
            <v>0</v>
          </cell>
          <cell r="T21" t="str">
            <v>IPC</v>
          </cell>
          <cell r="U21" t="str">
            <v>PK</v>
          </cell>
          <cell r="W21">
            <v>36982</v>
          </cell>
          <cell r="X21">
            <v>0</v>
          </cell>
          <cell r="Y21">
            <v>0</v>
          </cell>
          <cell r="Z21">
            <v>0</v>
          </cell>
          <cell r="AA21">
            <v>642857.14285714284</v>
          </cell>
          <cell r="AB21">
            <v>655714.28571428556</v>
          </cell>
          <cell r="AC21">
            <v>655714.28571428556</v>
          </cell>
          <cell r="AD21">
            <v>655714.28571428556</v>
          </cell>
          <cell r="AE21">
            <v>655714.28571428556</v>
          </cell>
          <cell r="AF21">
            <v>668828.57142857125</v>
          </cell>
          <cell r="AG21">
            <v>668828.57142857125</v>
          </cell>
          <cell r="AH21">
            <v>668828.57142857125</v>
          </cell>
          <cell r="AI21">
            <v>668828.57142857125</v>
          </cell>
          <cell r="AJ21">
            <v>682205.14285714272</v>
          </cell>
          <cell r="AK21">
            <v>682205.14285714272</v>
          </cell>
          <cell r="AL21">
            <v>682205.14285714272</v>
          </cell>
          <cell r="AM21">
            <v>682205.14285714272</v>
          </cell>
          <cell r="AN21">
            <v>695849.24571428553</v>
          </cell>
          <cell r="AO21">
            <v>695849.24571428553</v>
          </cell>
          <cell r="AP21">
            <v>695849.24571428553</v>
          </cell>
          <cell r="AQ21">
            <v>695849.24571428553</v>
          </cell>
          <cell r="AR21">
            <v>709766.23062857124</v>
          </cell>
          <cell r="AS21">
            <v>709766.23062857124</v>
          </cell>
          <cell r="AT21">
            <v>709766.23062857124</v>
          </cell>
          <cell r="AU21">
            <v>709766.23062857124</v>
          </cell>
          <cell r="AV21">
            <v>723961.55524114275</v>
          </cell>
          <cell r="AW21">
            <v>723961.55524114275</v>
          </cell>
          <cell r="AX21">
            <v>723961.55524114275</v>
          </cell>
          <cell r="AY21">
            <v>723961.55524114275</v>
          </cell>
        </row>
        <row r="22">
          <cell r="N22" t="str">
            <v>Participación 14</v>
          </cell>
          <cell r="O22">
            <v>21.428571428571427</v>
          </cell>
          <cell r="P22">
            <v>-1.4</v>
          </cell>
          <cell r="R22">
            <v>0</v>
          </cell>
          <cell r="S22">
            <v>0</v>
          </cell>
          <cell r="T22" t="str">
            <v>IPC</v>
          </cell>
          <cell r="U22" t="str">
            <v>PK</v>
          </cell>
          <cell r="W22">
            <v>37073</v>
          </cell>
          <cell r="X22">
            <v>0</v>
          </cell>
          <cell r="Y22">
            <v>0</v>
          </cell>
          <cell r="Z22">
            <v>0</v>
          </cell>
          <cell r="AA22">
            <v>0</v>
          </cell>
          <cell r="AB22">
            <v>655714.28571428556</v>
          </cell>
          <cell r="AC22">
            <v>655714.28571428556</v>
          </cell>
          <cell r="AD22">
            <v>655714.28571428556</v>
          </cell>
          <cell r="AE22">
            <v>655714.28571428556</v>
          </cell>
          <cell r="AF22">
            <v>668828.57142857125</v>
          </cell>
          <cell r="AG22">
            <v>668828.57142857125</v>
          </cell>
          <cell r="AH22">
            <v>668828.57142857125</v>
          </cell>
          <cell r="AI22">
            <v>668828.57142857125</v>
          </cell>
          <cell r="AJ22">
            <v>682205.14285714272</v>
          </cell>
          <cell r="AK22">
            <v>682205.14285714272</v>
          </cell>
          <cell r="AL22">
            <v>682205.14285714272</v>
          </cell>
          <cell r="AM22">
            <v>682205.14285714272</v>
          </cell>
          <cell r="AN22">
            <v>695849.24571428553</v>
          </cell>
          <cell r="AO22">
            <v>695849.24571428553</v>
          </cell>
          <cell r="AP22">
            <v>695849.24571428553</v>
          </cell>
          <cell r="AQ22">
            <v>695849.24571428553</v>
          </cell>
          <cell r="AR22">
            <v>709766.23062857124</v>
          </cell>
          <cell r="AS22">
            <v>709766.23062857124</v>
          </cell>
          <cell r="AT22">
            <v>709766.23062857124</v>
          </cell>
          <cell r="AU22">
            <v>709766.23062857124</v>
          </cell>
          <cell r="AV22">
            <v>723961.55524114275</v>
          </cell>
          <cell r="AW22">
            <v>723961.55524114275</v>
          </cell>
          <cell r="AX22">
            <v>723961.55524114275</v>
          </cell>
          <cell r="AY22">
            <v>723961.55524114275</v>
          </cell>
        </row>
        <row r="23">
          <cell r="N23" t="str">
            <v>TOTAL GARAJE</v>
          </cell>
          <cell r="O23">
            <v>299.99999999999994</v>
          </cell>
          <cell r="P23" t="str">
            <v>,,,,,,,</v>
          </cell>
          <cell r="Q23" t="str">
            <v>,,,,,,,,,</v>
          </cell>
          <cell r="R23">
            <v>1157142.8571428771</v>
          </cell>
          <cell r="S23">
            <v>9000.0000000001564</v>
          </cell>
          <cell r="T23" t="str">
            <v>,,,,,</v>
          </cell>
          <cell r="U23" t="str">
            <v>,,,,,,</v>
          </cell>
          <cell r="V23" t="str">
            <v>,,,,,,,,</v>
          </cell>
          <cell r="W23" t="str">
            <v>,,,,,,,</v>
          </cell>
          <cell r="X23">
            <v>3471428.571428631</v>
          </cell>
          <cell r="Y23">
            <v>3471428.571428631</v>
          </cell>
          <cell r="Z23">
            <v>4226989.7959184228</v>
          </cell>
          <cell r="AA23">
            <v>5253061.2244898509</v>
          </cell>
          <cell r="AB23">
            <v>6196500.0000000577</v>
          </cell>
          <cell r="AC23">
            <v>6426000.0000000596</v>
          </cell>
          <cell r="AD23">
            <v>6426000.0000000596</v>
          </cell>
          <cell r="AE23">
            <v>6426000.0000000596</v>
          </cell>
          <cell r="AF23">
            <v>6554520.0000000605</v>
          </cell>
          <cell r="AG23">
            <v>6554520.0000000605</v>
          </cell>
          <cell r="AH23">
            <v>6086340.0000000559</v>
          </cell>
          <cell r="AI23">
            <v>3979529.9999999995</v>
          </cell>
          <cell r="AJ23">
            <v>6446838.5999999996</v>
          </cell>
          <cell r="AK23">
            <v>6685610.3999999994</v>
          </cell>
          <cell r="AL23">
            <v>6685610.3999999994</v>
          </cell>
          <cell r="AM23">
            <v>6685610.3999999994</v>
          </cell>
          <cell r="AN23">
            <v>6819322.6079999981</v>
          </cell>
          <cell r="AO23">
            <v>6819322.6079999981</v>
          </cell>
          <cell r="AP23">
            <v>6819322.6079999981</v>
          </cell>
          <cell r="AQ23">
            <v>6819322.6079999981</v>
          </cell>
          <cell r="AR23">
            <v>6955709.0601599999</v>
          </cell>
          <cell r="AS23">
            <v>6955709.0601599999</v>
          </cell>
          <cell r="AT23">
            <v>6458872.6987199998</v>
          </cell>
          <cell r="AU23">
            <v>4223109.0722400006</v>
          </cell>
          <cell r="AV23">
            <v>6841436.6970287981</v>
          </cell>
          <cell r="AW23">
            <v>7094823.2413631976</v>
          </cell>
          <cell r="AX23">
            <v>7094823.2413631976</v>
          </cell>
          <cell r="AY23">
            <v>7094823.2413631976</v>
          </cell>
        </row>
        <row r="25">
          <cell r="Q25" t="str">
            <v>Rotación sobre Contratos Vencidos</v>
          </cell>
          <cell r="X25">
            <v>0.5</v>
          </cell>
          <cell r="Y25">
            <v>0.5</v>
          </cell>
          <cell r="Z25">
            <v>0.5</v>
          </cell>
          <cell r="AA25">
            <v>0.5</v>
          </cell>
          <cell r="AB25">
            <v>0.5</v>
          </cell>
          <cell r="AC25">
            <v>0.5</v>
          </cell>
          <cell r="AD25">
            <v>0.5</v>
          </cell>
          <cell r="AE25">
            <v>0.5</v>
          </cell>
          <cell r="AF25">
            <v>0.5</v>
          </cell>
          <cell r="AG25">
            <v>0.5</v>
          </cell>
          <cell r="AH25">
            <v>0.5</v>
          </cell>
          <cell r="AI25">
            <v>0.5</v>
          </cell>
          <cell r="AJ25">
            <v>0.5</v>
          </cell>
          <cell r="AK25">
            <v>0.5</v>
          </cell>
          <cell r="AL25">
            <v>0.5</v>
          </cell>
          <cell r="AM25">
            <v>0.5</v>
          </cell>
          <cell r="AN25">
            <v>0.5</v>
          </cell>
          <cell r="AO25">
            <v>0.5</v>
          </cell>
          <cell r="AP25">
            <v>0.5</v>
          </cell>
          <cell r="AQ25">
            <v>0.5</v>
          </cell>
          <cell r="AR25">
            <v>0.5</v>
          </cell>
          <cell r="AS25">
            <v>0.5</v>
          </cell>
          <cell r="AT25">
            <v>0.5</v>
          </cell>
          <cell r="AU25">
            <v>0.5</v>
          </cell>
          <cell r="AV25">
            <v>0.5</v>
          </cell>
          <cell r="AW25">
            <v>0.5</v>
          </cell>
          <cell r="AX25">
            <v>0.5</v>
          </cell>
          <cell r="AY25">
            <v>0.5</v>
          </cell>
        </row>
        <row r="26">
          <cell r="Q26" t="str">
            <v>Tiempo para Reocupar (Trimestres)</v>
          </cell>
          <cell r="X26">
            <v>1</v>
          </cell>
          <cell r="Y26">
            <v>1</v>
          </cell>
          <cell r="Z26">
            <v>1</v>
          </cell>
          <cell r="AA26">
            <v>1</v>
          </cell>
          <cell r="AB26">
            <v>1</v>
          </cell>
          <cell r="AC26">
            <v>1</v>
          </cell>
          <cell r="AD26">
            <v>1</v>
          </cell>
          <cell r="AE26">
            <v>1</v>
          </cell>
          <cell r="AF26">
            <v>1</v>
          </cell>
          <cell r="AG26">
            <v>1</v>
          </cell>
          <cell r="AH26">
            <v>1</v>
          </cell>
          <cell r="AI26">
            <v>1</v>
          </cell>
          <cell r="AJ26">
            <v>1</v>
          </cell>
          <cell r="AK26">
            <v>1</v>
          </cell>
          <cell r="AL26">
            <v>1</v>
          </cell>
          <cell r="AM26">
            <v>1</v>
          </cell>
          <cell r="AN26">
            <v>1</v>
          </cell>
          <cell r="AO26">
            <v>1</v>
          </cell>
          <cell r="AP26">
            <v>1</v>
          </cell>
          <cell r="AQ26">
            <v>1</v>
          </cell>
          <cell r="AR26">
            <v>1</v>
          </cell>
          <cell r="AS26">
            <v>1</v>
          </cell>
          <cell r="AT26">
            <v>1</v>
          </cell>
          <cell r="AU26">
            <v>1</v>
          </cell>
          <cell r="AV26">
            <v>1</v>
          </cell>
          <cell r="AW26">
            <v>1</v>
          </cell>
          <cell r="AX26">
            <v>1</v>
          </cell>
          <cell r="AY26">
            <v>1</v>
          </cell>
        </row>
        <row r="27">
          <cell r="Q27" t="str">
            <v>Duración Media Contratos (Trimestres)</v>
          </cell>
          <cell r="V27">
            <v>12.166666666666666</v>
          </cell>
          <cell r="W27">
            <v>12</v>
          </cell>
          <cell r="X27">
            <v>12</v>
          </cell>
          <cell r="Y27">
            <v>12</v>
          </cell>
          <cell r="Z27">
            <v>12</v>
          </cell>
          <cell r="AA27">
            <v>12</v>
          </cell>
          <cell r="AB27">
            <v>12</v>
          </cell>
          <cell r="AC27">
            <v>12</v>
          </cell>
          <cell r="AD27">
            <v>12</v>
          </cell>
          <cell r="AE27">
            <v>12</v>
          </cell>
          <cell r="AF27">
            <v>12</v>
          </cell>
          <cell r="AG27">
            <v>12</v>
          </cell>
          <cell r="AH27">
            <v>12</v>
          </cell>
          <cell r="AI27">
            <v>12</v>
          </cell>
          <cell r="AJ27">
            <v>12</v>
          </cell>
          <cell r="AK27">
            <v>12</v>
          </cell>
          <cell r="AL27">
            <v>12</v>
          </cell>
          <cell r="AM27">
            <v>12</v>
          </cell>
          <cell r="AN27">
            <v>12</v>
          </cell>
          <cell r="AO27">
            <v>12</v>
          </cell>
          <cell r="AP27">
            <v>12</v>
          </cell>
          <cell r="AQ27">
            <v>12</v>
          </cell>
          <cell r="AR27">
            <v>12</v>
          </cell>
          <cell r="AS27">
            <v>12</v>
          </cell>
          <cell r="AT27">
            <v>12</v>
          </cell>
          <cell r="AU27">
            <v>12</v>
          </cell>
          <cell r="AV27">
            <v>12</v>
          </cell>
          <cell r="AW27">
            <v>12</v>
          </cell>
          <cell r="AX27">
            <v>12</v>
          </cell>
          <cell r="AY27">
            <v>12</v>
          </cell>
        </row>
        <row r="28">
          <cell r="Q28" t="str">
            <v>Vencimiento Total Contratos por Período</v>
          </cell>
          <cell r="X28">
            <v>0</v>
          </cell>
          <cell r="Y28">
            <v>0</v>
          </cell>
          <cell r="Z28">
            <v>42.85714285714289</v>
          </cell>
          <cell r="AA28">
            <v>42.857142857142833</v>
          </cell>
          <cell r="AB28">
            <v>21.428571428571388</v>
          </cell>
          <cell r="AC28">
            <v>0</v>
          </cell>
          <cell r="AD28">
            <v>0</v>
          </cell>
          <cell r="AE28">
            <v>0</v>
          </cell>
          <cell r="AF28">
            <v>0</v>
          </cell>
          <cell r="AG28">
            <v>0</v>
          </cell>
          <cell r="AH28">
            <v>42.85714285714289</v>
          </cell>
          <cell r="AI28">
            <v>235.71428571428561</v>
          </cell>
          <cell r="AJ28">
            <v>21.428571428571388</v>
          </cell>
          <cell r="AK28">
            <v>0</v>
          </cell>
          <cell r="AL28">
            <v>0</v>
          </cell>
          <cell r="AM28">
            <v>0</v>
          </cell>
          <cell r="AN28">
            <v>0</v>
          </cell>
          <cell r="AO28">
            <v>0</v>
          </cell>
          <cell r="AP28">
            <v>0</v>
          </cell>
          <cell r="AQ28">
            <v>0</v>
          </cell>
          <cell r="AR28">
            <v>0</v>
          </cell>
          <cell r="AS28">
            <v>0</v>
          </cell>
          <cell r="AT28">
            <v>42.85714285714289</v>
          </cell>
          <cell r="AU28">
            <v>235.71428571428561</v>
          </cell>
          <cell r="AV28">
            <v>21.428571428571388</v>
          </cell>
          <cell r="AW28">
            <v>0</v>
          </cell>
          <cell r="AX28">
            <v>0</v>
          </cell>
          <cell r="AY28">
            <v>0</v>
          </cell>
        </row>
        <row r="30">
          <cell r="Q30" t="str">
            <v>Total Nuevos Contratos por Vencimientos</v>
          </cell>
          <cell r="X30">
            <v>0</v>
          </cell>
          <cell r="Y30">
            <v>0</v>
          </cell>
          <cell r="Z30">
            <v>21.428571428571445</v>
          </cell>
          <cell r="AA30">
            <v>21.428571428571416</v>
          </cell>
          <cell r="AB30">
            <v>10.714285714285694</v>
          </cell>
          <cell r="AC30">
            <v>0</v>
          </cell>
          <cell r="AD30">
            <v>0</v>
          </cell>
          <cell r="AE30">
            <v>0</v>
          </cell>
          <cell r="AF30">
            <v>0</v>
          </cell>
          <cell r="AG30">
            <v>0</v>
          </cell>
          <cell r="AH30">
            <v>21.428571428571445</v>
          </cell>
          <cell r="AI30">
            <v>117.8571428571428</v>
          </cell>
          <cell r="AJ30">
            <v>10.714285714285694</v>
          </cell>
          <cell r="AK30">
            <v>0</v>
          </cell>
          <cell r="AL30">
            <v>0</v>
          </cell>
          <cell r="AM30">
            <v>0</v>
          </cell>
          <cell r="AN30">
            <v>0</v>
          </cell>
          <cell r="AO30">
            <v>0</v>
          </cell>
          <cell r="AP30">
            <v>0</v>
          </cell>
          <cell r="AQ30">
            <v>0</v>
          </cell>
          <cell r="AR30">
            <v>0</v>
          </cell>
          <cell r="AS30">
            <v>0</v>
          </cell>
          <cell r="AT30">
            <v>21.428571428571445</v>
          </cell>
          <cell r="AU30">
            <v>117.8571428571428</v>
          </cell>
          <cell r="AV30">
            <v>10.714285714285694</v>
          </cell>
          <cell r="AW30">
            <v>0</v>
          </cell>
          <cell r="AX30">
            <v>0</v>
          </cell>
          <cell r="AY30">
            <v>0</v>
          </cell>
        </row>
        <row r="31">
          <cell r="Q31" t="str">
            <v>Total Rotación Sobre Vencimientos</v>
          </cell>
          <cell r="X31">
            <v>0</v>
          </cell>
          <cell r="Y31">
            <v>0</v>
          </cell>
          <cell r="Z31">
            <v>21.428571428571445</v>
          </cell>
          <cell r="AA31">
            <v>21.428571428571416</v>
          </cell>
          <cell r="AB31">
            <v>10.714285714285694</v>
          </cell>
          <cell r="AC31">
            <v>0</v>
          </cell>
          <cell r="AD31">
            <v>0</v>
          </cell>
          <cell r="AE31">
            <v>0</v>
          </cell>
          <cell r="AF31">
            <v>0</v>
          </cell>
          <cell r="AG31">
            <v>0</v>
          </cell>
          <cell r="AH31">
            <v>21.428571428571445</v>
          </cell>
          <cell r="AI31">
            <v>117.8571428571428</v>
          </cell>
          <cell r="AJ31">
            <v>10.714285714285694</v>
          </cell>
          <cell r="AK31">
            <v>0</v>
          </cell>
          <cell r="AL31">
            <v>0</v>
          </cell>
          <cell r="AM31">
            <v>0</v>
          </cell>
          <cell r="AN31">
            <v>0</v>
          </cell>
          <cell r="AO31">
            <v>0</v>
          </cell>
          <cell r="AP31">
            <v>0</v>
          </cell>
          <cell r="AQ31">
            <v>0</v>
          </cell>
          <cell r="AR31">
            <v>0</v>
          </cell>
          <cell r="AS31">
            <v>0</v>
          </cell>
          <cell r="AT31">
            <v>21.428571428571445</v>
          </cell>
          <cell r="AU31">
            <v>117.8571428571428</v>
          </cell>
          <cell r="AV31">
            <v>10.714285714285694</v>
          </cell>
          <cell r="AW31">
            <v>0</v>
          </cell>
          <cell r="AX31">
            <v>0</v>
          </cell>
          <cell r="AY31">
            <v>0</v>
          </cell>
        </row>
        <row r="32">
          <cell r="Q32" t="str">
            <v>Total Ud. sin Ocupar</v>
          </cell>
          <cell r="X32">
            <v>171.42857142857139</v>
          </cell>
          <cell r="Y32">
            <v>171.42857142857139</v>
          </cell>
          <cell r="Z32">
            <v>150</v>
          </cell>
          <cell r="AA32">
            <v>107.14285714285712</v>
          </cell>
          <cell r="AB32">
            <v>74.999999999999972</v>
          </cell>
          <cell r="AC32">
            <v>64.285714285714278</v>
          </cell>
          <cell r="AD32">
            <v>64.285714285714278</v>
          </cell>
          <cell r="AE32">
            <v>64.285714285714278</v>
          </cell>
          <cell r="AF32">
            <v>64.285714285714278</v>
          </cell>
          <cell r="AG32">
            <v>64.285714285714278</v>
          </cell>
          <cell r="AH32">
            <v>85.714285714285722</v>
          </cell>
          <cell r="AI32">
            <v>182.14285714285708</v>
          </cell>
          <cell r="AJ32">
            <v>74.999999999999972</v>
          </cell>
          <cell r="AK32">
            <v>64.285714285714278</v>
          </cell>
          <cell r="AL32">
            <v>64.285714285714278</v>
          </cell>
          <cell r="AM32">
            <v>64.285714285714278</v>
          </cell>
          <cell r="AN32">
            <v>64.285714285714278</v>
          </cell>
          <cell r="AO32">
            <v>64.285714285714278</v>
          </cell>
          <cell r="AP32">
            <v>64.285714285714278</v>
          </cell>
          <cell r="AQ32">
            <v>64.285714285714278</v>
          </cell>
          <cell r="AR32">
            <v>64.285714285714278</v>
          </cell>
          <cell r="AS32">
            <v>64.285714285714278</v>
          </cell>
          <cell r="AT32">
            <v>85.714285714285722</v>
          </cell>
          <cell r="AU32">
            <v>182.14285714285708</v>
          </cell>
          <cell r="AV32">
            <v>74.999999999999972</v>
          </cell>
          <cell r="AW32">
            <v>64.285714285714278</v>
          </cell>
          <cell r="AX32">
            <v>64.285714285714278</v>
          </cell>
          <cell r="AY32">
            <v>64.285714285714278</v>
          </cell>
        </row>
        <row r="33">
          <cell r="Q33" t="str">
            <v>Rotación por Período</v>
          </cell>
          <cell r="X33">
            <v>0</v>
          </cell>
          <cell r="Y33">
            <v>0</v>
          </cell>
          <cell r="Z33">
            <v>0.2142857142857143</v>
          </cell>
          <cell r="AA33">
            <v>0.21428571428571425</v>
          </cell>
          <cell r="AB33">
            <v>0.10714285714285711</v>
          </cell>
          <cell r="AC33">
            <v>0</v>
          </cell>
          <cell r="AD33">
            <v>0</v>
          </cell>
          <cell r="AE33">
            <v>0</v>
          </cell>
          <cell r="AF33">
            <v>0</v>
          </cell>
          <cell r="AG33">
            <v>0</v>
          </cell>
          <cell r="AH33">
            <v>7.1428571428571494E-2</v>
          </cell>
          <cell r="AI33">
            <v>0.39285714285714274</v>
          </cell>
          <cell r="AJ33">
            <v>3.5714285714285657E-2</v>
          </cell>
          <cell r="AK33">
            <v>0</v>
          </cell>
          <cell r="AL33">
            <v>0</v>
          </cell>
          <cell r="AM33">
            <v>0</v>
          </cell>
          <cell r="AN33">
            <v>0</v>
          </cell>
          <cell r="AO33">
            <v>0</v>
          </cell>
          <cell r="AP33">
            <v>0</v>
          </cell>
          <cell r="AQ33">
            <v>0</v>
          </cell>
          <cell r="AR33">
            <v>0</v>
          </cell>
          <cell r="AS33">
            <v>0</v>
          </cell>
          <cell r="AT33">
            <v>7.1428571428571494E-2</v>
          </cell>
          <cell r="AU33">
            <v>0.39285714285714274</v>
          </cell>
          <cell r="AV33">
            <v>3.5714285714285657E-2</v>
          </cell>
          <cell r="AW33">
            <v>0</v>
          </cell>
          <cell r="AX33">
            <v>0</v>
          </cell>
          <cell r="AY33">
            <v>0</v>
          </cell>
        </row>
        <row r="34">
          <cell r="Q34" t="str">
            <v>Ocupación efectiva del inmueble</v>
          </cell>
          <cell r="X34">
            <v>0.4285714285714286</v>
          </cell>
          <cell r="Y34">
            <v>0.4285714285714286</v>
          </cell>
          <cell r="Z34">
            <v>0.49999999999999989</v>
          </cell>
          <cell r="AA34">
            <v>0.6428571428571429</v>
          </cell>
          <cell r="AB34">
            <v>0.75</v>
          </cell>
          <cell r="AC34">
            <v>0.7857142857142857</v>
          </cell>
          <cell r="AD34">
            <v>0.7857142857142857</v>
          </cell>
          <cell r="AE34">
            <v>0.7857142857142857</v>
          </cell>
          <cell r="AF34">
            <v>0.7857142857142857</v>
          </cell>
          <cell r="AG34">
            <v>0.7857142857142857</v>
          </cell>
          <cell r="AH34">
            <v>0.71428571428571419</v>
          </cell>
          <cell r="AI34">
            <v>0.39285714285714296</v>
          </cell>
          <cell r="AJ34">
            <v>0.75</v>
          </cell>
          <cell r="AK34">
            <v>0.7857142857142857</v>
          </cell>
          <cell r="AL34">
            <v>0.7857142857142857</v>
          </cell>
          <cell r="AM34">
            <v>0.7857142857142857</v>
          </cell>
          <cell r="AN34">
            <v>0.7857142857142857</v>
          </cell>
          <cell r="AO34">
            <v>0.7857142857142857</v>
          </cell>
          <cell r="AP34">
            <v>0.7857142857142857</v>
          </cell>
          <cell r="AQ34">
            <v>0.7857142857142857</v>
          </cell>
          <cell r="AR34">
            <v>0.7857142857142857</v>
          </cell>
          <cell r="AS34">
            <v>0.7857142857142857</v>
          </cell>
          <cell r="AT34">
            <v>0.71428571428571419</v>
          </cell>
          <cell r="AU34">
            <v>0.39285714285714296</v>
          </cell>
          <cell r="AV34">
            <v>0.75</v>
          </cell>
          <cell r="AW34">
            <v>0.7857142857142857</v>
          </cell>
          <cell r="AX34">
            <v>0.7857142857142857</v>
          </cell>
          <cell r="AY34">
            <v>0.7857142857142857</v>
          </cell>
        </row>
        <row r="35">
          <cell r="Q35" t="str">
            <v>Renta media Ud. Ocupado</v>
          </cell>
          <cell r="X35">
            <v>9000.0000000001564</v>
          </cell>
          <cell r="Y35">
            <v>9000.0000000001564</v>
          </cell>
          <cell r="Z35">
            <v>9393.3106575964994</v>
          </cell>
          <cell r="AA35">
            <v>9079.3650793651759</v>
          </cell>
          <cell r="AB35">
            <v>9180.0000000000873</v>
          </cell>
          <cell r="AC35">
            <v>9087.2727272728134</v>
          </cell>
          <cell r="AD35">
            <v>9087.2727272728134</v>
          </cell>
          <cell r="AE35">
            <v>9087.2727272728134</v>
          </cell>
          <cell r="AF35">
            <v>9269.0181818182682</v>
          </cell>
          <cell r="AG35">
            <v>9269.0181818182682</v>
          </cell>
          <cell r="AH35">
            <v>9467.6400000000904</v>
          </cell>
          <cell r="AI35">
            <v>11255.236363636361</v>
          </cell>
          <cell r="AJ35">
            <v>9550.8719999999994</v>
          </cell>
          <cell r="AK35">
            <v>9454.3985454545473</v>
          </cell>
          <cell r="AL35">
            <v>9454.3985454545473</v>
          </cell>
          <cell r="AM35">
            <v>9454.3985454545473</v>
          </cell>
          <cell r="AN35">
            <v>9643.486516363635</v>
          </cell>
          <cell r="AO35">
            <v>9643.486516363635</v>
          </cell>
          <cell r="AP35">
            <v>9643.486516363635</v>
          </cell>
          <cell r="AQ35">
            <v>9643.486516363635</v>
          </cell>
          <cell r="AR35">
            <v>9836.3562466909116</v>
          </cell>
          <cell r="AS35">
            <v>9836.3562466909116</v>
          </cell>
          <cell r="AT35">
            <v>10047.135309120004</v>
          </cell>
          <cell r="AU35">
            <v>11944.146870981818</v>
          </cell>
          <cell r="AV35">
            <v>10135.461773375999</v>
          </cell>
          <cell r="AW35">
            <v>10033.083371624727</v>
          </cell>
          <cell r="AX35">
            <v>10033.083371624727</v>
          </cell>
          <cell r="AY35">
            <v>10033.083371624727</v>
          </cell>
        </row>
        <row r="36">
          <cell r="N36" t="str">
            <v>NOMBRE ARRENDADOR</v>
          </cell>
          <cell r="O36" t="str">
            <v>Num. Ud./ Sup. M2</v>
          </cell>
          <cell r="P36" t="str">
            <v>PISO</v>
          </cell>
          <cell r="Q36" t="str">
            <v>Tipo Contrato</v>
          </cell>
          <cell r="R36" t="str">
            <v>RENTA /MES</v>
          </cell>
          <cell r="S36" t="str">
            <v>RENTA /Ud.</v>
          </cell>
          <cell r="T36" t="str">
            <v>Revi sión</v>
          </cell>
          <cell r="U36" t="str">
            <v>Tipo</v>
          </cell>
          <cell r="V36" t="str">
            <v>FECHA INICIO</v>
          </cell>
          <cell r="W36" t="str">
            <v>FECHA FIN</v>
          </cell>
          <cell r="X36">
            <v>36799</v>
          </cell>
          <cell r="Y36">
            <v>36891</v>
          </cell>
          <cell r="Z36">
            <v>36981</v>
          </cell>
          <cell r="AA36">
            <v>37072</v>
          </cell>
          <cell r="AB36">
            <v>37164</v>
          </cell>
          <cell r="AC36">
            <v>37256</v>
          </cell>
          <cell r="AD36">
            <v>37346</v>
          </cell>
          <cell r="AE36">
            <v>37437</v>
          </cell>
          <cell r="AF36">
            <v>37529</v>
          </cell>
          <cell r="AG36">
            <v>37621</v>
          </cell>
          <cell r="AH36">
            <v>37711</v>
          </cell>
          <cell r="AI36">
            <v>37802</v>
          </cell>
          <cell r="AJ36">
            <v>37894</v>
          </cell>
          <cell r="AK36">
            <v>37986</v>
          </cell>
          <cell r="AL36">
            <v>38077</v>
          </cell>
          <cell r="AM36">
            <v>38168</v>
          </cell>
          <cell r="AN36">
            <v>38260</v>
          </cell>
          <cell r="AO36">
            <v>38352</v>
          </cell>
          <cell r="AP36">
            <v>38442</v>
          </cell>
          <cell r="AQ36">
            <v>38533</v>
          </cell>
          <cell r="AR36">
            <v>38625</v>
          </cell>
          <cell r="AS36">
            <v>38717</v>
          </cell>
          <cell r="AT36">
            <v>38807</v>
          </cell>
          <cell r="AU36">
            <v>38898</v>
          </cell>
          <cell r="AV36">
            <v>38990</v>
          </cell>
          <cell r="AW36">
            <v>39082</v>
          </cell>
          <cell r="AX36">
            <v>39172</v>
          </cell>
          <cell r="AY36">
            <v>39263</v>
          </cell>
        </row>
        <row r="37">
          <cell r="N37" t="str">
            <v>Particip 1</v>
          </cell>
          <cell r="O37">
            <v>545.45454545454538</v>
          </cell>
          <cell r="P37">
            <v>-0.11</v>
          </cell>
          <cell r="Q37" t="str">
            <v xml:space="preserve">LAU </v>
          </cell>
          <cell r="R37">
            <v>561966.15223727445</v>
          </cell>
          <cell r="S37">
            <v>1030.27127910167</v>
          </cell>
          <cell r="T37" t="str">
            <v>MER</v>
          </cell>
          <cell r="U37" t="str">
            <v>OF</v>
          </cell>
          <cell r="V37">
            <v>36617</v>
          </cell>
          <cell r="W37">
            <v>37712</v>
          </cell>
          <cell r="X37">
            <v>1685898.4567118234</v>
          </cell>
          <cell r="Y37">
            <v>1685898.4567118234</v>
          </cell>
          <cell r="Z37">
            <v>1685898.4567118234</v>
          </cell>
          <cell r="AA37">
            <v>1685898.4567118234</v>
          </cell>
          <cell r="AB37">
            <v>1719616.4258460598</v>
          </cell>
          <cell r="AC37">
            <v>1719616.4258460598</v>
          </cell>
          <cell r="AD37">
            <v>1719616.4258460598</v>
          </cell>
          <cell r="AE37">
            <v>1719616.4258460598</v>
          </cell>
          <cell r="AF37">
            <v>1754008.7543629811</v>
          </cell>
          <cell r="AG37">
            <v>1754008.7543629811</v>
          </cell>
          <cell r="AH37">
            <v>1754008.7543629811</v>
          </cell>
          <cell r="AI37">
            <v>1754008.7543629808</v>
          </cell>
          <cell r="AJ37">
            <v>1789088.9294502405</v>
          </cell>
          <cell r="AK37">
            <v>1789088.9294502405</v>
          </cell>
          <cell r="AL37">
            <v>1789088.9294502405</v>
          </cell>
          <cell r="AM37">
            <v>1789088.9294502405</v>
          </cell>
          <cell r="AN37">
            <v>1824870.7080392453</v>
          </cell>
          <cell r="AO37">
            <v>1824870.7080392453</v>
          </cell>
          <cell r="AP37">
            <v>1824870.7080392453</v>
          </cell>
          <cell r="AQ37">
            <v>1824870.7080392453</v>
          </cell>
          <cell r="AR37">
            <v>1861368.1222000304</v>
          </cell>
          <cell r="AS37">
            <v>1861368.1222000304</v>
          </cell>
          <cell r="AT37">
            <v>1861368.1222000304</v>
          </cell>
          <cell r="AU37">
            <v>1861368.1222000304</v>
          </cell>
          <cell r="AV37">
            <v>1898595.4846440312</v>
          </cell>
          <cell r="AW37">
            <v>1898595.4846440312</v>
          </cell>
          <cell r="AX37">
            <v>1898595.4846440312</v>
          </cell>
          <cell r="AY37">
            <v>1898595.4846440312</v>
          </cell>
        </row>
        <row r="38">
          <cell r="N38" t="str">
            <v>Particip 2</v>
          </cell>
          <cell r="O38">
            <v>545.45454545454538</v>
          </cell>
          <cell r="P38">
            <v>-0.11</v>
          </cell>
          <cell r="Q38" t="str">
            <v xml:space="preserve">LAU </v>
          </cell>
          <cell r="R38">
            <v>561966.15223727445</v>
          </cell>
          <cell r="S38">
            <v>1030.27127910167</v>
          </cell>
          <cell r="T38" t="str">
            <v>MER</v>
          </cell>
          <cell r="U38" t="str">
            <v>OF</v>
          </cell>
          <cell r="V38">
            <v>36617</v>
          </cell>
          <cell r="W38">
            <v>37712</v>
          </cell>
          <cell r="X38">
            <v>1685898.4567118234</v>
          </cell>
          <cell r="Y38">
            <v>1685898.4567118234</v>
          </cell>
          <cell r="Z38">
            <v>1685898.4567118234</v>
          </cell>
          <cell r="AA38">
            <v>1685898.4567118234</v>
          </cell>
          <cell r="AB38">
            <v>1719616.4258460598</v>
          </cell>
          <cell r="AC38">
            <v>1719616.4258460598</v>
          </cell>
          <cell r="AD38">
            <v>1719616.4258460598</v>
          </cell>
          <cell r="AE38">
            <v>1719616.4258460598</v>
          </cell>
          <cell r="AF38">
            <v>1754008.7543629811</v>
          </cell>
          <cell r="AG38">
            <v>1754008.7543629811</v>
          </cell>
          <cell r="AH38">
            <v>1754008.7543629811</v>
          </cell>
          <cell r="AI38">
            <v>1754008.7543629808</v>
          </cell>
          <cell r="AJ38">
            <v>1789088.9294502405</v>
          </cell>
          <cell r="AK38">
            <v>1789088.9294502405</v>
          </cell>
          <cell r="AL38">
            <v>1789088.9294502405</v>
          </cell>
          <cell r="AM38">
            <v>1789088.9294502405</v>
          </cell>
          <cell r="AN38">
            <v>1824870.7080392453</v>
          </cell>
          <cell r="AO38">
            <v>1824870.7080392453</v>
          </cell>
          <cell r="AP38">
            <v>1824870.7080392453</v>
          </cell>
          <cell r="AQ38">
            <v>1824870.7080392453</v>
          </cell>
          <cell r="AR38">
            <v>1861368.1222000304</v>
          </cell>
          <cell r="AS38">
            <v>1861368.1222000304</v>
          </cell>
          <cell r="AT38">
            <v>1861368.1222000304</v>
          </cell>
          <cell r="AU38">
            <v>1861368.1222000304</v>
          </cell>
          <cell r="AV38">
            <v>1898595.4846440312</v>
          </cell>
          <cell r="AW38">
            <v>1898595.4846440312</v>
          </cell>
          <cell r="AX38">
            <v>1898595.4846440312</v>
          </cell>
          <cell r="AY38">
            <v>1898595.4846440312</v>
          </cell>
        </row>
        <row r="39">
          <cell r="N39" t="str">
            <v>Particip 3</v>
          </cell>
          <cell r="O39">
            <v>545.45454545454538</v>
          </cell>
          <cell r="P39">
            <v>-0.11</v>
          </cell>
          <cell r="Q39" t="str">
            <v xml:space="preserve">LAU </v>
          </cell>
          <cell r="R39">
            <v>561966.15223727445</v>
          </cell>
          <cell r="S39">
            <v>1030.27127910167</v>
          </cell>
          <cell r="T39" t="str">
            <v>MER</v>
          </cell>
          <cell r="U39" t="str">
            <v>OF</v>
          </cell>
          <cell r="V39">
            <v>36617</v>
          </cell>
          <cell r="W39">
            <v>37712</v>
          </cell>
          <cell r="X39">
            <v>1685898.4567118234</v>
          </cell>
          <cell r="Y39">
            <v>1685898.4567118234</v>
          </cell>
          <cell r="Z39">
            <v>1685898.4567118234</v>
          </cell>
          <cell r="AA39">
            <v>1685898.4567118234</v>
          </cell>
          <cell r="AB39">
            <v>1719616.4258460598</v>
          </cell>
          <cell r="AC39">
            <v>1719616.4258460598</v>
          </cell>
          <cell r="AD39">
            <v>1719616.4258460598</v>
          </cell>
          <cell r="AE39">
            <v>1719616.4258460598</v>
          </cell>
          <cell r="AF39">
            <v>1754008.7543629811</v>
          </cell>
          <cell r="AG39">
            <v>1754008.7543629811</v>
          </cell>
          <cell r="AH39">
            <v>1754008.7543629811</v>
          </cell>
          <cell r="AI39">
            <v>1754008.7543629808</v>
          </cell>
          <cell r="AJ39">
            <v>1789088.9294502405</v>
          </cell>
          <cell r="AK39">
            <v>1789088.9294502405</v>
          </cell>
          <cell r="AL39">
            <v>1789088.9294502405</v>
          </cell>
          <cell r="AM39">
            <v>1789088.9294502405</v>
          </cell>
          <cell r="AN39">
            <v>1824870.7080392453</v>
          </cell>
          <cell r="AO39">
            <v>1824870.7080392453</v>
          </cell>
          <cell r="AP39">
            <v>1824870.7080392453</v>
          </cell>
          <cell r="AQ39">
            <v>1824870.7080392453</v>
          </cell>
          <cell r="AR39">
            <v>1861368.1222000304</v>
          </cell>
          <cell r="AS39">
            <v>1861368.1222000304</v>
          </cell>
          <cell r="AT39">
            <v>1861368.1222000304</v>
          </cell>
          <cell r="AU39">
            <v>1861368.1222000304</v>
          </cell>
          <cell r="AV39">
            <v>1898595.4846440312</v>
          </cell>
          <cell r="AW39">
            <v>1898595.4846440312</v>
          </cell>
          <cell r="AX39">
            <v>1898595.4846440312</v>
          </cell>
          <cell r="AY39">
            <v>1898595.4846440312</v>
          </cell>
        </row>
        <row r="40">
          <cell r="N40" t="str">
            <v>Particip 4</v>
          </cell>
          <cell r="O40">
            <v>545.45454545454538</v>
          </cell>
          <cell r="P40">
            <v>-0.11</v>
          </cell>
          <cell r="Q40" t="str">
            <v xml:space="preserve">LAU </v>
          </cell>
          <cell r="R40">
            <v>561966.15223727445</v>
          </cell>
          <cell r="S40">
            <v>1030.27127910167</v>
          </cell>
          <cell r="T40" t="str">
            <v>MER</v>
          </cell>
          <cell r="U40" t="str">
            <v>OF</v>
          </cell>
          <cell r="V40">
            <v>36617</v>
          </cell>
          <cell r="W40">
            <v>37712</v>
          </cell>
          <cell r="X40">
            <v>1685898.4567118234</v>
          </cell>
          <cell r="Y40">
            <v>1685898.4567118234</v>
          </cell>
          <cell r="Z40">
            <v>1685898.4567118234</v>
          </cell>
          <cell r="AA40">
            <v>1685898.4567118234</v>
          </cell>
          <cell r="AB40">
            <v>1719616.4258460598</v>
          </cell>
          <cell r="AC40">
            <v>1719616.4258460598</v>
          </cell>
          <cell r="AD40">
            <v>1719616.4258460598</v>
          </cell>
          <cell r="AE40">
            <v>1719616.4258460598</v>
          </cell>
          <cell r="AF40">
            <v>1754008.7543629811</v>
          </cell>
          <cell r="AG40">
            <v>1754008.7543629811</v>
          </cell>
          <cell r="AH40">
            <v>1754008.7543629811</v>
          </cell>
          <cell r="AI40">
            <v>1754008.7543629808</v>
          </cell>
          <cell r="AJ40">
            <v>1789088.9294502405</v>
          </cell>
          <cell r="AK40">
            <v>1789088.9294502405</v>
          </cell>
          <cell r="AL40">
            <v>1789088.9294502405</v>
          </cell>
          <cell r="AM40">
            <v>1789088.9294502405</v>
          </cell>
          <cell r="AN40">
            <v>1824870.7080392453</v>
          </cell>
          <cell r="AO40">
            <v>1824870.7080392453</v>
          </cell>
          <cell r="AP40">
            <v>1824870.7080392453</v>
          </cell>
          <cell r="AQ40">
            <v>1824870.7080392453</v>
          </cell>
          <cell r="AR40">
            <v>1861368.1222000304</v>
          </cell>
          <cell r="AS40">
            <v>1861368.1222000304</v>
          </cell>
          <cell r="AT40">
            <v>1861368.1222000304</v>
          </cell>
          <cell r="AU40">
            <v>1861368.1222000304</v>
          </cell>
          <cell r="AV40">
            <v>1898595.4846440312</v>
          </cell>
          <cell r="AW40">
            <v>1898595.4846440312</v>
          </cell>
          <cell r="AX40">
            <v>1898595.4846440312</v>
          </cell>
          <cell r="AY40">
            <v>1898595.4846440312</v>
          </cell>
        </row>
        <row r="41">
          <cell r="N41" t="str">
            <v>Particip 5</v>
          </cell>
          <cell r="O41">
            <v>545.45454545454538</v>
          </cell>
          <cell r="P41">
            <v>-0.11</v>
          </cell>
          <cell r="Q41" t="str">
            <v xml:space="preserve">LAU </v>
          </cell>
          <cell r="R41">
            <v>0</v>
          </cell>
          <cell r="S41">
            <v>0</v>
          </cell>
          <cell r="T41" t="str">
            <v>MER</v>
          </cell>
          <cell r="U41" t="str">
            <v>OF</v>
          </cell>
          <cell r="W41">
            <v>36800</v>
          </cell>
          <cell r="X41">
            <v>0</v>
          </cell>
          <cell r="Y41">
            <v>1685898.4567118234</v>
          </cell>
          <cell r="Z41">
            <v>1685898.4567118234</v>
          </cell>
          <cell r="AA41">
            <v>1685898.4567118234</v>
          </cell>
          <cell r="AB41">
            <v>1719616.4258460598</v>
          </cell>
          <cell r="AC41">
            <v>1719616.4258460598</v>
          </cell>
          <cell r="AD41">
            <v>1719616.4258460598</v>
          </cell>
          <cell r="AE41">
            <v>1719616.4258460598</v>
          </cell>
          <cell r="AF41">
            <v>1754008.7543629811</v>
          </cell>
          <cell r="AG41">
            <v>1754008.7543629811</v>
          </cell>
          <cell r="AH41">
            <v>1754008.7543629811</v>
          </cell>
          <cell r="AI41">
            <v>1754008.7543629811</v>
          </cell>
          <cell r="AJ41">
            <v>1789088.9294502405</v>
          </cell>
          <cell r="AK41">
            <v>1789088.9294502405</v>
          </cell>
          <cell r="AL41">
            <v>1789088.9294502405</v>
          </cell>
          <cell r="AM41">
            <v>1789088.9294502405</v>
          </cell>
          <cell r="AN41">
            <v>1824870.7080392453</v>
          </cell>
          <cell r="AO41">
            <v>1824870.7080392453</v>
          </cell>
          <cell r="AP41">
            <v>1824870.7080392453</v>
          </cell>
          <cell r="AQ41">
            <v>1824870.7080392453</v>
          </cell>
          <cell r="AR41">
            <v>1861368.1222000304</v>
          </cell>
          <cell r="AS41">
            <v>1861368.1222000304</v>
          </cell>
          <cell r="AT41">
            <v>1861368.1222000304</v>
          </cell>
          <cell r="AU41">
            <v>1861368.1222000304</v>
          </cell>
          <cell r="AV41">
            <v>1898595.4846440312</v>
          </cell>
          <cell r="AW41">
            <v>1898595.4846440312</v>
          </cell>
          <cell r="AX41">
            <v>1898595.4846440312</v>
          </cell>
          <cell r="AY41">
            <v>1898595.4846440312</v>
          </cell>
        </row>
        <row r="42">
          <cell r="N42" t="str">
            <v>Particip 6</v>
          </cell>
          <cell r="O42">
            <v>303.030303030303</v>
          </cell>
          <cell r="P42">
            <v>-0.1</v>
          </cell>
          <cell r="Q42" t="str">
            <v xml:space="preserve">LAU </v>
          </cell>
          <cell r="R42">
            <v>0</v>
          </cell>
          <cell r="S42">
            <v>0</v>
          </cell>
          <cell r="T42" t="str">
            <v>MER</v>
          </cell>
          <cell r="U42" t="str">
            <v>OF</v>
          </cell>
          <cell r="W42">
            <v>36982</v>
          </cell>
          <cell r="X42">
            <v>0</v>
          </cell>
          <cell r="Y42">
            <v>0</v>
          </cell>
          <cell r="Z42">
            <v>0</v>
          </cell>
          <cell r="AA42">
            <v>936610.25372879067</v>
          </cell>
          <cell r="AB42">
            <v>955342.45880336664</v>
          </cell>
          <cell r="AC42">
            <v>955342.45880336664</v>
          </cell>
          <cell r="AD42">
            <v>955342.45880336664</v>
          </cell>
          <cell r="AE42">
            <v>955342.45880336664</v>
          </cell>
          <cell r="AF42">
            <v>974449.30797943391</v>
          </cell>
          <cell r="AG42">
            <v>974449.30797943391</v>
          </cell>
          <cell r="AH42">
            <v>974449.30797943391</v>
          </cell>
          <cell r="AI42">
            <v>974449.30797943391</v>
          </cell>
          <cell r="AJ42">
            <v>993938.29413902259</v>
          </cell>
          <cell r="AK42">
            <v>993938.29413902259</v>
          </cell>
          <cell r="AL42">
            <v>993938.29413902259</v>
          </cell>
          <cell r="AM42">
            <v>993938.29413902259</v>
          </cell>
          <cell r="AN42">
            <v>1013817.060021803</v>
          </cell>
          <cell r="AO42">
            <v>1013817.060021803</v>
          </cell>
          <cell r="AP42">
            <v>1013817.060021803</v>
          </cell>
          <cell r="AQ42">
            <v>1013817.060021803</v>
          </cell>
          <cell r="AR42">
            <v>1034093.4012222391</v>
          </cell>
          <cell r="AS42">
            <v>1034093.4012222391</v>
          </cell>
          <cell r="AT42">
            <v>1034093.4012222391</v>
          </cell>
          <cell r="AU42">
            <v>1034093.4012222391</v>
          </cell>
          <cell r="AV42">
            <v>1054775.2692466839</v>
          </cell>
          <cell r="AW42">
            <v>1054775.2692466839</v>
          </cell>
          <cell r="AX42">
            <v>1054775.2692466839</v>
          </cell>
          <cell r="AY42">
            <v>1054775.2692466839</v>
          </cell>
        </row>
        <row r="43">
          <cell r="N43" t="str">
            <v>Particip 7</v>
          </cell>
          <cell r="O43">
            <v>303.030303030303</v>
          </cell>
          <cell r="P43">
            <v>-0.1</v>
          </cell>
          <cell r="Q43" t="str">
            <v xml:space="preserve">LAU </v>
          </cell>
          <cell r="R43">
            <v>0</v>
          </cell>
          <cell r="S43">
            <v>0</v>
          </cell>
          <cell r="T43" t="str">
            <v>MER</v>
          </cell>
          <cell r="U43" t="str">
            <v>OF</v>
          </cell>
          <cell r="W43">
            <v>37165</v>
          </cell>
          <cell r="X43">
            <v>0</v>
          </cell>
          <cell r="Y43">
            <v>0</v>
          </cell>
          <cell r="Z43">
            <v>0</v>
          </cell>
          <cell r="AA43">
            <v>0</v>
          </cell>
          <cell r="AB43">
            <v>0</v>
          </cell>
          <cell r="AC43">
            <v>955342.45880336664</v>
          </cell>
          <cell r="AD43">
            <v>955342.45880336664</v>
          </cell>
          <cell r="AE43">
            <v>955342.45880336664</v>
          </cell>
          <cell r="AF43">
            <v>974449.30797943391</v>
          </cell>
          <cell r="AG43">
            <v>974449.30797943391</v>
          </cell>
          <cell r="AH43">
            <v>974449.30797943391</v>
          </cell>
          <cell r="AI43">
            <v>974449.30797943391</v>
          </cell>
          <cell r="AJ43">
            <v>993938.29413902259</v>
          </cell>
          <cell r="AK43">
            <v>993938.29413902259</v>
          </cell>
          <cell r="AL43">
            <v>993938.29413902259</v>
          </cell>
          <cell r="AM43">
            <v>993938.29413902259</v>
          </cell>
          <cell r="AN43">
            <v>1013817.060021803</v>
          </cell>
          <cell r="AO43">
            <v>1013817.060021803</v>
          </cell>
          <cell r="AP43">
            <v>1013817.060021803</v>
          </cell>
          <cell r="AQ43">
            <v>1013817.060021803</v>
          </cell>
          <cell r="AR43">
            <v>1034093.4012222391</v>
          </cell>
          <cell r="AS43">
            <v>1034093.4012222391</v>
          </cell>
          <cell r="AT43">
            <v>1034093.4012222391</v>
          </cell>
          <cell r="AU43">
            <v>1034093.4012222391</v>
          </cell>
          <cell r="AV43">
            <v>1054775.2692466839</v>
          </cell>
          <cell r="AW43">
            <v>1054775.2692466839</v>
          </cell>
          <cell r="AX43">
            <v>1054775.2692466839</v>
          </cell>
          <cell r="AY43">
            <v>1054775.2692466839</v>
          </cell>
        </row>
        <row r="44">
          <cell r="N44" t="str">
            <v>Particip 8</v>
          </cell>
          <cell r="O44">
            <v>303.030303030303</v>
          </cell>
          <cell r="P44">
            <v>-0.1</v>
          </cell>
          <cell r="Q44" t="str">
            <v xml:space="preserve">LAU </v>
          </cell>
          <cell r="R44">
            <v>312203.41790959693</v>
          </cell>
          <cell r="S44">
            <v>1030.27127910167</v>
          </cell>
          <cell r="T44" t="str">
            <v>MER</v>
          </cell>
          <cell r="U44" t="str">
            <v>OF</v>
          </cell>
          <cell r="V44">
            <v>36617</v>
          </cell>
          <cell r="W44">
            <v>37712</v>
          </cell>
          <cell r="X44">
            <v>936610.25372879079</v>
          </cell>
          <cell r="Y44">
            <v>936610.25372879079</v>
          </cell>
          <cell r="Z44">
            <v>936610.25372879079</v>
          </cell>
          <cell r="AA44">
            <v>936610.25372879079</v>
          </cell>
          <cell r="AB44">
            <v>955342.45880336664</v>
          </cell>
          <cell r="AC44">
            <v>955342.45880336664</v>
          </cell>
          <cell r="AD44">
            <v>955342.45880336664</v>
          </cell>
          <cell r="AE44">
            <v>955342.45880336664</v>
          </cell>
          <cell r="AF44">
            <v>974449.30797943391</v>
          </cell>
          <cell r="AG44">
            <v>974449.30797943391</v>
          </cell>
          <cell r="AH44">
            <v>974449.30797943391</v>
          </cell>
          <cell r="AI44">
            <v>974449.30797943391</v>
          </cell>
          <cell r="AJ44">
            <v>993938.29413902259</v>
          </cell>
          <cell r="AK44">
            <v>993938.29413902259</v>
          </cell>
          <cell r="AL44">
            <v>993938.29413902259</v>
          </cell>
          <cell r="AM44">
            <v>993938.29413902259</v>
          </cell>
          <cell r="AN44">
            <v>1013817.060021803</v>
          </cell>
          <cell r="AO44">
            <v>1013817.060021803</v>
          </cell>
          <cell r="AP44">
            <v>1013817.060021803</v>
          </cell>
          <cell r="AQ44">
            <v>1013817.060021803</v>
          </cell>
          <cell r="AR44">
            <v>1034093.4012222391</v>
          </cell>
          <cell r="AS44">
            <v>1034093.4012222391</v>
          </cell>
          <cell r="AT44">
            <v>1034093.4012222391</v>
          </cell>
          <cell r="AU44">
            <v>1034093.4012222391</v>
          </cell>
          <cell r="AV44">
            <v>1054775.2692466839</v>
          </cell>
          <cell r="AW44">
            <v>1054775.2692466839</v>
          </cell>
          <cell r="AX44">
            <v>1054775.2692466839</v>
          </cell>
          <cell r="AY44">
            <v>1054775.2692466839</v>
          </cell>
        </row>
        <row r="45">
          <cell r="N45" t="str">
            <v>Particip 9</v>
          </cell>
          <cell r="O45">
            <v>275</v>
          </cell>
          <cell r="P45">
            <v>0</v>
          </cell>
          <cell r="Q45" t="str">
            <v xml:space="preserve">LAU </v>
          </cell>
          <cell r="R45">
            <v>566649.2035059185</v>
          </cell>
          <cell r="S45">
            <v>2060.5425582033399</v>
          </cell>
          <cell r="T45" t="str">
            <v>MER</v>
          </cell>
          <cell r="U45" t="str">
            <v>OF</v>
          </cell>
          <cell r="V45">
            <v>36617</v>
          </cell>
          <cell r="W45">
            <v>37712</v>
          </cell>
          <cell r="X45">
            <v>1699947.6105177556</v>
          </cell>
          <cell r="Y45">
            <v>1699947.6105177556</v>
          </cell>
          <cell r="Z45">
            <v>1699947.6105177556</v>
          </cell>
          <cell r="AA45">
            <v>1699947.6105177556</v>
          </cell>
          <cell r="AB45">
            <v>1733946.5627281107</v>
          </cell>
          <cell r="AC45">
            <v>1733946.5627281107</v>
          </cell>
          <cell r="AD45">
            <v>1733946.5627281107</v>
          </cell>
          <cell r="AE45">
            <v>1733946.5627281107</v>
          </cell>
          <cell r="AF45">
            <v>1768625.4939826729</v>
          </cell>
          <cell r="AG45">
            <v>1768625.4939826729</v>
          </cell>
          <cell r="AH45">
            <v>1768625.4939826729</v>
          </cell>
          <cell r="AI45">
            <v>1768625.4939826727</v>
          </cell>
          <cell r="AJ45">
            <v>1803998.0038623263</v>
          </cell>
          <cell r="AK45">
            <v>1803998.0038623263</v>
          </cell>
          <cell r="AL45">
            <v>1803998.0038623263</v>
          </cell>
          <cell r="AM45">
            <v>1803998.0038623263</v>
          </cell>
          <cell r="AN45">
            <v>1840077.9639395729</v>
          </cell>
          <cell r="AO45">
            <v>1840077.9639395729</v>
          </cell>
          <cell r="AP45">
            <v>1840077.9639395729</v>
          </cell>
          <cell r="AQ45">
            <v>1840077.9639395729</v>
          </cell>
          <cell r="AR45">
            <v>1876879.5232183645</v>
          </cell>
          <cell r="AS45">
            <v>1876879.5232183645</v>
          </cell>
          <cell r="AT45">
            <v>1876879.5232183645</v>
          </cell>
          <cell r="AU45">
            <v>1876879.5232183645</v>
          </cell>
          <cell r="AV45">
            <v>1914417.1136827318</v>
          </cell>
          <cell r="AW45">
            <v>1914417.1136827318</v>
          </cell>
          <cell r="AX45">
            <v>1914417.1136827318</v>
          </cell>
          <cell r="AY45">
            <v>1914417.1136827318</v>
          </cell>
        </row>
        <row r="46">
          <cell r="N46" t="str">
            <v>Particip 10</v>
          </cell>
          <cell r="O46">
            <v>275</v>
          </cell>
          <cell r="P46">
            <v>0</v>
          </cell>
          <cell r="Q46" t="str">
            <v xml:space="preserve">LAU </v>
          </cell>
          <cell r="R46">
            <v>566649.2035059185</v>
          </cell>
          <cell r="S46">
            <v>2060.5425582033399</v>
          </cell>
          <cell r="T46" t="str">
            <v>MER</v>
          </cell>
          <cell r="U46" t="str">
            <v>OF</v>
          </cell>
          <cell r="V46">
            <v>36617</v>
          </cell>
          <cell r="W46">
            <v>37712</v>
          </cell>
          <cell r="X46">
            <v>1699947.6105177556</v>
          </cell>
          <cell r="Y46">
            <v>1699947.6105177556</v>
          </cell>
          <cell r="Z46">
            <v>1699947.6105177556</v>
          </cell>
          <cell r="AA46">
            <v>1699947.6105177556</v>
          </cell>
          <cell r="AB46">
            <v>1733946.5627281107</v>
          </cell>
          <cell r="AC46">
            <v>1733946.5627281107</v>
          </cell>
          <cell r="AD46">
            <v>1733946.5627281107</v>
          </cell>
          <cell r="AE46">
            <v>1733946.5627281107</v>
          </cell>
          <cell r="AF46">
            <v>1768625.4939826729</v>
          </cell>
          <cell r="AG46">
            <v>1768625.4939826729</v>
          </cell>
          <cell r="AH46">
            <v>1768625.4939826729</v>
          </cell>
          <cell r="AI46">
            <v>1768625.4939826727</v>
          </cell>
          <cell r="AJ46">
            <v>1803998.0038623263</v>
          </cell>
          <cell r="AK46">
            <v>1803998.0038623263</v>
          </cell>
          <cell r="AL46">
            <v>1803998.0038623263</v>
          </cell>
          <cell r="AM46">
            <v>1803998.0038623263</v>
          </cell>
          <cell r="AN46">
            <v>1840077.9639395729</v>
          </cell>
          <cell r="AO46">
            <v>1840077.9639395729</v>
          </cell>
          <cell r="AP46">
            <v>1840077.9639395729</v>
          </cell>
          <cell r="AQ46">
            <v>1840077.9639395729</v>
          </cell>
          <cell r="AR46">
            <v>1876879.5232183645</v>
          </cell>
          <cell r="AS46">
            <v>1876879.5232183645</v>
          </cell>
          <cell r="AT46">
            <v>1876879.5232183645</v>
          </cell>
          <cell r="AU46">
            <v>1876879.5232183645</v>
          </cell>
          <cell r="AV46">
            <v>1914417.1136827318</v>
          </cell>
          <cell r="AW46">
            <v>1914417.1136827318</v>
          </cell>
          <cell r="AX46">
            <v>1914417.1136827318</v>
          </cell>
          <cell r="AY46">
            <v>1914417.1136827318</v>
          </cell>
        </row>
        <row r="47">
          <cell r="N47" t="str">
            <v>Particip 11</v>
          </cell>
          <cell r="O47">
            <v>275</v>
          </cell>
          <cell r="P47">
            <v>0</v>
          </cell>
          <cell r="Q47" t="str">
            <v xml:space="preserve">LAU </v>
          </cell>
          <cell r="R47">
            <v>566649.2035059185</v>
          </cell>
          <cell r="S47">
            <v>2060.5425582033399</v>
          </cell>
          <cell r="T47" t="str">
            <v>MER</v>
          </cell>
          <cell r="U47" t="str">
            <v>OF</v>
          </cell>
          <cell r="V47">
            <v>36617</v>
          </cell>
          <cell r="W47">
            <v>37712</v>
          </cell>
          <cell r="X47">
            <v>1699947.6105177556</v>
          </cell>
          <cell r="Y47">
            <v>1699947.6105177556</v>
          </cell>
          <cell r="Z47">
            <v>1699947.6105177556</v>
          </cell>
          <cell r="AA47">
            <v>1699947.6105177556</v>
          </cell>
          <cell r="AB47">
            <v>1733946.5627281107</v>
          </cell>
          <cell r="AC47">
            <v>1733946.5627281107</v>
          </cell>
          <cell r="AD47">
            <v>1733946.5627281107</v>
          </cell>
          <cell r="AE47">
            <v>1733946.5627281107</v>
          </cell>
          <cell r="AF47">
            <v>1768625.4939826729</v>
          </cell>
          <cell r="AG47">
            <v>1768625.4939826729</v>
          </cell>
          <cell r="AH47">
            <v>1768625.4939826729</v>
          </cell>
          <cell r="AI47">
            <v>1768625.4939826727</v>
          </cell>
          <cell r="AJ47">
            <v>1803998.0038623263</v>
          </cell>
          <cell r="AK47">
            <v>1803998.0038623263</v>
          </cell>
          <cell r="AL47">
            <v>1803998.0038623263</v>
          </cell>
          <cell r="AM47">
            <v>1803998.0038623263</v>
          </cell>
          <cell r="AN47">
            <v>1840077.9639395729</v>
          </cell>
          <cell r="AO47">
            <v>1840077.9639395729</v>
          </cell>
          <cell r="AP47">
            <v>1840077.9639395729</v>
          </cell>
          <cell r="AQ47">
            <v>1840077.9639395729</v>
          </cell>
          <cell r="AR47">
            <v>1876879.5232183645</v>
          </cell>
          <cell r="AS47">
            <v>1876879.5232183645</v>
          </cell>
          <cell r="AT47">
            <v>1876879.5232183645</v>
          </cell>
          <cell r="AU47">
            <v>1876879.5232183645</v>
          </cell>
          <cell r="AV47">
            <v>1914417.1136827318</v>
          </cell>
          <cell r="AW47">
            <v>1914417.1136827318</v>
          </cell>
          <cell r="AX47">
            <v>1914417.1136827318</v>
          </cell>
          <cell r="AY47">
            <v>1914417.1136827318</v>
          </cell>
        </row>
        <row r="48">
          <cell r="N48" t="str">
            <v>Particip 12</v>
          </cell>
          <cell r="O48">
            <v>275</v>
          </cell>
          <cell r="P48">
            <v>0</v>
          </cell>
          <cell r="Q48" t="str">
            <v xml:space="preserve">LAU </v>
          </cell>
          <cell r="R48">
            <v>566649.2035059185</v>
          </cell>
          <cell r="S48">
            <v>2060.5425582033399</v>
          </cell>
          <cell r="T48" t="str">
            <v>MER</v>
          </cell>
          <cell r="U48" t="str">
            <v>OF</v>
          </cell>
          <cell r="V48">
            <v>36617</v>
          </cell>
          <cell r="W48">
            <v>37712</v>
          </cell>
          <cell r="X48">
            <v>1699947.6105177556</v>
          </cell>
          <cell r="Y48">
            <v>1699947.6105177556</v>
          </cell>
          <cell r="Z48">
            <v>1699947.6105177556</v>
          </cell>
          <cell r="AA48">
            <v>1699947.6105177556</v>
          </cell>
          <cell r="AB48">
            <v>1733946.5627281107</v>
          </cell>
          <cell r="AC48">
            <v>1733946.5627281107</v>
          </cell>
          <cell r="AD48">
            <v>1733946.5627281107</v>
          </cell>
          <cell r="AE48">
            <v>1733946.5627281107</v>
          </cell>
          <cell r="AF48">
            <v>1768625.4939826729</v>
          </cell>
          <cell r="AG48">
            <v>1768625.4939826729</v>
          </cell>
          <cell r="AH48">
            <v>1768625.4939826729</v>
          </cell>
          <cell r="AI48">
            <v>1768625.4939826727</v>
          </cell>
          <cell r="AJ48">
            <v>1803998.0038623263</v>
          </cell>
          <cell r="AK48">
            <v>1803998.0038623263</v>
          </cell>
          <cell r="AL48">
            <v>1803998.0038623263</v>
          </cell>
          <cell r="AM48">
            <v>1803998.0038623263</v>
          </cell>
          <cell r="AN48">
            <v>1840077.9639395729</v>
          </cell>
          <cell r="AO48">
            <v>1840077.9639395729</v>
          </cell>
          <cell r="AP48">
            <v>1840077.9639395729</v>
          </cell>
          <cell r="AQ48">
            <v>1840077.9639395729</v>
          </cell>
          <cell r="AR48">
            <v>1876879.5232183645</v>
          </cell>
          <cell r="AS48">
            <v>1876879.5232183645</v>
          </cell>
          <cell r="AT48">
            <v>1876879.5232183645</v>
          </cell>
          <cell r="AU48">
            <v>1876879.5232183645</v>
          </cell>
          <cell r="AV48">
            <v>1914417.1136827318</v>
          </cell>
          <cell r="AW48">
            <v>1914417.1136827318</v>
          </cell>
          <cell r="AX48">
            <v>1914417.1136827318</v>
          </cell>
          <cell r="AY48">
            <v>1914417.1136827318</v>
          </cell>
        </row>
        <row r="49">
          <cell r="N49" t="str">
            <v>Particip 13</v>
          </cell>
          <cell r="O49">
            <v>275</v>
          </cell>
          <cell r="P49">
            <v>0.1</v>
          </cell>
          <cell r="Q49" t="str">
            <v xml:space="preserve">LAU </v>
          </cell>
          <cell r="R49">
            <v>566649.2035059185</v>
          </cell>
          <cell r="S49">
            <v>2060.5425582033399</v>
          </cell>
          <cell r="T49" t="str">
            <v>MER</v>
          </cell>
          <cell r="U49" t="str">
            <v>OF</v>
          </cell>
          <cell r="V49">
            <v>36617</v>
          </cell>
          <cell r="W49">
            <v>37712</v>
          </cell>
          <cell r="X49">
            <v>1699947.6105177556</v>
          </cell>
          <cell r="Y49">
            <v>1699947.6105177556</v>
          </cell>
          <cell r="Z49">
            <v>1699947.6105177556</v>
          </cell>
          <cell r="AA49">
            <v>1699947.6105177556</v>
          </cell>
          <cell r="AB49">
            <v>1733946.5627281107</v>
          </cell>
          <cell r="AC49">
            <v>1733946.5627281107</v>
          </cell>
          <cell r="AD49">
            <v>1733946.5627281107</v>
          </cell>
          <cell r="AE49">
            <v>1733946.5627281107</v>
          </cell>
          <cell r="AF49">
            <v>1768625.4939826729</v>
          </cell>
          <cell r="AG49">
            <v>1768625.4939826729</v>
          </cell>
          <cell r="AH49">
            <v>1768625.4939826729</v>
          </cell>
          <cell r="AI49">
            <v>1768625.4939826727</v>
          </cell>
          <cell r="AJ49">
            <v>1803998.0038623263</v>
          </cell>
          <cell r="AK49">
            <v>1803998.0038623263</v>
          </cell>
          <cell r="AL49">
            <v>1803998.0038623263</v>
          </cell>
          <cell r="AM49">
            <v>1803998.0038623263</v>
          </cell>
          <cell r="AN49">
            <v>1840077.9639395729</v>
          </cell>
          <cell r="AO49">
            <v>1840077.9639395729</v>
          </cell>
          <cell r="AP49">
            <v>1840077.9639395729</v>
          </cell>
          <cell r="AQ49">
            <v>1840077.9639395729</v>
          </cell>
          <cell r="AR49">
            <v>1876879.5232183645</v>
          </cell>
          <cell r="AS49">
            <v>1876879.5232183645</v>
          </cell>
          <cell r="AT49">
            <v>1876879.5232183645</v>
          </cell>
          <cell r="AU49">
            <v>1876879.5232183645</v>
          </cell>
          <cell r="AV49">
            <v>1914417.1136827318</v>
          </cell>
          <cell r="AW49">
            <v>1914417.1136827318</v>
          </cell>
          <cell r="AX49">
            <v>1914417.1136827318</v>
          </cell>
          <cell r="AY49">
            <v>1914417.1136827318</v>
          </cell>
        </row>
        <row r="50">
          <cell r="N50" t="str">
            <v>Particip 14</v>
          </cell>
          <cell r="O50">
            <v>275</v>
          </cell>
          <cell r="P50">
            <v>0.1</v>
          </cell>
          <cell r="Q50" t="str">
            <v xml:space="preserve">LAU </v>
          </cell>
          <cell r="R50">
            <v>566649.2035059185</v>
          </cell>
          <cell r="S50">
            <v>2060.5425582033399</v>
          </cell>
          <cell r="T50" t="str">
            <v>MER</v>
          </cell>
          <cell r="U50" t="str">
            <v>OF</v>
          </cell>
          <cell r="V50">
            <v>36617</v>
          </cell>
          <cell r="W50">
            <v>37712</v>
          </cell>
          <cell r="X50">
            <v>1699947.6105177556</v>
          </cell>
          <cell r="Y50">
            <v>1699947.6105177556</v>
          </cell>
          <cell r="Z50">
            <v>1699947.6105177556</v>
          </cell>
          <cell r="AA50">
            <v>1699947.6105177556</v>
          </cell>
          <cell r="AB50">
            <v>1733946.5627281107</v>
          </cell>
          <cell r="AC50">
            <v>1733946.5627281107</v>
          </cell>
          <cell r="AD50">
            <v>1733946.5627281107</v>
          </cell>
          <cell r="AE50">
            <v>1733946.5627281107</v>
          </cell>
          <cell r="AF50">
            <v>1768625.4939826729</v>
          </cell>
          <cell r="AG50">
            <v>1768625.4939826729</v>
          </cell>
          <cell r="AH50">
            <v>1768625.4939826729</v>
          </cell>
          <cell r="AI50">
            <v>1768625.4939826727</v>
          </cell>
          <cell r="AJ50">
            <v>1803998.0038623263</v>
          </cell>
          <cell r="AK50">
            <v>1803998.0038623263</v>
          </cell>
          <cell r="AL50">
            <v>1803998.0038623263</v>
          </cell>
          <cell r="AM50">
            <v>1803998.0038623263</v>
          </cell>
          <cell r="AN50">
            <v>1840077.9639395729</v>
          </cell>
          <cell r="AO50">
            <v>1840077.9639395729</v>
          </cell>
          <cell r="AP50">
            <v>1840077.9639395729</v>
          </cell>
          <cell r="AQ50">
            <v>1840077.9639395729</v>
          </cell>
          <cell r="AR50">
            <v>1876879.5232183645</v>
          </cell>
          <cell r="AS50">
            <v>1876879.5232183645</v>
          </cell>
          <cell r="AT50">
            <v>1876879.5232183645</v>
          </cell>
          <cell r="AU50">
            <v>1876879.5232183645</v>
          </cell>
          <cell r="AV50">
            <v>1914417.1136827318</v>
          </cell>
          <cell r="AW50">
            <v>1914417.1136827318</v>
          </cell>
          <cell r="AX50">
            <v>1914417.1136827318</v>
          </cell>
          <cell r="AY50">
            <v>1914417.1136827318</v>
          </cell>
        </row>
        <row r="51">
          <cell r="N51" t="str">
            <v>Particip 15</v>
          </cell>
          <cell r="O51">
            <v>275</v>
          </cell>
          <cell r="P51">
            <v>1</v>
          </cell>
          <cell r="Q51" t="str">
            <v xml:space="preserve">LAU </v>
          </cell>
          <cell r="R51">
            <v>566649.2035059185</v>
          </cell>
          <cell r="S51">
            <v>2060.5425582033399</v>
          </cell>
          <cell r="T51" t="str">
            <v>MER</v>
          </cell>
          <cell r="U51" t="str">
            <v>OF</v>
          </cell>
          <cell r="V51">
            <v>36617</v>
          </cell>
          <cell r="W51">
            <v>37712</v>
          </cell>
          <cell r="X51">
            <v>1699947.6105177556</v>
          </cell>
          <cell r="Y51">
            <v>1699947.6105177556</v>
          </cell>
          <cell r="Z51">
            <v>1699947.6105177556</v>
          </cell>
          <cell r="AA51">
            <v>1699947.6105177556</v>
          </cell>
          <cell r="AB51">
            <v>1733946.5627281107</v>
          </cell>
          <cell r="AC51">
            <v>1733946.5627281107</v>
          </cell>
          <cell r="AD51">
            <v>1733946.5627281107</v>
          </cell>
          <cell r="AE51">
            <v>1733946.5627281107</v>
          </cell>
          <cell r="AF51">
            <v>1768625.4939826729</v>
          </cell>
          <cell r="AG51">
            <v>1768625.4939826729</v>
          </cell>
          <cell r="AH51">
            <v>1768625.4939826729</v>
          </cell>
          <cell r="AI51">
            <v>1768625.4939826727</v>
          </cell>
          <cell r="AJ51">
            <v>1803998.0038623263</v>
          </cell>
          <cell r="AK51">
            <v>1803998.0038623263</v>
          </cell>
          <cell r="AL51">
            <v>1803998.0038623263</v>
          </cell>
          <cell r="AM51">
            <v>1803998.0038623263</v>
          </cell>
          <cell r="AN51">
            <v>1840077.9639395729</v>
          </cell>
          <cell r="AO51">
            <v>1840077.9639395729</v>
          </cell>
          <cell r="AP51">
            <v>1840077.9639395729</v>
          </cell>
          <cell r="AQ51">
            <v>1840077.9639395729</v>
          </cell>
          <cell r="AR51">
            <v>1876879.5232183645</v>
          </cell>
          <cell r="AS51">
            <v>1876879.5232183645</v>
          </cell>
          <cell r="AT51">
            <v>1876879.5232183645</v>
          </cell>
          <cell r="AU51">
            <v>1876879.5232183645</v>
          </cell>
          <cell r="AV51">
            <v>1914417.1136827318</v>
          </cell>
          <cell r="AW51">
            <v>1914417.1136827318</v>
          </cell>
          <cell r="AX51">
            <v>1914417.1136827318</v>
          </cell>
          <cell r="AY51">
            <v>1914417.1136827318</v>
          </cell>
        </row>
        <row r="52">
          <cell r="N52" t="str">
            <v>Particip 16</v>
          </cell>
          <cell r="O52">
            <v>275</v>
          </cell>
          <cell r="P52">
            <v>1</v>
          </cell>
          <cell r="Q52" t="str">
            <v xml:space="preserve">LAU </v>
          </cell>
          <cell r="R52">
            <v>566649.2035059185</v>
          </cell>
          <cell r="S52">
            <v>2060.5425582033399</v>
          </cell>
          <cell r="T52" t="str">
            <v>MER</v>
          </cell>
          <cell r="U52" t="str">
            <v>OF</v>
          </cell>
          <cell r="V52">
            <v>36617</v>
          </cell>
          <cell r="W52">
            <v>37712</v>
          </cell>
          <cell r="X52">
            <v>1699947.6105177556</v>
          </cell>
          <cell r="Y52">
            <v>1699947.6105177556</v>
          </cell>
          <cell r="Z52">
            <v>1699947.6105177556</v>
          </cell>
          <cell r="AA52">
            <v>1699947.6105177556</v>
          </cell>
          <cell r="AB52">
            <v>1733946.5627281107</v>
          </cell>
          <cell r="AC52">
            <v>1733946.5627281107</v>
          </cell>
          <cell r="AD52">
            <v>1733946.5627281107</v>
          </cell>
          <cell r="AE52">
            <v>1733946.5627281107</v>
          </cell>
          <cell r="AF52">
            <v>1768625.4939826729</v>
          </cell>
          <cell r="AG52">
            <v>1768625.4939826729</v>
          </cell>
          <cell r="AH52">
            <v>1768625.4939826729</v>
          </cell>
          <cell r="AI52">
            <v>1768625.4939826727</v>
          </cell>
          <cell r="AJ52">
            <v>1803998.0038623263</v>
          </cell>
          <cell r="AK52">
            <v>1803998.0038623263</v>
          </cell>
          <cell r="AL52">
            <v>1803998.0038623263</v>
          </cell>
          <cell r="AM52">
            <v>1803998.0038623263</v>
          </cell>
          <cell r="AN52">
            <v>1840077.9639395729</v>
          </cell>
          <cell r="AO52">
            <v>1840077.9639395729</v>
          </cell>
          <cell r="AP52">
            <v>1840077.9639395729</v>
          </cell>
          <cell r="AQ52">
            <v>1840077.9639395729</v>
          </cell>
          <cell r="AR52">
            <v>1876879.5232183645</v>
          </cell>
          <cell r="AS52">
            <v>1876879.5232183645</v>
          </cell>
          <cell r="AT52">
            <v>1876879.5232183645</v>
          </cell>
          <cell r="AU52">
            <v>1876879.5232183645</v>
          </cell>
          <cell r="AV52">
            <v>1914417.1136827318</v>
          </cell>
          <cell r="AW52">
            <v>1914417.1136827318</v>
          </cell>
          <cell r="AX52">
            <v>1914417.1136827318</v>
          </cell>
          <cell r="AY52">
            <v>1914417.1136827318</v>
          </cell>
        </row>
        <row r="53">
          <cell r="N53" t="str">
            <v>Particip 17</v>
          </cell>
          <cell r="O53">
            <v>275</v>
          </cell>
          <cell r="P53">
            <v>1</v>
          </cell>
          <cell r="Q53" t="str">
            <v xml:space="preserve">LAU </v>
          </cell>
          <cell r="R53">
            <v>566649.2035059185</v>
          </cell>
          <cell r="S53">
            <v>2060.5425582033399</v>
          </cell>
          <cell r="T53" t="str">
            <v>MER</v>
          </cell>
          <cell r="U53" t="str">
            <v>OF</v>
          </cell>
          <cell r="V53">
            <v>36617</v>
          </cell>
          <cell r="W53">
            <v>37712</v>
          </cell>
          <cell r="X53">
            <v>1699947.6105177556</v>
          </cell>
          <cell r="Y53">
            <v>1699947.6105177556</v>
          </cell>
          <cell r="Z53">
            <v>1699947.6105177556</v>
          </cell>
          <cell r="AA53">
            <v>1699947.6105177556</v>
          </cell>
          <cell r="AB53">
            <v>1733946.5627281107</v>
          </cell>
          <cell r="AC53">
            <v>1733946.5627281107</v>
          </cell>
          <cell r="AD53">
            <v>1733946.5627281107</v>
          </cell>
          <cell r="AE53">
            <v>1733946.5627281107</v>
          </cell>
          <cell r="AF53">
            <v>1768625.4939826729</v>
          </cell>
          <cell r="AG53">
            <v>1768625.4939826729</v>
          </cell>
          <cell r="AH53">
            <v>1768625.4939826729</v>
          </cell>
          <cell r="AI53">
            <v>1768625.4939826727</v>
          </cell>
          <cell r="AJ53">
            <v>1803998.0038623263</v>
          </cell>
          <cell r="AK53">
            <v>1803998.0038623263</v>
          </cell>
          <cell r="AL53">
            <v>1803998.0038623263</v>
          </cell>
          <cell r="AM53">
            <v>1803998.0038623263</v>
          </cell>
          <cell r="AN53">
            <v>1840077.9639395729</v>
          </cell>
          <cell r="AO53">
            <v>1840077.9639395729</v>
          </cell>
          <cell r="AP53">
            <v>1840077.9639395729</v>
          </cell>
          <cell r="AQ53">
            <v>1840077.9639395729</v>
          </cell>
          <cell r="AR53">
            <v>1876879.5232183645</v>
          </cell>
          <cell r="AS53">
            <v>1876879.5232183645</v>
          </cell>
          <cell r="AT53">
            <v>1876879.5232183645</v>
          </cell>
          <cell r="AU53">
            <v>1876879.5232183645</v>
          </cell>
          <cell r="AV53">
            <v>1914417.1136827318</v>
          </cell>
          <cell r="AW53">
            <v>1914417.1136827318</v>
          </cell>
          <cell r="AX53">
            <v>1914417.1136827318</v>
          </cell>
          <cell r="AY53">
            <v>1914417.1136827318</v>
          </cell>
        </row>
        <row r="54">
          <cell r="N54" t="str">
            <v>Particip 18</v>
          </cell>
          <cell r="O54">
            <v>275</v>
          </cell>
          <cell r="P54">
            <v>1</v>
          </cell>
          <cell r="Q54" t="str">
            <v xml:space="preserve">LAU </v>
          </cell>
          <cell r="R54">
            <v>566649.2035059185</v>
          </cell>
          <cell r="S54">
            <v>2060.5425582033399</v>
          </cell>
          <cell r="T54" t="str">
            <v>MER</v>
          </cell>
          <cell r="U54" t="str">
            <v>OF</v>
          </cell>
          <cell r="V54">
            <v>36617</v>
          </cell>
          <cell r="W54">
            <v>37712</v>
          </cell>
          <cell r="X54">
            <v>1699947.6105177556</v>
          </cell>
          <cell r="Y54">
            <v>1699947.6105177556</v>
          </cell>
          <cell r="Z54">
            <v>1699947.6105177556</v>
          </cell>
          <cell r="AA54">
            <v>1699947.6105177556</v>
          </cell>
          <cell r="AB54">
            <v>1733946.5627281107</v>
          </cell>
          <cell r="AC54">
            <v>1733946.5627281107</v>
          </cell>
          <cell r="AD54">
            <v>1733946.5627281107</v>
          </cell>
          <cell r="AE54">
            <v>1733946.5627281107</v>
          </cell>
          <cell r="AF54">
            <v>1768625.4939826729</v>
          </cell>
          <cell r="AG54">
            <v>1768625.4939826729</v>
          </cell>
          <cell r="AH54">
            <v>1768625.4939826729</v>
          </cell>
          <cell r="AI54">
            <v>1768625.4939826727</v>
          </cell>
          <cell r="AJ54">
            <v>1803998.0038623263</v>
          </cell>
          <cell r="AK54">
            <v>1803998.0038623263</v>
          </cell>
          <cell r="AL54">
            <v>1803998.0038623263</v>
          </cell>
          <cell r="AM54">
            <v>1803998.0038623263</v>
          </cell>
          <cell r="AN54">
            <v>1840077.9639395729</v>
          </cell>
          <cell r="AO54">
            <v>1840077.9639395729</v>
          </cell>
          <cell r="AP54">
            <v>1840077.9639395729</v>
          </cell>
          <cell r="AQ54">
            <v>1840077.9639395729</v>
          </cell>
          <cell r="AR54">
            <v>1876879.5232183645</v>
          </cell>
          <cell r="AS54">
            <v>1876879.5232183645</v>
          </cell>
          <cell r="AT54">
            <v>1876879.5232183645</v>
          </cell>
          <cell r="AU54">
            <v>1876879.5232183645</v>
          </cell>
          <cell r="AV54">
            <v>1914417.1136827318</v>
          </cell>
          <cell r="AW54">
            <v>1914417.1136827318</v>
          </cell>
          <cell r="AX54">
            <v>1914417.1136827318</v>
          </cell>
          <cell r="AY54">
            <v>1914417.1136827318</v>
          </cell>
        </row>
        <row r="55">
          <cell r="N55" t="str">
            <v>Particip 19</v>
          </cell>
          <cell r="O55">
            <v>275</v>
          </cell>
          <cell r="P55">
            <v>1.1000000000000001</v>
          </cell>
          <cell r="Q55" t="str">
            <v xml:space="preserve">LAU </v>
          </cell>
          <cell r="R55">
            <v>566649.2035059185</v>
          </cell>
          <cell r="S55">
            <v>2060.5425582033399</v>
          </cell>
          <cell r="T55" t="str">
            <v>MER</v>
          </cell>
          <cell r="U55" t="str">
            <v>OF</v>
          </cell>
          <cell r="V55">
            <v>36617</v>
          </cell>
          <cell r="W55">
            <v>37712</v>
          </cell>
          <cell r="X55">
            <v>1699947.6105177556</v>
          </cell>
          <cell r="Y55">
            <v>1699947.6105177556</v>
          </cell>
          <cell r="Z55">
            <v>1699947.6105177556</v>
          </cell>
          <cell r="AA55">
            <v>1699947.6105177556</v>
          </cell>
          <cell r="AB55">
            <v>1733946.5627281107</v>
          </cell>
          <cell r="AC55">
            <v>1733946.5627281107</v>
          </cell>
          <cell r="AD55">
            <v>1733946.5627281107</v>
          </cell>
          <cell r="AE55">
            <v>1733946.5627281107</v>
          </cell>
          <cell r="AF55">
            <v>1768625.4939826729</v>
          </cell>
          <cell r="AG55">
            <v>1768625.4939826729</v>
          </cell>
          <cell r="AH55">
            <v>1768625.4939826729</v>
          </cell>
          <cell r="AI55">
            <v>1768625.4939826727</v>
          </cell>
          <cell r="AJ55">
            <v>1803998.0038623263</v>
          </cell>
          <cell r="AK55">
            <v>1803998.0038623263</v>
          </cell>
          <cell r="AL55">
            <v>1803998.0038623263</v>
          </cell>
          <cell r="AM55">
            <v>1803998.0038623263</v>
          </cell>
          <cell r="AN55">
            <v>1840077.9639395729</v>
          </cell>
          <cell r="AO55">
            <v>1840077.9639395729</v>
          </cell>
          <cell r="AP55">
            <v>1840077.9639395729</v>
          </cell>
          <cell r="AQ55">
            <v>1840077.9639395729</v>
          </cell>
          <cell r="AR55">
            <v>1876879.5232183645</v>
          </cell>
          <cell r="AS55">
            <v>1876879.5232183645</v>
          </cell>
          <cell r="AT55">
            <v>1876879.5232183645</v>
          </cell>
          <cell r="AU55">
            <v>1876879.5232183645</v>
          </cell>
          <cell r="AV55">
            <v>1914417.1136827318</v>
          </cell>
          <cell r="AW55">
            <v>1914417.1136827318</v>
          </cell>
          <cell r="AX55">
            <v>1914417.1136827318</v>
          </cell>
          <cell r="AY55">
            <v>1914417.1136827318</v>
          </cell>
        </row>
        <row r="56">
          <cell r="N56" t="str">
            <v>Particip 20</v>
          </cell>
          <cell r="O56">
            <v>275</v>
          </cell>
          <cell r="P56">
            <v>1.1000000000000001</v>
          </cell>
          <cell r="Q56" t="str">
            <v xml:space="preserve">LAU </v>
          </cell>
          <cell r="R56">
            <v>566649.2035059185</v>
          </cell>
          <cell r="S56">
            <v>2060.5425582033399</v>
          </cell>
          <cell r="T56" t="str">
            <v>MER</v>
          </cell>
          <cell r="U56" t="str">
            <v>OF</v>
          </cell>
          <cell r="V56">
            <v>36617</v>
          </cell>
          <cell r="W56">
            <v>37712</v>
          </cell>
          <cell r="X56">
            <v>1699947.6105177556</v>
          </cell>
          <cell r="Y56">
            <v>1699947.6105177556</v>
          </cell>
          <cell r="Z56">
            <v>1699947.6105177556</v>
          </cell>
          <cell r="AA56">
            <v>1699947.6105177556</v>
          </cell>
          <cell r="AB56">
            <v>1733946.5627281107</v>
          </cell>
          <cell r="AC56">
            <v>1733946.5627281107</v>
          </cell>
          <cell r="AD56">
            <v>1733946.5627281107</v>
          </cell>
          <cell r="AE56">
            <v>1733946.5627281107</v>
          </cell>
          <cell r="AF56">
            <v>1768625.4939826729</v>
          </cell>
          <cell r="AG56">
            <v>1768625.4939826729</v>
          </cell>
          <cell r="AH56">
            <v>1768625.4939826729</v>
          </cell>
          <cell r="AI56">
            <v>1768625.4939826727</v>
          </cell>
          <cell r="AJ56">
            <v>1803998.0038623263</v>
          </cell>
          <cell r="AK56">
            <v>1803998.0038623263</v>
          </cell>
          <cell r="AL56">
            <v>1803998.0038623263</v>
          </cell>
          <cell r="AM56">
            <v>1803998.0038623263</v>
          </cell>
          <cell r="AN56">
            <v>1840077.9639395729</v>
          </cell>
          <cell r="AO56">
            <v>1840077.9639395729</v>
          </cell>
          <cell r="AP56">
            <v>1840077.9639395729</v>
          </cell>
          <cell r="AQ56">
            <v>1840077.9639395729</v>
          </cell>
          <cell r="AR56">
            <v>1876879.5232183645</v>
          </cell>
          <cell r="AS56">
            <v>1876879.5232183645</v>
          </cell>
          <cell r="AT56">
            <v>1876879.5232183645</v>
          </cell>
          <cell r="AU56">
            <v>1876879.5232183645</v>
          </cell>
          <cell r="AV56">
            <v>1914417.1136827318</v>
          </cell>
          <cell r="AW56">
            <v>1914417.1136827318</v>
          </cell>
          <cell r="AX56">
            <v>1914417.1136827318</v>
          </cell>
          <cell r="AY56">
            <v>1914417.1136827318</v>
          </cell>
        </row>
        <row r="57">
          <cell r="N57" t="str">
            <v>Particip 21</v>
          </cell>
          <cell r="O57">
            <v>275</v>
          </cell>
          <cell r="P57">
            <v>2</v>
          </cell>
          <cell r="Q57" t="str">
            <v xml:space="preserve">LAU </v>
          </cell>
          <cell r="R57">
            <v>566649.2035059185</v>
          </cell>
          <cell r="S57">
            <v>2060.5425582033399</v>
          </cell>
          <cell r="T57" t="str">
            <v>MER</v>
          </cell>
          <cell r="U57" t="str">
            <v>OF</v>
          </cell>
          <cell r="V57">
            <v>36617</v>
          </cell>
          <cell r="W57">
            <v>37712</v>
          </cell>
          <cell r="X57">
            <v>1699947.6105177556</v>
          </cell>
          <cell r="Y57">
            <v>1699947.6105177556</v>
          </cell>
          <cell r="Z57">
            <v>1699947.6105177556</v>
          </cell>
          <cell r="AA57">
            <v>1699947.6105177556</v>
          </cell>
          <cell r="AB57">
            <v>1733946.5627281107</v>
          </cell>
          <cell r="AC57">
            <v>1733946.5627281107</v>
          </cell>
          <cell r="AD57">
            <v>1733946.5627281107</v>
          </cell>
          <cell r="AE57">
            <v>1733946.5627281107</v>
          </cell>
          <cell r="AF57">
            <v>1768625.4939826729</v>
          </cell>
          <cell r="AG57">
            <v>1768625.4939826729</v>
          </cell>
          <cell r="AH57">
            <v>1768625.4939826729</v>
          </cell>
          <cell r="AI57">
            <v>1768625.4939826727</v>
          </cell>
          <cell r="AJ57">
            <v>1803998.0038623263</v>
          </cell>
          <cell r="AK57">
            <v>1803998.0038623263</v>
          </cell>
          <cell r="AL57">
            <v>1803998.0038623263</v>
          </cell>
          <cell r="AM57">
            <v>1803998.0038623263</v>
          </cell>
          <cell r="AN57">
            <v>1840077.9639395729</v>
          </cell>
          <cell r="AO57">
            <v>1840077.9639395729</v>
          </cell>
          <cell r="AP57">
            <v>1840077.9639395729</v>
          </cell>
          <cell r="AQ57">
            <v>1840077.9639395729</v>
          </cell>
          <cell r="AR57">
            <v>1876879.5232183645</v>
          </cell>
          <cell r="AS57">
            <v>1876879.5232183645</v>
          </cell>
          <cell r="AT57">
            <v>1876879.5232183645</v>
          </cell>
          <cell r="AU57">
            <v>1876879.5232183645</v>
          </cell>
          <cell r="AV57">
            <v>1914417.1136827318</v>
          </cell>
          <cell r="AW57">
            <v>1914417.1136827318</v>
          </cell>
          <cell r="AX57">
            <v>1914417.1136827318</v>
          </cell>
          <cell r="AY57">
            <v>1914417.1136827318</v>
          </cell>
        </row>
        <row r="58">
          <cell r="N58" t="str">
            <v>Particip 22</v>
          </cell>
          <cell r="O58">
            <v>275</v>
          </cell>
          <cell r="P58">
            <v>2</v>
          </cell>
          <cell r="Q58" t="str">
            <v xml:space="preserve">LAU </v>
          </cell>
          <cell r="R58">
            <v>566649.2035059185</v>
          </cell>
          <cell r="S58">
            <v>2060.5425582033399</v>
          </cell>
          <cell r="T58" t="str">
            <v>MER</v>
          </cell>
          <cell r="U58" t="str">
            <v>OF</v>
          </cell>
          <cell r="V58">
            <v>36617</v>
          </cell>
          <cell r="W58">
            <v>37712</v>
          </cell>
          <cell r="X58">
            <v>1699947.6105177556</v>
          </cell>
          <cell r="Y58">
            <v>1699947.6105177556</v>
          </cell>
          <cell r="Z58">
            <v>1699947.6105177556</v>
          </cell>
          <cell r="AA58">
            <v>1699947.6105177556</v>
          </cell>
          <cell r="AB58">
            <v>1733946.5627281107</v>
          </cell>
          <cell r="AC58">
            <v>1733946.5627281107</v>
          </cell>
          <cell r="AD58">
            <v>1733946.5627281107</v>
          </cell>
          <cell r="AE58">
            <v>1733946.5627281107</v>
          </cell>
          <cell r="AF58">
            <v>1768625.4939826729</v>
          </cell>
          <cell r="AG58">
            <v>1768625.4939826729</v>
          </cell>
          <cell r="AH58">
            <v>1768625.4939826729</v>
          </cell>
          <cell r="AI58">
            <v>1768625.4939826727</v>
          </cell>
          <cell r="AJ58">
            <v>1803998.0038623263</v>
          </cell>
          <cell r="AK58">
            <v>1803998.0038623263</v>
          </cell>
          <cell r="AL58">
            <v>1803998.0038623263</v>
          </cell>
          <cell r="AM58">
            <v>1803998.0038623263</v>
          </cell>
          <cell r="AN58">
            <v>1840077.9639395729</v>
          </cell>
          <cell r="AO58">
            <v>1840077.9639395729</v>
          </cell>
          <cell r="AP58">
            <v>1840077.9639395729</v>
          </cell>
          <cell r="AQ58">
            <v>1840077.9639395729</v>
          </cell>
          <cell r="AR58">
            <v>1876879.5232183645</v>
          </cell>
          <cell r="AS58">
            <v>1876879.5232183645</v>
          </cell>
          <cell r="AT58">
            <v>1876879.5232183645</v>
          </cell>
          <cell r="AU58">
            <v>1876879.5232183645</v>
          </cell>
          <cell r="AV58">
            <v>1914417.1136827318</v>
          </cell>
          <cell r="AW58">
            <v>1914417.1136827318</v>
          </cell>
          <cell r="AX58">
            <v>1914417.1136827318</v>
          </cell>
          <cell r="AY58">
            <v>1914417.1136827318</v>
          </cell>
        </row>
        <row r="59">
          <cell r="N59" t="str">
            <v>Particip 23</v>
          </cell>
          <cell r="O59">
            <v>275</v>
          </cell>
          <cell r="P59">
            <v>2</v>
          </cell>
          <cell r="Q59" t="str">
            <v xml:space="preserve">LAU </v>
          </cell>
          <cell r="R59">
            <v>566649.2035059185</v>
          </cell>
          <cell r="S59">
            <v>2060.5425582033399</v>
          </cell>
          <cell r="T59" t="str">
            <v>MER</v>
          </cell>
          <cell r="U59" t="str">
            <v>OF</v>
          </cell>
          <cell r="V59">
            <v>36617</v>
          </cell>
          <cell r="W59">
            <v>37712</v>
          </cell>
          <cell r="X59">
            <v>1699947.6105177556</v>
          </cell>
          <cell r="Y59">
            <v>1699947.6105177556</v>
          </cell>
          <cell r="Z59">
            <v>1699947.6105177556</v>
          </cell>
          <cell r="AA59">
            <v>1699947.6105177556</v>
          </cell>
          <cell r="AB59">
            <v>1733946.5627281107</v>
          </cell>
          <cell r="AC59">
            <v>1733946.5627281107</v>
          </cell>
          <cell r="AD59">
            <v>1733946.5627281107</v>
          </cell>
          <cell r="AE59">
            <v>1733946.5627281107</v>
          </cell>
          <cell r="AF59">
            <v>1768625.4939826729</v>
          </cell>
          <cell r="AG59">
            <v>1768625.4939826729</v>
          </cell>
          <cell r="AH59">
            <v>1768625.4939826729</v>
          </cell>
          <cell r="AI59">
            <v>1768625.4939826727</v>
          </cell>
          <cell r="AJ59">
            <v>1803998.0038623263</v>
          </cell>
          <cell r="AK59">
            <v>1803998.0038623263</v>
          </cell>
          <cell r="AL59">
            <v>1803998.0038623263</v>
          </cell>
          <cell r="AM59">
            <v>1803998.0038623263</v>
          </cell>
          <cell r="AN59">
            <v>1840077.9639395729</v>
          </cell>
          <cell r="AO59">
            <v>1840077.9639395729</v>
          </cell>
          <cell r="AP59">
            <v>1840077.9639395729</v>
          </cell>
          <cell r="AQ59">
            <v>1840077.9639395729</v>
          </cell>
          <cell r="AR59">
            <v>1876879.5232183645</v>
          </cell>
          <cell r="AS59">
            <v>1876879.5232183645</v>
          </cell>
          <cell r="AT59">
            <v>1876879.5232183645</v>
          </cell>
          <cell r="AU59">
            <v>1876879.5232183645</v>
          </cell>
          <cell r="AV59">
            <v>1914417.1136827318</v>
          </cell>
          <cell r="AW59">
            <v>1914417.1136827318</v>
          </cell>
          <cell r="AX59">
            <v>1914417.1136827318</v>
          </cell>
          <cell r="AY59">
            <v>1914417.1136827318</v>
          </cell>
        </row>
        <row r="60">
          <cell r="N60" t="str">
            <v>Particip 24</v>
          </cell>
          <cell r="O60">
            <v>275</v>
          </cell>
          <cell r="P60">
            <v>2</v>
          </cell>
          <cell r="Q60" t="str">
            <v xml:space="preserve">LAU </v>
          </cell>
          <cell r="R60">
            <v>566649.2035059185</v>
          </cell>
          <cell r="S60">
            <v>2060.5425582033399</v>
          </cell>
          <cell r="T60" t="str">
            <v>MER</v>
          </cell>
          <cell r="U60" t="str">
            <v>OF</v>
          </cell>
          <cell r="V60">
            <v>36617</v>
          </cell>
          <cell r="W60">
            <v>37712</v>
          </cell>
          <cell r="X60">
            <v>1699947.6105177556</v>
          </cell>
          <cell r="Y60">
            <v>1699947.6105177556</v>
          </cell>
          <cell r="Z60">
            <v>1699947.6105177556</v>
          </cell>
          <cell r="AA60">
            <v>1699947.6105177556</v>
          </cell>
          <cell r="AB60">
            <v>1733946.5627281107</v>
          </cell>
          <cell r="AC60">
            <v>1733946.5627281107</v>
          </cell>
          <cell r="AD60">
            <v>1733946.5627281107</v>
          </cell>
          <cell r="AE60">
            <v>1733946.5627281107</v>
          </cell>
          <cell r="AF60">
            <v>1768625.4939826729</v>
          </cell>
          <cell r="AG60">
            <v>1768625.4939826729</v>
          </cell>
          <cell r="AH60">
            <v>1768625.4939826729</v>
          </cell>
          <cell r="AI60">
            <v>1768625.4939826727</v>
          </cell>
          <cell r="AJ60">
            <v>1803998.0038623263</v>
          </cell>
          <cell r="AK60">
            <v>1803998.0038623263</v>
          </cell>
          <cell r="AL60">
            <v>1803998.0038623263</v>
          </cell>
          <cell r="AM60">
            <v>1803998.0038623263</v>
          </cell>
          <cell r="AN60">
            <v>1840077.9639395729</v>
          </cell>
          <cell r="AO60">
            <v>1840077.9639395729</v>
          </cell>
          <cell r="AP60">
            <v>1840077.9639395729</v>
          </cell>
          <cell r="AQ60">
            <v>1840077.9639395729</v>
          </cell>
          <cell r="AR60">
            <v>1876879.5232183645</v>
          </cell>
          <cell r="AS60">
            <v>1876879.5232183645</v>
          </cell>
          <cell r="AT60">
            <v>1876879.5232183645</v>
          </cell>
          <cell r="AU60">
            <v>1876879.5232183645</v>
          </cell>
          <cell r="AV60">
            <v>1914417.1136827318</v>
          </cell>
          <cell r="AW60">
            <v>1914417.1136827318</v>
          </cell>
          <cell r="AX60">
            <v>1914417.1136827318</v>
          </cell>
          <cell r="AY60">
            <v>1914417.1136827318</v>
          </cell>
        </row>
        <row r="61">
          <cell r="N61" t="str">
            <v>Particip 25</v>
          </cell>
          <cell r="O61">
            <v>275</v>
          </cell>
          <cell r="P61">
            <v>2.1</v>
          </cell>
          <cell r="Q61" t="str">
            <v xml:space="preserve">LAU </v>
          </cell>
          <cell r="R61">
            <v>566649.2035059185</v>
          </cell>
          <cell r="S61">
            <v>2060.5425582033399</v>
          </cell>
          <cell r="T61" t="str">
            <v>MER</v>
          </cell>
          <cell r="U61" t="str">
            <v>OF</v>
          </cell>
          <cell r="V61">
            <v>36617</v>
          </cell>
          <cell r="W61">
            <v>37712</v>
          </cell>
          <cell r="X61">
            <v>1699947.6105177556</v>
          </cell>
          <cell r="Y61">
            <v>1699947.6105177556</v>
          </cell>
          <cell r="Z61">
            <v>1699947.6105177556</v>
          </cell>
          <cell r="AA61">
            <v>1699947.6105177556</v>
          </cell>
          <cell r="AB61">
            <v>1733946.5627281107</v>
          </cell>
          <cell r="AC61">
            <v>1733946.5627281107</v>
          </cell>
          <cell r="AD61">
            <v>1733946.5627281107</v>
          </cell>
          <cell r="AE61">
            <v>1733946.5627281107</v>
          </cell>
          <cell r="AF61">
            <v>1768625.4939826729</v>
          </cell>
          <cell r="AG61">
            <v>1768625.4939826729</v>
          </cell>
          <cell r="AH61">
            <v>1768625.4939826729</v>
          </cell>
          <cell r="AI61">
            <v>1768625.4939826727</v>
          </cell>
          <cell r="AJ61">
            <v>1803998.0038623263</v>
          </cell>
          <cell r="AK61">
            <v>1803998.0038623263</v>
          </cell>
          <cell r="AL61">
            <v>1803998.0038623263</v>
          </cell>
          <cell r="AM61">
            <v>1803998.0038623263</v>
          </cell>
          <cell r="AN61">
            <v>1840077.9639395729</v>
          </cell>
          <cell r="AO61">
            <v>1840077.9639395729</v>
          </cell>
          <cell r="AP61">
            <v>1840077.9639395729</v>
          </cell>
          <cell r="AQ61">
            <v>1840077.9639395729</v>
          </cell>
          <cell r="AR61">
            <v>1876879.5232183645</v>
          </cell>
          <cell r="AS61">
            <v>1876879.5232183645</v>
          </cell>
          <cell r="AT61">
            <v>1876879.5232183645</v>
          </cell>
          <cell r="AU61">
            <v>1876879.5232183645</v>
          </cell>
          <cell r="AV61">
            <v>1914417.1136827318</v>
          </cell>
          <cell r="AW61">
            <v>1914417.1136827318</v>
          </cell>
          <cell r="AX61">
            <v>1914417.1136827318</v>
          </cell>
          <cell r="AY61">
            <v>1914417.1136827318</v>
          </cell>
        </row>
        <row r="62">
          <cell r="N62" t="str">
            <v>Particip 26</v>
          </cell>
          <cell r="O62">
            <v>275</v>
          </cell>
          <cell r="P62">
            <v>2.1</v>
          </cell>
          <cell r="Q62" t="str">
            <v xml:space="preserve">LAU </v>
          </cell>
          <cell r="R62">
            <v>566649.2035059185</v>
          </cell>
          <cell r="S62">
            <v>2060.5425582033399</v>
          </cell>
          <cell r="T62" t="str">
            <v>MER</v>
          </cell>
          <cell r="U62" t="str">
            <v>OF</v>
          </cell>
          <cell r="V62">
            <v>36617</v>
          </cell>
          <cell r="W62">
            <v>37712</v>
          </cell>
          <cell r="X62">
            <v>1699947.6105177556</v>
          </cell>
          <cell r="Y62">
            <v>1699947.6105177556</v>
          </cell>
          <cell r="Z62">
            <v>1699947.6105177556</v>
          </cell>
          <cell r="AA62">
            <v>1699947.6105177556</v>
          </cell>
          <cell r="AB62">
            <v>1733946.5627281107</v>
          </cell>
          <cell r="AC62">
            <v>1733946.5627281107</v>
          </cell>
          <cell r="AD62">
            <v>1733946.5627281107</v>
          </cell>
          <cell r="AE62">
            <v>1733946.5627281107</v>
          </cell>
          <cell r="AF62">
            <v>1768625.4939826729</v>
          </cell>
          <cell r="AG62">
            <v>1768625.4939826729</v>
          </cell>
          <cell r="AH62">
            <v>1768625.4939826729</v>
          </cell>
          <cell r="AI62">
            <v>1768625.4939826727</v>
          </cell>
          <cell r="AJ62">
            <v>1803998.0038623263</v>
          </cell>
          <cell r="AK62">
            <v>1803998.0038623263</v>
          </cell>
          <cell r="AL62">
            <v>1803998.0038623263</v>
          </cell>
          <cell r="AM62">
            <v>1803998.0038623263</v>
          </cell>
          <cell r="AN62">
            <v>1840077.9639395729</v>
          </cell>
          <cell r="AO62">
            <v>1840077.9639395729</v>
          </cell>
          <cell r="AP62">
            <v>1840077.9639395729</v>
          </cell>
          <cell r="AQ62">
            <v>1840077.9639395729</v>
          </cell>
          <cell r="AR62">
            <v>1876879.5232183645</v>
          </cell>
          <cell r="AS62">
            <v>1876879.5232183645</v>
          </cell>
          <cell r="AT62">
            <v>1876879.5232183645</v>
          </cell>
          <cell r="AU62">
            <v>1876879.5232183645</v>
          </cell>
          <cell r="AV62">
            <v>1914417.1136827318</v>
          </cell>
          <cell r="AW62">
            <v>1914417.1136827318</v>
          </cell>
          <cell r="AX62">
            <v>1914417.1136827318</v>
          </cell>
          <cell r="AY62">
            <v>1914417.1136827318</v>
          </cell>
        </row>
        <row r="63">
          <cell r="N63" t="str">
            <v>Particip 27</v>
          </cell>
          <cell r="O63">
            <v>275</v>
          </cell>
          <cell r="P63">
            <v>3</v>
          </cell>
          <cell r="Q63" t="str">
            <v xml:space="preserve">LAU </v>
          </cell>
          <cell r="R63">
            <v>566649.2035059185</v>
          </cell>
          <cell r="S63">
            <v>2060.5425582033399</v>
          </cell>
          <cell r="T63" t="str">
            <v>MER</v>
          </cell>
          <cell r="U63" t="str">
            <v>OF</v>
          </cell>
          <cell r="V63">
            <v>36617</v>
          </cell>
          <cell r="W63">
            <v>37712</v>
          </cell>
          <cell r="X63">
            <v>1699947.6105177556</v>
          </cell>
          <cell r="Y63">
            <v>1699947.6105177556</v>
          </cell>
          <cell r="Z63">
            <v>1699947.6105177556</v>
          </cell>
          <cell r="AA63">
            <v>1699947.6105177556</v>
          </cell>
          <cell r="AB63">
            <v>1733946.5627281107</v>
          </cell>
          <cell r="AC63">
            <v>1733946.5627281107</v>
          </cell>
          <cell r="AD63">
            <v>1733946.5627281107</v>
          </cell>
          <cell r="AE63">
            <v>1733946.5627281107</v>
          </cell>
          <cell r="AF63">
            <v>1768625.4939826729</v>
          </cell>
          <cell r="AG63">
            <v>1768625.4939826729</v>
          </cell>
          <cell r="AH63">
            <v>1768625.4939826729</v>
          </cell>
          <cell r="AI63">
            <v>1768625.4939826727</v>
          </cell>
          <cell r="AJ63">
            <v>1803998.0038623263</v>
          </cell>
          <cell r="AK63">
            <v>1803998.0038623263</v>
          </cell>
          <cell r="AL63">
            <v>1803998.0038623263</v>
          </cell>
          <cell r="AM63">
            <v>1803998.0038623263</v>
          </cell>
          <cell r="AN63">
            <v>1840077.9639395729</v>
          </cell>
          <cell r="AO63">
            <v>1840077.9639395729</v>
          </cell>
          <cell r="AP63">
            <v>1840077.9639395729</v>
          </cell>
          <cell r="AQ63">
            <v>1840077.9639395729</v>
          </cell>
          <cell r="AR63">
            <v>1876879.5232183645</v>
          </cell>
          <cell r="AS63">
            <v>1876879.5232183645</v>
          </cell>
          <cell r="AT63">
            <v>1876879.5232183645</v>
          </cell>
          <cell r="AU63">
            <v>1876879.5232183645</v>
          </cell>
          <cell r="AV63">
            <v>1914417.1136827318</v>
          </cell>
          <cell r="AW63">
            <v>1914417.1136827318</v>
          </cell>
          <cell r="AX63">
            <v>1914417.1136827318</v>
          </cell>
          <cell r="AY63">
            <v>1914417.1136827318</v>
          </cell>
        </row>
        <row r="64">
          <cell r="N64" t="str">
            <v>Particip 28</v>
          </cell>
          <cell r="O64">
            <v>275</v>
          </cell>
          <cell r="P64">
            <v>3</v>
          </cell>
          <cell r="Q64" t="str">
            <v xml:space="preserve">LAU </v>
          </cell>
          <cell r="R64">
            <v>0</v>
          </cell>
          <cell r="S64">
            <v>0</v>
          </cell>
          <cell r="T64" t="str">
            <v>MER</v>
          </cell>
          <cell r="U64" t="str">
            <v>OF</v>
          </cell>
          <cell r="W64">
            <v>36708</v>
          </cell>
          <cell r="X64">
            <v>1699947.6105177556</v>
          </cell>
          <cell r="Y64">
            <v>1699947.6105177556</v>
          </cell>
          <cell r="Z64">
            <v>1699947.6105177556</v>
          </cell>
          <cell r="AA64">
            <v>1699947.6105177556</v>
          </cell>
          <cell r="AB64">
            <v>1733946.5627281107</v>
          </cell>
          <cell r="AC64">
            <v>1733946.5627281107</v>
          </cell>
          <cell r="AD64">
            <v>1733946.5627281107</v>
          </cell>
          <cell r="AE64">
            <v>1733946.5627281107</v>
          </cell>
          <cell r="AF64">
            <v>1768625.4939826729</v>
          </cell>
          <cell r="AG64">
            <v>1768625.4939826729</v>
          </cell>
          <cell r="AH64">
            <v>1768625.4939826729</v>
          </cell>
          <cell r="AI64">
            <v>1768625.4939826729</v>
          </cell>
          <cell r="AJ64">
            <v>1803998.0038623263</v>
          </cell>
          <cell r="AK64">
            <v>1803998.0038623263</v>
          </cell>
          <cell r="AL64">
            <v>1803998.0038623263</v>
          </cell>
          <cell r="AM64">
            <v>1803998.0038623263</v>
          </cell>
          <cell r="AN64">
            <v>1840077.9639395729</v>
          </cell>
          <cell r="AO64">
            <v>1840077.9639395729</v>
          </cell>
          <cell r="AP64">
            <v>1840077.9639395729</v>
          </cell>
          <cell r="AQ64">
            <v>1840077.9639395729</v>
          </cell>
          <cell r="AR64">
            <v>1876879.5232183645</v>
          </cell>
          <cell r="AS64">
            <v>1876879.5232183645</v>
          </cell>
          <cell r="AT64">
            <v>1876879.5232183645</v>
          </cell>
          <cell r="AU64">
            <v>1876879.5232183645</v>
          </cell>
          <cell r="AV64">
            <v>1914417.1136827318</v>
          </cell>
          <cell r="AW64">
            <v>1914417.1136827318</v>
          </cell>
          <cell r="AX64">
            <v>1914417.1136827318</v>
          </cell>
          <cell r="AY64">
            <v>1914417.1136827318</v>
          </cell>
        </row>
        <row r="65">
          <cell r="N65" t="str">
            <v>Particip 29</v>
          </cell>
          <cell r="O65">
            <v>275</v>
          </cell>
          <cell r="P65">
            <v>3</v>
          </cell>
          <cell r="Q65" t="str">
            <v xml:space="preserve">LAU </v>
          </cell>
          <cell r="R65">
            <v>0</v>
          </cell>
          <cell r="S65">
            <v>0</v>
          </cell>
          <cell r="T65" t="str">
            <v>MER</v>
          </cell>
          <cell r="U65" t="str">
            <v>OF</v>
          </cell>
          <cell r="W65">
            <v>36739</v>
          </cell>
          <cell r="X65">
            <v>1133298.407011837</v>
          </cell>
          <cell r="Y65">
            <v>1699947.6105177556</v>
          </cell>
          <cell r="Z65">
            <v>1699947.6105177556</v>
          </cell>
          <cell r="AA65">
            <v>1699947.6105177556</v>
          </cell>
          <cell r="AB65">
            <v>1733946.5627281107</v>
          </cell>
          <cell r="AC65">
            <v>1733946.5627281107</v>
          </cell>
          <cell r="AD65">
            <v>1733946.5627281107</v>
          </cell>
          <cell r="AE65">
            <v>1733946.5627281107</v>
          </cell>
          <cell r="AF65">
            <v>1768625.4939826729</v>
          </cell>
          <cell r="AG65">
            <v>1768625.4939826729</v>
          </cell>
          <cell r="AH65">
            <v>1768625.4939826729</v>
          </cell>
          <cell r="AI65">
            <v>1768625.4939826729</v>
          </cell>
          <cell r="AJ65">
            <v>1803998.0038623263</v>
          </cell>
          <cell r="AK65">
            <v>1803998.0038623263</v>
          </cell>
          <cell r="AL65">
            <v>1803998.0038623263</v>
          </cell>
          <cell r="AM65">
            <v>1803998.0038623263</v>
          </cell>
          <cell r="AN65">
            <v>1840077.9639395729</v>
          </cell>
          <cell r="AO65">
            <v>1840077.9639395729</v>
          </cell>
          <cell r="AP65">
            <v>1840077.9639395729</v>
          </cell>
          <cell r="AQ65">
            <v>1840077.9639395729</v>
          </cell>
          <cell r="AR65">
            <v>1876879.5232183645</v>
          </cell>
          <cell r="AS65">
            <v>1876879.5232183645</v>
          </cell>
          <cell r="AT65">
            <v>1876879.5232183645</v>
          </cell>
          <cell r="AU65">
            <v>1876879.5232183645</v>
          </cell>
          <cell r="AV65">
            <v>1914417.1136827318</v>
          </cell>
          <cell r="AW65">
            <v>1914417.1136827318</v>
          </cell>
          <cell r="AX65">
            <v>1914417.1136827318</v>
          </cell>
          <cell r="AY65">
            <v>1914417.1136827318</v>
          </cell>
        </row>
        <row r="66">
          <cell r="N66" t="str">
            <v>Particip 30</v>
          </cell>
          <cell r="O66">
            <v>275</v>
          </cell>
          <cell r="P66">
            <v>3</v>
          </cell>
          <cell r="Q66" t="str">
            <v xml:space="preserve">LAU </v>
          </cell>
          <cell r="R66">
            <v>0</v>
          </cell>
          <cell r="S66">
            <v>0</v>
          </cell>
          <cell r="T66" t="str">
            <v>MER</v>
          </cell>
          <cell r="U66" t="str">
            <v>OF</v>
          </cell>
          <cell r="W66">
            <v>36770</v>
          </cell>
          <cell r="X66">
            <v>547760.89672238787</v>
          </cell>
          <cell r="Y66">
            <v>1699947.6105177556</v>
          </cell>
          <cell r="Z66">
            <v>1699947.6105177556</v>
          </cell>
          <cell r="AA66">
            <v>1699947.6105177556</v>
          </cell>
          <cell r="AB66">
            <v>1733946.5627281107</v>
          </cell>
          <cell r="AC66">
            <v>1733946.5627281107</v>
          </cell>
          <cell r="AD66">
            <v>1733946.5627281107</v>
          </cell>
          <cell r="AE66">
            <v>1733946.5627281107</v>
          </cell>
          <cell r="AF66">
            <v>1768625.4939826729</v>
          </cell>
          <cell r="AG66">
            <v>1768625.4939826729</v>
          </cell>
          <cell r="AH66">
            <v>1768625.4939826729</v>
          </cell>
          <cell r="AI66">
            <v>1768625.4939826729</v>
          </cell>
          <cell r="AJ66">
            <v>1803998.0038623263</v>
          </cell>
          <cell r="AK66">
            <v>1803998.0038623263</v>
          </cell>
          <cell r="AL66">
            <v>1803998.0038623263</v>
          </cell>
          <cell r="AM66">
            <v>1803998.0038623263</v>
          </cell>
          <cell r="AN66">
            <v>1840077.9639395729</v>
          </cell>
          <cell r="AO66">
            <v>1840077.9639395729</v>
          </cell>
          <cell r="AP66">
            <v>1840077.9639395729</v>
          </cell>
          <cell r="AQ66">
            <v>1840077.9639395729</v>
          </cell>
          <cell r="AR66">
            <v>1876879.5232183645</v>
          </cell>
          <cell r="AS66">
            <v>1876879.5232183645</v>
          </cell>
          <cell r="AT66">
            <v>1876879.5232183645</v>
          </cell>
          <cell r="AU66">
            <v>1876879.5232183645</v>
          </cell>
          <cell r="AV66">
            <v>1914417.1136827318</v>
          </cell>
          <cell r="AW66">
            <v>1914417.1136827318</v>
          </cell>
          <cell r="AX66">
            <v>1914417.1136827318</v>
          </cell>
          <cell r="AY66">
            <v>1914417.1136827318</v>
          </cell>
        </row>
        <row r="67">
          <cell r="N67" t="str">
            <v>Particip 31</v>
          </cell>
          <cell r="O67">
            <v>275</v>
          </cell>
          <cell r="P67">
            <v>3.1</v>
          </cell>
          <cell r="Q67" t="str">
            <v xml:space="preserve">LAU </v>
          </cell>
          <cell r="R67">
            <v>0</v>
          </cell>
          <cell r="S67">
            <v>0</v>
          </cell>
          <cell r="T67" t="str">
            <v>MER</v>
          </cell>
          <cell r="U67" t="str">
            <v>OF</v>
          </cell>
          <cell r="W67">
            <v>36800</v>
          </cell>
          <cell r="X67">
            <v>0</v>
          </cell>
          <cell r="Y67">
            <v>1699947.6105177556</v>
          </cell>
          <cell r="Z67">
            <v>1699947.6105177556</v>
          </cell>
          <cell r="AA67">
            <v>1699947.6105177556</v>
          </cell>
          <cell r="AB67">
            <v>1733946.5627281107</v>
          </cell>
          <cell r="AC67">
            <v>1733946.5627281107</v>
          </cell>
          <cell r="AD67">
            <v>1733946.5627281107</v>
          </cell>
          <cell r="AE67">
            <v>1733946.5627281107</v>
          </cell>
          <cell r="AF67">
            <v>1768625.4939826729</v>
          </cell>
          <cell r="AG67">
            <v>1768625.4939826729</v>
          </cell>
          <cell r="AH67">
            <v>1768625.4939826729</v>
          </cell>
          <cell r="AI67">
            <v>1768625.4939826729</v>
          </cell>
          <cell r="AJ67">
            <v>1803998.0038623263</v>
          </cell>
          <cell r="AK67">
            <v>1803998.0038623263</v>
          </cell>
          <cell r="AL67">
            <v>1803998.0038623263</v>
          </cell>
          <cell r="AM67">
            <v>1803998.0038623263</v>
          </cell>
          <cell r="AN67">
            <v>1840077.9639395729</v>
          </cell>
          <cell r="AO67">
            <v>1840077.9639395729</v>
          </cell>
          <cell r="AP67">
            <v>1840077.9639395729</v>
          </cell>
          <cell r="AQ67">
            <v>1840077.9639395729</v>
          </cell>
          <cell r="AR67">
            <v>1876879.5232183645</v>
          </cell>
          <cell r="AS67">
            <v>1876879.5232183645</v>
          </cell>
          <cell r="AT67">
            <v>1876879.5232183645</v>
          </cell>
          <cell r="AU67">
            <v>1876879.5232183645</v>
          </cell>
          <cell r="AV67">
            <v>1914417.1136827318</v>
          </cell>
          <cell r="AW67">
            <v>1914417.1136827318</v>
          </cell>
          <cell r="AX67">
            <v>1914417.1136827318</v>
          </cell>
          <cell r="AY67">
            <v>1914417.1136827318</v>
          </cell>
        </row>
        <row r="68">
          <cell r="N68" t="str">
            <v>Particip 32</v>
          </cell>
          <cell r="O68">
            <v>275</v>
          </cell>
          <cell r="P68">
            <v>3.1</v>
          </cell>
          <cell r="Q68" t="str">
            <v xml:space="preserve">LAU </v>
          </cell>
          <cell r="R68">
            <v>0</v>
          </cell>
          <cell r="S68">
            <v>0</v>
          </cell>
          <cell r="T68" t="str">
            <v>MER</v>
          </cell>
          <cell r="U68" t="str">
            <v>OF</v>
          </cell>
          <cell r="W68">
            <v>36831</v>
          </cell>
          <cell r="X68">
            <v>0</v>
          </cell>
          <cell r="Y68">
            <v>1133298.407011837</v>
          </cell>
          <cell r="Z68">
            <v>1699947.6105177556</v>
          </cell>
          <cell r="AA68">
            <v>1699947.6105177556</v>
          </cell>
          <cell r="AB68">
            <v>1733946.5627281107</v>
          </cell>
          <cell r="AC68">
            <v>1733946.5627281107</v>
          </cell>
          <cell r="AD68">
            <v>1733946.5627281107</v>
          </cell>
          <cell r="AE68">
            <v>1733946.5627281107</v>
          </cell>
          <cell r="AF68">
            <v>1768625.4939826729</v>
          </cell>
          <cell r="AG68">
            <v>1768625.4939826729</v>
          </cell>
          <cell r="AH68">
            <v>1768625.4939826729</v>
          </cell>
          <cell r="AI68">
            <v>1768625.4939826729</v>
          </cell>
          <cell r="AJ68">
            <v>1803998.0038623263</v>
          </cell>
          <cell r="AK68">
            <v>1803998.0038623263</v>
          </cell>
          <cell r="AL68">
            <v>1803998.0038623263</v>
          </cell>
          <cell r="AM68">
            <v>1803998.0038623263</v>
          </cell>
          <cell r="AN68">
            <v>1840077.9639395729</v>
          </cell>
          <cell r="AO68">
            <v>1840077.9639395729</v>
          </cell>
          <cell r="AP68">
            <v>1840077.9639395729</v>
          </cell>
          <cell r="AQ68">
            <v>1840077.9639395729</v>
          </cell>
          <cell r="AR68">
            <v>1876879.5232183645</v>
          </cell>
          <cell r="AS68">
            <v>1876879.5232183645</v>
          </cell>
          <cell r="AT68">
            <v>1876879.5232183645</v>
          </cell>
          <cell r="AU68">
            <v>1876879.5232183645</v>
          </cell>
          <cell r="AV68">
            <v>1914417.1136827318</v>
          </cell>
          <cell r="AW68">
            <v>1914417.1136827318</v>
          </cell>
          <cell r="AX68">
            <v>1914417.1136827318</v>
          </cell>
          <cell r="AY68">
            <v>1914417.1136827318</v>
          </cell>
        </row>
        <row r="69">
          <cell r="N69" t="str">
            <v>Particip 33</v>
          </cell>
          <cell r="O69">
            <v>275</v>
          </cell>
          <cell r="P69">
            <v>4</v>
          </cell>
          <cell r="Q69" t="str">
            <v xml:space="preserve">LAU </v>
          </cell>
          <cell r="R69">
            <v>0</v>
          </cell>
          <cell r="S69">
            <v>0</v>
          </cell>
          <cell r="T69" t="str">
            <v>MER</v>
          </cell>
          <cell r="U69" t="str">
            <v>OF</v>
          </cell>
          <cell r="W69">
            <v>36861</v>
          </cell>
          <cell r="X69">
            <v>0</v>
          </cell>
          <cell r="Y69">
            <v>566649.2035059185</v>
          </cell>
          <cell r="Z69">
            <v>1699947.6105177556</v>
          </cell>
          <cell r="AA69">
            <v>1699947.6105177556</v>
          </cell>
          <cell r="AB69">
            <v>1733946.5627281107</v>
          </cell>
          <cell r="AC69">
            <v>1733946.5627281107</v>
          </cell>
          <cell r="AD69">
            <v>1733946.5627281107</v>
          </cell>
          <cell r="AE69">
            <v>1733946.5627281107</v>
          </cell>
          <cell r="AF69">
            <v>1768625.4939826729</v>
          </cell>
          <cell r="AG69">
            <v>1768625.4939826729</v>
          </cell>
          <cell r="AH69">
            <v>1768625.4939826729</v>
          </cell>
          <cell r="AI69">
            <v>1768625.4939826729</v>
          </cell>
          <cell r="AJ69">
            <v>1803998.0038623263</v>
          </cell>
          <cell r="AK69">
            <v>1803998.0038623263</v>
          </cell>
          <cell r="AL69">
            <v>1803998.0038623263</v>
          </cell>
          <cell r="AM69">
            <v>1803998.0038623263</v>
          </cell>
          <cell r="AN69">
            <v>1840077.9639395729</v>
          </cell>
          <cell r="AO69">
            <v>1840077.9639395729</v>
          </cell>
          <cell r="AP69">
            <v>1840077.9639395729</v>
          </cell>
          <cell r="AQ69">
            <v>1840077.9639395729</v>
          </cell>
          <cell r="AR69">
            <v>1876879.5232183645</v>
          </cell>
          <cell r="AS69">
            <v>1876879.5232183645</v>
          </cell>
          <cell r="AT69">
            <v>1876879.5232183645</v>
          </cell>
          <cell r="AU69">
            <v>1876879.5232183645</v>
          </cell>
          <cell r="AV69">
            <v>1914417.1136827318</v>
          </cell>
          <cell r="AW69">
            <v>1914417.1136827318</v>
          </cell>
          <cell r="AX69">
            <v>1914417.1136827318</v>
          </cell>
          <cell r="AY69">
            <v>1914417.1136827318</v>
          </cell>
        </row>
        <row r="70">
          <cell r="N70" t="str">
            <v>Particip 34</v>
          </cell>
          <cell r="O70">
            <v>275</v>
          </cell>
          <cell r="P70">
            <v>4</v>
          </cell>
          <cell r="Q70" t="str">
            <v xml:space="preserve">LAU </v>
          </cell>
          <cell r="R70">
            <v>0</v>
          </cell>
          <cell r="S70">
            <v>0</v>
          </cell>
          <cell r="T70" t="str">
            <v>MER</v>
          </cell>
          <cell r="U70" t="str">
            <v>OF</v>
          </cell>
          <cell r="W70">
            <v>36892</v>
          </cell>
          <cell r="X70">
            <v>0</v>
          </cell>
          <cell r="Y70">
            <v>0</v>
          </cell>
          <cell r="Z70">
            <v>1681059.3037342248</v>
          </cell>
          <cell r="AA70">
            <v>1699947.6105177556</v>
          </cell>
          <cell r="AB70">
            <v>1733946.5627281107</v>
          </cell>
          <cell r="AC70">
            <v>1733946.5627281107</v>
          </cell>
          <cell r="AD70">
            <v>1733946.5627281107</v>
          </cell>
          <cell r="AE70">
            <v>1733946.5627281107</v>
          </cell>
          <cell r="AF70">
            <v>1768625.4939826729</v>
          </cell>
          <cell r="AG70">
            <v>1768625.4939826729</v>
          </cell>
          <cell r="AH70">
            <v>1768625.4939826729</v>
          </cell>
          <cell r="AI70">
            <v>1768625.4939826729</v>
          </cell>
          <cell r="AJ70">
            <v>1803998.0038623263</v>
          </cell>
          <cell r="AK70">
            <v>1803998.0038623263</v>
          </cell>
          <cell r="AL70">
            <v>1803998.0038623263</v>
          </cell>
          <cell r="AM70">
            <v>1803998.0038623263</v>
          </cell>
          <cell r="AN70">
            <v>1840077.9639395729</v>
          </cell>
          <cell r="AO70">
            <v>1840077.9639395729</v>
          </cell>
          <cell r="AP70">
            <v>1840077.9639395729</v>
          </cell>
          <cell r="AQ70">
            <v>1840077.9639395729</v>
          </cell>
          <cell r="AR70">
            <v>1876879.5232183645</v>
          </cell>
          <cell r="AS70">
            <v>1876879.5232183645</v>
          </cell>
          <cell r="AT70">
            <v>1876879.5232183645</v>
          </cell>
          <cell r="AU70">
            <v>1876879.5232183645</v>
          </cell>
          <cell r="AV70">
            <v>1914417.1136827318</v>
          </cell>
          <cell r="AW70">
            <v>1914417.1136827318</v>
          </cell>
          <cell r="AX70">
            <v>1914417.1136827318</v>
          </cell>
          <cell r="AY70">
            <v>1914417.1136827318</v>
          </cell>
        </row>
        <row r="71">
          <cell r="N71" t="str">
            <v>Particip 35</v>
          </cell>
          <cell r="O71">
            <v>275</v>
          </cell>
          <cell r="P71">
            <v>4</v>
          </cell>
          <cell r="R71">
            <v>0</v>
          </cell>
          <cell r="S71">
            <v>0</v>
          </cell>
          <cell r="U71" t="str">
            <v>OF</v>
          </cell>
          <cell r="W71">
            <v>36923</v>
          </cell>
          <cell r="X71">
            <v>0</v>
          </cell>
          <cell r="Y71">
            <v>0</v>
          </cell>
          <cell r="Z71">
            <v>1095521.7934447757</v>
          </cell>
          <cell r="AA71">
            <v>1699947.6105177556</v>
          </cell>
          <cell r="AB71">
            <v>1733946.5627281107</v>
          </cell>
          <cell r="AC71">
            <v>1733946.5627281107</v>
          </cell>
          <cell r="AD71">
            <v>1733946.5627281107</v>
          </cell>
          <cell r="AE71">
            <v>1733946.5627281107</v>
          </cell>
          <cell r="AF71">
            <v>1768625.4939826729</v>
          </cell>
          <cell r="AG71">
            <v>1768625.4939826729</v>
          </cell>
          <cell r="AH71">
            <v>1768625.4939826729</v>
          </cell>
          <cell r="AI71">
            <v>1768625.4939826729</v>
          </cell>
          <cell r="AJ71">
            <v>1803998.0038623263</v>
          </cell>
          <cell r="AK71">
            <v>1803998.0038623263</v>
          </cell>
          <cell r="AL71">
            <v>1803998.0038623263</v>
          </cell>
          <cell r="AM71">
            <v>1803998.0038623263</v>
          </cell>
          <cell r="AN71">
            <v>1840077.9639395729</v>
          </cell>
          <cell r="AO71">
            <v>1840077.9639395729</v>
          </cell>
          <cell r="AP71">
            <v>1840077.9639395729</v>
          </cell>
          <cell r="AQ71">
            <v>1840077.9639395729</v>
          </cell>
          <cell r="AR71">
            <v>1876879.5232183645</v>
          </cell>
          <cell r="AS71">
            <v>1876879.5232183645</v>
          </cell>
          <cell r="AT71">
            <v>1876879.5232183645</v>
          </cell>
          <cell r="AU71">
            <v>1876879.5232183645</v>
          </cell>
          <cell r="AV71">
            <v>1914417.1136827318</v>
          </cell>
          <cell r="AW71">
            <v>1914417.1136827318</v>
          </cell>
          <cell r="AX71">
            <v>1914417.1136827318</v>
          </cell>
          <cell r="AY71">
            <v>1914417.1136827318</v>
          </cell>
        </row>
        <row r="72">
          <cell r="N72" t="str">
            <v>Particip 36</v>
          </cell>
          <cell r="O72">
            <v>275</v>
          </cell>
          <cell r="P72">
            <v>4</v>
          </cell>
          <cell r="R72">
            <v>0</v>
          </cell>
          <cell r="S72">
            <v>0</v>
          </cell>
          <cell r="U72" t="str">
            <v>OF</v>
          </cell>
          <cell r="W72">
            <v>36951</v>
          </cell>
          <cell r="X72">
            <v>0</v>
          </cell>
          <cell r="Y72">
            <v>0</v>
          </cell>
          <cell r="Z72">
            <v>566649.2035059185</v>
          </cell>
          <cell r="AA72">
            <v>1699947.6105177556</v>
          </cell>
          <cell r="AB72">
            <v>1733946.5627281107</v>
          </cell>
          <cell r="AC72">
            <v>1733946.5627281107</v>
          </cell>
          <cell r="AD72">
            <v>1733946.5627281107</v>
          </cell>
          <cell r="AE72">
            <v>1733946.5627281107</v>
          </cell>
          <cell r="AF72">
            <v>1768625.4939826729</v>
          </cell>
          <cell r="AG72">
            <v>1768625.4939826729</v>
          </cell>
          <cell r="AH72">
            <v>1768625.4939826729</v>
          </cell>
          <cell r="AI72">
            <v>1768625.4939826729</v>
          </cell>
          <cell r="AJ72">
            <v>1803998.0038623263</v>
          </cell>
          <cell r="AK72">
            <v>1803998.0038623263</v>
          </cell>
          <cell r="AL72">
            <v>1803998.0038623263</v>
          </cell>
          <cell r="AM72">
            <v>1803998.0038623263</v>
          </cell>
          <cell r="AN72">
            <v>1840077.9639395729</v>
          </cell>
          <cell r="AO72">
            <v>1840077.9639395729</v>
          </cell>
          <cell r="AP72">
            <v>1840077.9639395729</v>
          </cell>
          <cell r="AQ72">
            <v>1840077.9639395729</v>
          </cell>
          <cell r="AR72">
            <v>1876879.5232183645</v>
          </cell>
          <cell r="AS72">
            <v>1876879.5232183645</v>
          </cell>
          <cell r="AT72">
            <v>1876879.5232183645</v>
          </cell>
          <cell r="AU72">
            <v>1876879.5232183645</v>
          </cell>
          <cell r="AV72">
            <v>1914417.1136827318</v>
          </cell>
          <cell r="AW72">
            <v>1914417.1136827318</v>
          </cell>
          <cell r="AX72">
            <v>1914417.1136827318</v>
          </cell>
          <cell r="AY72">
            <v>1914417.1136827318</v>
          </cell>
        </row>
        <row r="73">
          <cell r="N73" t="str">
            <v>Particip 37</v>
          </cell>
          <cell r="O73">
            <v>275</v>
          </cell>
          <cell r="P73">
            <v>4.0999999999999996</v>
          </cell>
          <cell r="R73">
            <v>0</v>
          </cell>
          <cell r="S73">
            <v>0</v>
          </cell>
          <cell r="U73" t="str">
            <v>OF</v>
          </cell>
          <cell r="W73">
            <v>36982</v>
          </cell>
          <cell r="X73">
            <v>0</v>
          </cell>
          <cell r="Y73">
            <v>0</v>
          </cell>
          <cell r="Z73">
            <v>0</v>
          </cell>
          <cell r="AA73">
            <v>1699947.6105177554</v>
          </cell>
          <cell r="AB73">
            <v>1733946.5627281107</v>
          </cell>
          <cell r="AC73">
            <v>1733946.5627281107</v>
          </cell>
          <cell r="AD73">
            <v>1733946.5627281107</v>
          </cell>
          <cell r="AE73">
            <v>1733946.5627281107</v>
          </cell>
          <cell r="AF73">
            <v>1768625.4939826729</v>
          </cell>
          <cell r="AG73">
            <v>1768625.4939826729</v>
          </cell>
          <cell r="AH73">
            <v>1768625.4939826729</v>
          </cell>
          <cell r="AI73">
            <v>1768625.4939826729</v>
          </cell>
          <cell r="AJ73">
            <v>1803998.0038623263</v>
          </cell>
          <cell r="AK73">
            <v>1803998.0038623263</v>
          </cell>
          <cell r="AL73">
            <v>1803998.0038623263</v>
          </cell>
          <cell r="AM73">
            <v>1803998.0038623263</v>
          </cell>
          <cell r="AN73">
            <v>1840077.9639395729</v>
          </cell>
          <cell r="AO73">
            <v>1840077.9639395729</v>
          </cell>
          <cell r="AP73">
            <v>1840077.9639395729</v>
          </cell>
          <cell r="AQ73">
            <v>1840077.9639395729</v>
          </cell>
          <cell r="AR73">
            <v>1876879.5232183645</v>
          </cell>
          <cell r="AS73">
            <v>1876879.5232183645</v>
          </cell>
          <cell r="AT73">
            <v>1876879.5232183645</v>
          </cell>
          <cell r="AU73">
            <v>1876879.5232183645</v>
          </cell>
          <cell r="AV73">
            <v>1914417.1136827318</v>
          </cell>
          <cell r="AW73">
            <v>1914417.1136827318</v>
          </cell>
          <cell r="AX73">
            <v>1914417.1136827318</v>
          </cell>
          <cell r="AY73">
            <v>1914417.1136827318</v>
          </cell>
        </row>
        <row r="74">
          <cell r="N74" t="str">
            <v>Particip 38</v>
          </cell>
          <cell r="O74">
            <v>275</v>
          </cell>
          <cell r="P74">
            <v>4.0999999999999996</v>
          </cell>
          <cell r="R74">
            <v>0</v>
          </cell>
          <cell r="S74">
            <v>0</v>
          </cell>
          <cell r="U74" t="str">
            <v>OF</v>
          </cell>
          <cell r="W74">
            <v>37012</v>
          </cell>
          <cell r="X74">
            <v>0</v>
          </cell>
          <cell r="Y74">
            <v>0</v>
          </cell>
          <cell r="Z74">
            <v>0</v>
          </cell>
          <cell r="AA74">
            <v>1133298.407011837</v>
          </cell>
          <cell r="AB74">
            <v>1733946.5627281107</v>
          </cell>
          <cell r="AC74">
            <v>1733946.5627281107</v>
          </cell>
          <cell r="AD74">
            <v>1733946.5627281107</v>
          </cell>
          <cell r="AE74">
            <v>1733946.5627281107</v>
          </cell>
          <cell r="AF74">
            <v>1768625.4939826729</v>
          </cell>
          <cell r="AG74">
            <v>1768625.4939826729</v>
          </cell>
          <cell r="AH74">
            <v>1768625.4939826729</v>
          </cell>
          <cell r="AI74">
            <v>1768625.4939826729</v>
          </cell>
          <cell r="AJ74">
            <v>1803998.0038623263</v>
          </cell>
          <cell r="AK74">
            <v>1803998.0038623263</v>
          </cell>
          <cell r="AL74">
            <v>1803998.0038623263</v>
          </cell>
          <cell r="AM74">
            <v>1803998.0038623263</v>
          </cell>
          <cell r="AN74">
            <v>1840077.9639395729</v>
          </cell>
          <cell r="AO74">
            <v>1840077.9639395729</v>
          </cell>
          <cell r="AP74">
            <v>1840077.9639395729</v>
          </cell>
          <cell r="AQ74">
            <v>1840077.9639395729</v>
          </cell>
          <cell r="AR74">
            <v>1876879.5232183645</v>
          </cell>
          <cell r="AS74">
            <v>1876879.5232183645</v>
          </cell>
          <cell r="AT74">
            <v>1876879.5232183645</v>
          </cell>
          <cell r="AU74">
            <v>1876879.5232183645</v>
          </cell>
          <cell r="AV74">
            <v>1914417.1136827318</v>
          </cell>
          <cell r="AW74">
            <v>1914417.1136827318</v>
          </cell>
          <cell r="AX74">
            <v>1914417.1136827318</v>
          </cell>
          <cell r="AY74">
            <v>1914417.1136827318</v>
          </cell>
        </row>
        <row r="75">
          <cell r="N75" t="str">
            <v>TOTAL OFICINAS</v>
          </cell>
          <cell r="O75">
            <v>11886.363636363636</v>
          </cell>
          <cell r="P75" t="str">
            <v>,,,,,,,</v>
          </cell>
          <cell r="Q75" t="str">
            <v>,,,,,,,,,</v>
          </cell>
          <cell r="R75">
            <v>13326402.893471144</v>
          </cell>
          <cell r="S75">
            <v>1728.4908931297939</v>
          </cell>
          <cell r="T75" t="str">
            <v>,,,,,</v>
          </cell>
          <cell r="U75" t="str">
            <v>,,,,,,</v>
          </cell>
          <cell r="V75" t="str">
            <v>,,,,,,,,</v>
          </cell>
          <cell r="W75" t="str">
            <v>,,,,,,,</v>
          </cell>
          <cell r="X75">
            <v>39040463.444802895</v>
          </cell>
          <cell r="Y75">
            <v>42989058.560603574</v>
          </cell>
          <cell r="Z75">
            <v>50888270.951054193</v>
          </cell>
          <cell r="AA75">
            <v>56267971.314664014</v>
          </cell>
          <cell r="AB75">
            <v>62527163.928680301</v>
          </cell>
          <cell r="AC75">
            <v>62673296.618363403</v>
          </cell>
          <cell r="AD75">
            <v>63482506.387483656</v>
          </cell>
          <cell r="AE75">
            <v>63482506.387483656</v>
          </cell>
          <cell r="AF75">
            <v>62505021.446874909</v>
          </cell>
          <cell r="AG75">
            <v>61019312.310770124</v>
          </cell>
          <cell r="AH75">
            <v>62505021.446874909</v>
          </cell>
          <cell r="AI75">
            <v>41428586.563299581</v>
          </cell>
          <cell r="AJ75">
            <v>66047199.645538092</v>
          </cell>
          <cell r="AK75">
            <v>66047199.645538092</v>
          </cell>
          <cell r="AL75">
            <v>66047199.645538092</v>
          </cell>
          <cell r="AM75">
            <v>66047199.645538092</v>
          </cell>
          <cell r="AN75">
            <v>67368143.638448775</v>
          </cell>
          <cell r="AO75">
            <v>66509403.757780209</v>
          </cell>
          <cell r="AP75">
            <v>67368143.638448775</v>
          </cell>
          <cell r="AQ75">
            <v>67368143.638448775</v>
          </cell>
          <cell r="AR75">
            <v>66330828.799595207</v>
          </cell>
          <cell r="AS75">
            <v>64754182.378687724</v>
          </cell>
          <cell r="AT75">
            <v>66330828.799595207</v>
          </cell>
          <cell r="AU75">
            <v>43964347.489666</v>
          </cell>
          <cell r="AV75">
            <v>70089816.641442165</v>
          </cell>
          <cell r="AW75">
            <v>70089816.641442165</v>
          </cell>
          <cell r="AX75">
            <v>70089816.641442165</v>
          </cell>
          <cell r="AY75">
            <v>70089816.641442165</v>
          </cell>
        </row>
        <row r="76">
          <cell r="V76">
            <v>0</v>
          </cell>
          <cell r="W76">
            <v>36706</v>
          </cell>
          <cell r="X76">
            <v>36798</v>
          </cell>
          <cell r="Y76">
            <v>36890</v>
          </cell>
          <cell r="Z76">
            <v>36980</v>
          </cell>
          <cell r="AA76">
            <v>37071</v>
          </cell>
          <cell r="AB76">
            <v>37163</v>
          </cell>
          <cell r="AC76">
            <v>37255</v>
          </cell>
          <cell r="AD76">
            <v>37345</v>
          </cell>
          <cell r="AE76">
            <v>37436</v>
          </cell>
          <cell r="AF76">
            <v>37528</v>
          </cell>
          <cell r="AG76">
            <v>37620</v>
          </cell>
          <cell r="AH76">
            <v>37710</v>
          </cell>
          <cell r="AI76">
            <v>37801</v>
          </cell>
          <cell r="AJ76">
            <v>37893</v>
          </cell>
          <cell r="AK76">
            <v>37985</v>
          </cell>
          <cell r="AL76">
            <v>38076</v>
          </cell>
          <cell r="AM76">
            <v>38167</v>
          </cell>
          <cell r="AN76">
            <v>38259</v>
          </cell>
          <cell r="AO76">
            <v>38351</v>
          </cell>
          <cell r="AP76">
            <v>38441</v>
          </cell>
          <cell r="AQ76">
            <v>38532</v>
          </cell>
          <cell r="AR76">
            <v>38624</v>
          </cell>
          <cell r="AS76">
            <v>38716</v>
          </cell>
          <cell r="AT76">
            <v>38806</v>
          </cell>
          <cell r="AU76">
            <v>38897</v>
          </cell>
          <cell r="AV76">
            <v>38989</v>
          </cell>
          <cell r="AW76">
            <v>39081</v>
          </cell>
          <cell r="AX76">
            <v>39171</v>
          </cell>
          <cell r="AY76">
            <v>39262</v>
          </cell>
        </row>
        <row r="77">
          <cell r="O77">
            <v>173802549.00736827</v>
          </cell>
        </row>
        <row r="78">
          <cell r="Q78" t="str">
            <v>Rotación sobre Contratos Vencidos</v>
          </cell>
          <cell r="X78">
            <v>1</v>
          </cell>
          <cell r="Y78">
            <v>1</v>
          </cell>
          <cell r="Z78">
            <v>1</v>
          </cell>
          <cell r="AA78">
            <v>1</v>
          </cell>
          <cell r="AB78">
            <v>1</v>
          </cell>
          <cell r="AC78">
            <v>0.5</v>
          </cell>
          <cell r="AD78">
            <v>0.5</v>
          </cell>
          <cell r="AE78">
            <v>0.5</v>
          </cell>
          <cell r="AF78">
            <v>0.5</v>
          </cell>
          <cell r="AG78">
            <v>0.5</v>
          </cell>
          <cell r="AH78">
            <v>0.5</v>
          </cell>
          <cell r="AI78">
            <v>0.5</v>
          </cell>
          <cell r="AJ78">
            <v>0.25</v>
          </cell>
          <cell r="AK78">
            <v>0.5</v>
          </cell>
          <cell r="AL78">
            <v>0.5</v>
          </cell>
          <cell r="AM78">
            <v>0.5</v>
          </cell>
          <cell r="AN78">
            <v>0.5</v>
          </cell>
          <cell r="AO78">
            <v>0.5</v>
          </cell>
          <cell r="AP78">
            <v>0.5</v>
          </cell>
          <cell r="AQ78">
            <v>0.5</v>
          </cell>
          <cell r="AR78">
            <v>0.5</v>
          </cell>
          <cell r="AS78">
            <v>0.5</v>
          </cell>
          <cell r="AT78">
            <v>0.5</v>
          </cell>
          <cell r="AU78">
            <v>0.5</v>
          </cell>
          <cell r="AV78">
            <v>0.5</v>
          </cell>
          <cell r="AW78">
            <v>0.5</v>
          </cell>
          <cell r="AX78">
            <v>0.5</v>
          </cell>
          <cell r="AY78">
            <v>0.5</v>
          </cell>
        </row>
        <row r="79">
          <cell r="Q79" t="str">
            <v>Tiempo para Reocupar (Trimestres)</v>
          </cell>
          <cell r="X79">
            <v>1</v>
          </cell>
          <cell r="Y79">
            <v>1</v>
          </cell>
          <cell r="Z79">
            <v>1</v>
          </cell>
          <cell r="AA79">
            <v>1</v>
          </cell>
          <cell r="AB79">
            <v>1</v>
          </cell>
          <cell r="AC79">
            <v>1</v>
          </cell>
          <cell r="AD79">
            <v>1</v>
          </cell>
          <cell r="AE79">
            <v>1</v>
          </cell>
          <cell r="AF79">
            <v>1</v>
          </cell>
          <cell r="AG79">
            <v>1</v>
          </cell>
          <cell r="AH79">
            <v>1</v>
          </cell>
          <cell r="AI79">
            <v>1</v>
          </cell>
          <cell r="AJ79">
            <v>1</v>
          </cell>
          <cell r="AK79">
            <v>1</v>
          </cell>
          <cell r="AL79">
            <v>1</v>
          </cell>
          <cell r="AM79">
            <v>1</v>
          </cell>
          <cell r="AN79">
            <v>1</v>
          </cell>
          <cell r="AO79">
            <v>1</v>
          </cell>
          <cell r="AP79">
            <v>1</v>
          </cell>
          <cell r="AQ79">
            <v>1</v>
          </cell>
          <cell r="AR79">
            <v>1</v>
          </cell>
          <cell r="AS79">
            <v>1</v>
          </cell>
          <cell r="AT79">
            <v>1</v>
          </cell>
          <cell r="AU79">
            <v>1</v>
          </cell>
          <cell r="AV79">
            <v>1</v>
          </cell>
          <cell r="AW79">
            <v>1</v>
          </cell>
          <cell r="AX79">
            <v>1</v>
          </cell>
          <cell r="AY79">
            <v>1</v>
          </cell>
        </row>
        <row r="80">
          <cell r="Q80" t="str">
            <v>Duración Media Contratos (Trimestres)</v>
          </cell>
          <cell r="V80">
            <v>12.166666666666666</v>
          </cell>
          <cell r="W80">
            <v>8</v>
          </cell>
          <cell r="X80">
            <v>8</v>
          </cell>
          <cell r="Y80">
            <v>8</v>
          </cell>
          <cell r="Z80">
            <v>8</v>
          </cell>
          <cell r="AA80">
            <v>8</v>
          </cell>
          <cell r="AB80">
            <v>12</v>
          </cell>
          <cell r="AC80">
            <v>12</v>
          </cell>
          <cell r="AD80">
            <v>12</v>
          </cell>
          <cell r="AE80">
            <v>12</v>
          </cell>
          <cell r="AF80">
            <v>12</v>
          </cell>
          <cell r="AG80">
            <v>12</v>
          </cell>
          <cell r="AH80">
            <v>12</v>
          </cell>
          <cell r="AI80">
            <v>12</v>
          </cell>
          <cell r="AJ80">
            <v>12</v>
          </cell>
          <cell r="AK80">
            <v>12</v>
          </cell>
          <cell r="AL80">
            <v>12</v>
          </cell>
          <cell r="AM80">
            <v>12</v>
          </cell>
          <cell r="AN80">
            <v>12</v>
          </cell>
          <cell r="AO80">
            <v>12</v>
          </cell>
          <cell r="AP80">
            <v>12</v>
          </cell>
          <cell r="AQ80">
            <v>12</v>
          </cell>
          <cell r="AR80">
            <v>12</v>
          </cell>
          <cell r="AS80">
            <v>12</v>
          </cell>
          <cell r="AT80">
            <v>12</v>
          </cell>
          <cell r="AU80">
            <v>12</v>
          </cell>
          <cell r="AV80">
            <v>12</v>
          </cell>
          <cell r="AW80">
            <v>12</v>
          </cell>
          <cell r="AX80">
            <v>12</v>
          </cell>
          <cell r="AY80">
            <v>12</v>
          </cell>
        </row>
        <row r="82">
          <cell r="Q82" t="str">
            <v>Ocupación efectiva del inmueble</v>
          </cell>
          <cell r="X82">
            <v>0.64862970044614399</v>
          </cell>
          <cell r="Y82">
            <v>0.7180369662205226</v>
          </cell>
          <cell r="Z82">
            <v>0.83333333333333337</v>
          </cell>
          <cell r="AA82">
            <v>0.90274059910771209</v>
          </cell>
          <cell r="AB82">
            <v>0.97450605481198205</v>
          </cell>
          <cell r="AC82">
            <v>0.98725302740599108</v>
          </cell>
          <cell r="AD82">
            <v>1</v>
          </cell>
          <cell r="AE82">
            <v>1</v>
          </cell>
          <cell r="AF82">
            <v>0.96529636711281075</v>
          </cell>
          <cell r="AG82">
            <v>0.94235181644359467</v>
          </cell>
          <cell r="AH82">
            <v>0.96529636711281075</v>
          </cell>
          <cell r="AI82">
            <v>0.63980242192479297</v>
          </cell>
          <cell r="AJ82">
            <v>1</v>
          </cell>
          <cell r="AK82">
            <v>1</v>
          </cell>
          <cell r="AL82">
            <v>1</v>
          </cell>
          <cell r="AM82">
            <v>1</v>
          </cell>
          <cell r="AN82">
            <v>1</v>
          </cell>
          <cell r="AO82">
            <v>0.98725302740599108</v>
          </cell>
          <cell r="AP82">
            <v>1</v>
          </cell>
          <cell r="AQ82">
            <v>1</v>
          </cell>
          <cell r="AR82">
            <v>0.96529636711281075</v>
          </cell>
          <cell r="AS82">
            <v>0.94235181644359467</v>
          </cell>
          <cell r="AT82">
            <v>0.96529636711281075</v>
          </cell>
          <cell r="AU82">
            <v>0.63980242192479286</v>
          </cell>
          <cell r="AV82">
            <v>1</v>
          </cell>
          <cell r="AW82">
            <v>1</v>
          </cell>
          <cell r="AX82">
            <v>1</v>
          </cell>
          <cell r="AY82">
            <v>1</v>
          </cell>
        </row>
        <row r="83">
          <cell r="Q83" t="str">
            <v>Contratos con Vencimiento en el período</v>
          </cell>
          <cell r="X83">
            <v>825</v>
          </cell>
          <cell r="Y83">
            <v>1370.454545454546</v>
          </cell>
          <cell r="Z83">
            <v>825</v>
          </cell>
          <cell r="AA83">
            <v>853.03030303030209</v>
          </cell>
          <cell r="AB83">
            <v>0</v>
          </cell>
          <cell r="AC83">
            <v>303.03030303030391</v>
          </cell>
          <cell r="AD83">
            <v>0</v>
          </cell>
          <cell r="AE83">
            <v>0</v>
          </cell>
          <cell r="AF83">
            <v>0</v>
          </cell>
          <cell r="AG83">
            <v>0</v>
          </cell>
          <cell r="AH83">
            <v>0</v>
          </cell>
          <cell r="AI83">
            <v>7709.8484848484841</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row>
        <row r="84">
          <cell r="Q84" t="str">
            <v>Porcentaje respecto a total</v>
          </cell>
          <cell r="X84">
            <v>6.9407265774378585E-2</v>
          </cell>
          <cell r="Y84">
            <v>0.11529636711281076</v>
          </cell>
          <cell r="Z84">
            <v>6.9407265774378585E-2</v>
          </cell>
          <cell r="AA84">
            <v>7.1765455704270162E-2</v>
          </cell>
          <cell r="AB84">
            <v>0</v>
          </cell>
          <cell r="AC84">
            <v>2.5493945188017921E-2</v>
          </cell>
          <cell r="AD84">
            <v>0</v>
          </cell>
          <cell r="AE84">
            <v>0</v>
          </cell>
          <cell r="AF84">
            <v>0</v>
          </cell>
          <cell r="AG84">
            <v>0</v>
          </cell>
          <cell r="AH84">
            <v>0</v>
          </cell>
          <cell r="AI84">
            <v>0.64862970044614399</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row>
        <row r="85">
          <cell r="Q85" t="str">
            <v>Vencimiento Nuevos Contratos</v>
          </cell>
          <cell r="X85">
            <v>0</v>
          </cell>
          <cell r="Y85">
            <v>0</v>
          </cell>
          <cell r="Z85">
            <v>0</v>
          </cell>
          <cell r="AA85">
            <v>0</v>
          </cell>
          <cell r="AB85">
            <v>0</v>
          </cell>
          <cell r="AC85">
            <v>0</v>
          </cell>
          <cell r="AD85">
            <v>0</v>
          </cell>
          <cell r="AE85">
            <v>0</v>
          </cell>
          <cell r="AF85">
            <v>825</v>
          </cell>
          <cell r="AG85">
            <v>1370.454545454546</v>
          </cell>
          <cell r="AH85">
            <v>825</v>
          </cell>
          <cell r="AI85">
            <v>853.03030303030209</v>
          </cell>
          <cell r="AJ85">
            <v>0</v>
          </cell>
          <cell r="AK85">
            <v>0</v>
          </cell>
          <cell r="AL85">
            <v>0</v>
          </cell>
          <cell r="AM85">
            <v>0</v>
          </cell>
          <cell r="AN85">
            <v>0</v>
          </cell>
          <cell r="AO85">
            <v>303.03030303030391</v>
          </cell>
          <cell r="AP85">
            <v>0</v>
          </cell>
          <cell r="AQ85">
            <v>0</v>
          </cell>
          <cell r="AR85">
            <v>825</v>
          </cell>
          <cell r="AS85">
            <v>1370.454545454546</v>
          </cell>
          <cell r="AT85">
            <v>825</v>
          </cell>
          <cell r="AU85">
            <v>8562.878787878788</v>
          </cell>
          <cell r="AV85">
            <v>0</v>
          </cell>
          <cell r="AW85">
            <v>0</v>
          </cell>
          <cell r="AX85">
            <v>0</v>
          </cell>
          <cell r="AY85">
            <v>0</v>
          </cell>
        </row>
        <row r="86">
          <cell r="Q86" t="str">
            <v>Porcentaje respecto a total</v>
          </cell>
          <cell r="X86">
            <v>0</v>
          </cell>
          <cell r="Y86">
            <v>0</v>
          </cell>
          <cell r="Z86">
            <v>0</v>
          </cell>
          <cell r="AA86">
            <v>0</v>
          </cell>
          <cell r="AB86">
            <v>0</v>
          </cell>
          <cell r="AC86">
            <v>0</v>
          </cell>
          <cell r="AD86">
            <v>0</v>
          </cell>
          <cell r="AE86">
            <v>0</v>
          </cell>
          <cell r="AF86">
            <v>6.9407265774378585E-2</v>
          </cell>
          <cell r="AG86">
            <v>0.11529636711281076</v>
          </cell>
          <cell r="AH86">
            <v>6.9407265774378585E-2</v>
          </cell>
          <cell r="AI86">
            <v>7.1765455704270162E-2</v>
          </cell>
          <cell r="AJ86">
            <v>0</v>
          </cell>
          <cell r="AK86">
            <v>0</v>
          </cell>
          <cell r="AL86">
            <v>0</v>
          </cell>
          <cell r="AM86">
            <v>0</v>
          </cell>
          <cell r="AN86">
            <v>0</v>
          </cell>
          <cell r="AO86">
            <v>2.5493945188017921E-2</v>
          </cell>
          <cell r="AP86">
            <v>0</v>
          </cell>
          <cell r="AQ86">
            <v>0</v>
          </cell>
          <cell r="AR86">
            <v>6.9407265774378585E-2</v>
          </cell>
          <cell r="AS86">
            <v>0.11529636711281076</v>
          </cell>
          <cell r="AT86">
            <v>6.9407265774378585E-2</v>
          </cell>
          <cell r="AU86">
            <v>0.72039515615041427</v>
          </cell>
          <cell r="AV86">
            <v>0</v>
          </cell>
          <cell r="AW86">
            <v>0</v>
          </cell>
          <cell r="AX86">
            <v>0</v>
          </cell>
          <cell r="AY86">
            <v>0</v>
          </cell>
        </row>
        <row r="87">
          <cell r="Q87" t="str">
            <v>Total Vencimiento Contratos</v>
          </cell>
          <cell r="X87">
            <v>825</v>
          </cell>
          <cell r="Y87">
            <v>1370.454545454546</v>
          </cell>
          <cell r="Z87">
            <v>825</v>
          </cell>
          <cell r="AA87">
            <v>853.03030303030209</v>
          </cell>
          <cell r="AB87">
            <v>0</v>
          </cell>
          <cell r="AC87">
            <v>303.03030303030391</v>
          </cell>
          <cell r="AD87">
            <v>0</v>
          </cell>
          <cell r="AE87">
            <v>0</v>
          </cell>
          <cell r="AF87">
            <v>825</v>
          </cell>
          <cell r="AG87">
            <v>1370.454545454546</v>
          </cell>
          <cell r="AH87">
            <v>825</v>
          </cell>
          <cell r="AI87">
            <v>8562.8787878787862</v>
          </cell>
          <cell r="AJ87">
            <v>0</v>
          </cell>
          <cell r="AK87">
            <v>0</v>
          </cell>
          <cell r="AL87">
            <v>0</v>
          </cell>
          <cell r="AM87">
            <v>0</v>
          </cell>
          <cell r="AN87">
            <v>0</v>
          </cell>
          <cell r="AO87">
            <v>303.03030303030391</v>
          </cell>
          <cell r="AP87">
            <v>0</v>
          </cell>
          <cell r="AQ87">
            <v>0</v>
          </cell>
          <cell r="AR87">
            <v>825</v>
          </cell>
          <cell r="AS87">
            <v>1370.454545454546</v>
          </cell>
          <cell r="AT87">
            <v>825</v>
          </cell>
          <cell r="AU87">
            <v>8562.878787878788</v>
          </cell>
          <cell r="AV87">
            <v>0</v>
          </cell>
          <cell r="AW87">
            <v>0</v>
          </cell>
          <cell r="AX87">
            <v>0</v>
          </cell>
          <cell r="AY87">
            <v>0</v>
          </cell>
        </row>
        <row r="88">
          <cell r="Q88" t="str">
            <v>Total Rotación Sobre Vencimientos</v>
          </cell>
          <cell r="X88">
            <v>825</v>
          </cell>
          <cell r="Y88">
            <v>1370.454545454546</v>
          </cell>
          <cell r="Z88">
            <v>825</v>
          </cell>
          <cell r="AA88">
            <v>853.03030303030209</v>
          </cell>
          <cell r="AB88">
            <v>0</v>
          </cell>
          <cell r="AC88">
            <v>151.51515151515196</v>
          </cell>
          <cell r="AD88">
            <v>0</v>
          </cell>
          <cell r="AE88">
            <v>0</v>
          </cell>
          <cell r="AF88">
            <v>412.5</v>
          </cell>
          <cell r="AG88">
            <v>685.22727272727298</v>
          </cell>
          <cell r="AH88">
            <v>412.5</v>
          </cell>
          <cell r="AI88">
            <v>4281.4393939393931</v>
          </cell>
          <cell r="AJ88">
            <v>0</v>
          </cell>
          <cell r="AK88">
            <v>0</v>
          </cell>
          <cell r="AL88">
            <v>0</v>
          </cell>
          <cell r="AM88">
            <v>0</v>
          </cell>
          <cell r="AN88">
            <v>0</v>
          </cell>
          <cell r="AO88">
            <v>151.51515151515196</v>
          </cell>
          <cell r="AP88">
            <v>0</v>
          </cell>
          <cell r="AQ88">
            <v>0</v>
          </cell>
          <cell r="AR88">
            <v>412.5</v>
          </cell>
          <cell r="AS88">
            <v>685.22727272727298</v>
          </cell>
          <cell r="AT88">
            <v>412.5</v>
          </cell>
          <cell r="AU88">
            <v>4281.439393939394</v>
          </cell>
          <cell r="AV88">
            <v>0</v>
          </cell>
          <cell r="AW88">
            <v>0</v>
          </cell>
          <cell r="AX88">
            <v>0</v>
          </cell>
          <cell r="AY88">
            <v>0</v>
          </cell>
        </row>
        <row r="89">
          <cell r="Q89" t="str">
            <v>Total M2 sin Ocupar</v>
          </cell>
          <cell r="X89">
            <v>3351.5151515151515</v>
          </cell>
          <cell r="Y89">
            <v>1981.060606060606</v>
          </cell>
          <cell r="Z89">
            <v>1156.060606060606</v>
          </cell>
          <cell r="AA89">
            <v>303.030303030303</v>
          </cell>
          <cell r="AB89">
            <v>303.030303030303</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row>
        <row r="90">
          <cell r="Q90" t="str">
            <v>M2 desocupado por Período</v>
          </cell>
          <cell r="X90">
            <v>4176.515151515152</v>
          </cell>
          <cell r="Y90">
            <v>3351.515151515152</v>
          </cell>
          <cell r="Z90">
            <v>1981.060606060606</v>
          </cell>
          <cell r="AA90">
            <v>1156.0606060606051</v>
          </cell>
          <cell r="AB90">
            <v>303.030303030303</v>
          </cell>
          <cell r="AC90">
            <v>151.51515151515196</v>
          </cell>
          <cell r="AD90">
            <v>0</v>
          </cell>
          <cell r="AE90">
            <v>0</v>
          </cell>
          <cell r="AF90">
            <v>412.5</v>
          </cell>
          <cell r="AG90">
            <v>685.22727272727298</v>
          </cell>
          <cell r="AH90">
            <v>412.5</v>
          </cell>
          <cell r="AI90">
            <v>4281.4393939393931</v>
          </cell>
          <cell r="AJ90">
            <v>0</v>
          </cell>
          <cell r="AK90">
            <v>0</v>
          </cell>
          <cell r="AL90">
            <v>0</v>
          </cell>
          <cell r="AM90">
            <v>0</v>
          </cell>
          <cell r="AN90">
            <v>0</v>
          </cell>
          <cell r="AO90">
            <v>151.51515151515196</v>
          </cell>
          <cell r="AP90">
            <v>0</v>
          </cell>
          <cell r="AQ90">
            <v>0</v>
          </cell>
          <cell r="AR90">
            <v>412.5</v>
          </cell>
          <cell r="AS90">
            <v>685.22727272727298</v>
          </cell>
          <cell r="AT90">
            <v>412.5</v>
          </cell>
          <cell r="AU90">
            <v>4281.439393939394</v>
          </cell>
          <cell r="AV90">
            <v>0</v>
          </cell>
          <cell r="AW90">
            <v>0</v>
          </cell>
          <cell r="AX90">
            <v>0</v>
          </cell>
          <cell r="AY90">
            <v>0</v>
          </cell>
        </row>
        <row r="91">
          <cell r="Q91" t="str">
            <v>Total m2 Renovados por Período</v>
          </cell>
          <cell r="X91">
            <v>825</v>
          </cell>
          <cell r="Y91">
            <v>1370.454545454546</v>
          </cell>
          <cell r="Z91">
            <v>825</v>
          </cell>
          <cell r="AA91">
            <v>853.03030303030209</v>
          </cell>
          <cell r="AB91">
            <v>0</v>
          </cell>
          <cell r="AC91">
            <v>151.51515151515196</v>
          </cell>
          <cell r="AD91">
            <v>0</v>
          </cell>
          <cell r="AE91">
            <v>0</v>
          </cell>
          <cell r="AF91">
            <v>412.5</v>
          </cell>
          <cell r="AG91">
            <v>685.22727272727298</v>
          </cell>
          <cell r="AH91">
            <v>412.5</v>
          </cell>
          <cell r="AI91">
            <v>4281.4393939393931</v>
          </cell>
          <cell r="AJ91">
            <v>0</v>
          </cell>
          <cell r="AK91">
            <v>0</v>
          </cell>
          <cell r="AL91">
            <v>0</v>
          </cell>
          <cell r="AM91">
            <v>0</v>
          </cell>
          <cell r="AN91">
            <v>0</v>
          </cell>
          <cell r="AO91">
            <v>151.51515151515196</v>
          </cell>
          <cell r="AP91">
            <v>0</v>
          </cell>
          <cell r="AQ91">
            <v>0</v>
          </cell>
          <cell r="AR91">
            <v>412.5</v>
          </cell>
          <cell r="AS91">
            <v>685.22727272727298</v>
          </cell>
          <cell r="AT91">
            <v>412.5</v>
          </cell>
          <cell r="AU91">
            <v>4281.439393939394</v>
          </cell>
          <cell r="AV91">
            <v>0</v>
          </cell>
          <cell r="AW91">
            <v>0</v>
          </cell>
          <cell r="AX91">
            <v>0</v>
          </cell>
          <cell r="AY91">
            <v>0</v>
          </cell>
        </row>
        <row r="92">
          <cell r="Q92" t="str">
            <v>Rotación anual media</v>
          </cell>
          <cell r="V92">
            <v>0.22969134116361647</v>
          </cell>
          <cell r="X92">
            <v>0.58234544295729762</v>
          </cell>
          <cell r="Y92">
            <v>0.58234544295729762</v>
          </cell>
          <cell r="Z92">
            <v>0.58234544295729762</v>
          </cell>
          <cell r="AA92">
            <v>0.58234544295729762</v>
          </cell>
          <cell r="AB92">
            <v>3.8240917782026804E-2</v>
          </cell>
          <cell r="AC92">
            <v>3.8240917782026804E-2</v>
          </cell>
          <cell r="AD92">
            <v>3.8240917782026804E-2</v>
          </cell>
          <cell r="AE92">
            <v>3.8240917782026804E-2</v>
          </cell>
          <cell r="AF92">
            <v>0.48725302740599102</v>
          </cell>
          <cell r="AG92">
            <v>0.48725302740599102</v>
          </cell>
          <cell r="AH92">
            <v>0.48725302740599102</v>
          </cell>
          <cell r="AI92">
            <v>0.48725302740599102</v>
          </cell>
          <cell r="AJ92">
            <v>0</v>
          </cell>
          <cell r="AK92">
            <v>0</v>
          </cell>
          <cell r="AL92">
            <v>0</v>
          </cell>
          <cell r="AM92">
            <v>0</v>
          </cell>
          <cell r="AN92">
            <v>1.2746972594008961E-2</v>
          </cell>
          <cell r="AO92">
            <v>1.2746972594008961E-2</v>
          </cell>
          <cell r="AP92">
            <v>1.2746972594008961E-2</v>
          </cell>
          <cell r="AQ92">
            <v>1.2746972594008961E-2</v>
          </cell>
          <cell r="AR92">
            <v>0.48725302740599108</v>
          </cell>
          <cell r="AS92">
            <v>0.48725302740599108</v>
          </cell>
          <cell r="AT92">
            <v>0.48725302740599108</v>
          </cell>
          <cell r="AU92">
            <v>0.48725302740599108</v>
          </cell>
          <cell r="AV92">
            <v>0</v>
          </cell>
          <cell r="AW92">
            <v>0</v>
          </cell>
          <cell r="AX92">
            <v>0</v>
          </cell>
          <cell r="AY92">
            <v>0</v>
          </cell>
        </row>
        <row r="93">
          <cell r="Q93" t="str">
            <v>Rotación por Período</v>
          </cell>
          <cell r="X93">
            <v>6.9407265774378585E-2</v>
          </cell>
          <cell r="Y93">
            <v>0.23059273422562146</v>
          </cell>
          <cell r="Z93">
            <v>0.13881453154875717</v>
          </cell>
          <cell r="AA93">
            <v>0.14353091140854041</v>
          </cell>
          <cell r="AB93">
            <v>0</v>
          </cell>
          <cell r="AC93">
            <v>3.8240917782026804E-2</v>
          </cell>
          <cell r="AD93">
            <v>0</v>
          </cell>
          <cell r="AE93">
            <v>0</v>
          </cell>
          <cell r="AF93">
            <v>3.4703632887189292E-2</v>
          </cell>
          <cell r="AG93">
            <v>5.7648183556405379E-2</v>
          </cell>
          <cell r="AH93">
            <v>3.4703632887189292E-2</v>
          </cell>
          <cell r="AI93">
            <v>0.36019757807520708</v>
          </cell>
          <cell r="AJ93">
            <v>0</v>
          </cell>
          <cell r="AK93">
            <v>0</v>
          </cell>
          <cell r="AL93">
            <v>0</v>
          </cell>
          <cell r="AM93">
            <v>0</v>
          </cell>
          <cell r="AN93">
            <v>0</v>
          </cell>
          <cell r="AO93">
            <v>1.2746972594008961E-2</v>
          </cell>
          <cell r="AP93">
            <v>0</v>
          </cell>
          <cell r="AQ93">
            <v>0</v>
          </cell>
          <cell r="AR93">
            <v>3.4703632887189292E-2</v>
          </cell>
          <cell r="AS93">
            <v>5.7648183556405379E-2</v>
          </cell>
          <cell r="AT93">
            <v>3.4703632887189292E-2</v>
          </cell>
          <cell r="AU93">
            <v>0.36019757807520714</v>
          </cell>
          <cell r="AV93">
            <v>0</v>
          </cell>
          <cell r="AW93">
            <v>0</v>
          </cell>
          <cell r="AX93">
            <v>0</v>
          </cell>
          <cell r="AY93">
            <v>0</v>
          </cell>
        </row>
        <row r="94">
          <cell r="Q94" t="str">
            <v>Renta media m2 Ocupado</v>
          </cell>
          <cell r="X94">
            <v>1687.9044822357548</v>
          </cell>
          <cell r="Y94">
            <v>1678.9619888749844</v>
          </cell>
          <cell r="Z94">
            <v>1712.4924832477127</v>
          </cell>
          <cell r="AA94">
            <v>1747.9460165526802</v>
          </cell>
          <cell r="AB94">
            <v>1799.3428468684979</v>
          </cell>
          <cell r="AC94">
            <v>1780.2614920645512</v>
          </cell>
          <cell r="AD94">
            <v>1780.2614920645512</v>
          </cell>
          <cell r="AE94">
            <v>1780.2614920645512</v>
          </cell>
          <cell r="AF94">
            <v>1815.8667219058441</v>
          </cell>
          <cell r="AG94">
            <v>1815.8667219058439</v>
          </cell>
          <cell r="AH94">
            <v>1815.8667219058441</v>
          </cell>
          <cell r="AI94">
            <v>1815.8667219058439</v>
          </cell>
          <cell r="AJ94">
            <v>1852.1840563439619</v>
          </cell>
          <cell r="AK94">
            <v>1852.1840563439619</v>
          </cell>
          <cell r="AL94">
            <v>1852.1840563439619</v>
          </cell>
          <cell r="AM94">
            <v>1852.1840563439619</v>
          </cell>
          <cell r="AN94">
            <v>1889.227737470839</v>
          </cell>
          <cell r="AO94">
            <v>1889.2277374708387</v>
          </cell>
          <cell r="AP94">
            <v>1889.227737470839</v>
          </cell>
          <cell r="AQ94">
            <v>1889.227737470839</v>
          </cell>
          <cell r="AR94">
            <v>1927.0122922202563</v>
          </cell>
          <cell r="AS94">
            <v>1927.0122922202561</v>
          </cell>
          <cell r="AT94">
            <v>1927.0122922202563</v>
          </cell>
          <cell r="AU94">
            <v>1927.0122922202561</v>
          </cell>
          <cell r="AV94">
            <v>1965.5525380646623</v>
          </cell>
          <cell r="AW94">
            <v>1965.5525380646623</v>
          </cell>
          <cell r="AX94">
            <v>1965.5525380646623</v>
          </cell>
          <cell r="AY94">
            <v>1965.5525380646623</v>
          </cell>
        </row>
        <row r="96">
          <cell r="Q96" t="str">
            <v>Renta Total Activo por Período</v>
          </cell>
          <cell r="X96">
            <v>42511892.016231529</v>
          </cell>
          <cell r="Y96">
            <v>46460487.132032208</v>
          </cell>
          <cell r="Z96">
            <v>55115260.746972613</v>
          </cell>
          <cell r="AA96">
            <v>61521032.539153866</v>
          </cell>
          <cell r="AB96">
            <v>68723663.92868036</v>
          </cell>
          <cell r="AC96">
            <v>69099296.61836347</v>
          </cell>
          <cell r="AD96">
            <v>69908506.387483716</v>
          </cell>
          <cell r="AE96">
            <v>69908506.387483716</v>
          </cell>
          <cell r="AF96">
            <v>69059541.446874976</v>
          </cell>
          <cell r="AG96">
            <v>67573832.310770184</v>
          </cell>
          <cell r="AH96">
            <v>68591361.446874961</v>
          </cell>
          <cell r="AI96">
            <v>45408116.563299581</v>
          </cell>
          <cell r="AJ96">
            <v>72494038.245538086</v>
          </cell>
          <cell r="AK96">
            <v>72732810.045538098</v>
          </cell>
          <cell r="AL96">
            <v>72732810.045538098</v>
          </cell>
          <cell r="AM96">
            <v>72732810.045538098</v>
          </cell>
          <cell r="AN96">
            <v>74187466.24644877</v>
          </cell>
          <cell r="AO96">
            <v>73328726.365780205</v>
          </cell>
          <cell r="AP96">
            <v>74187466.24644877</v>
          </cell>
          <cell r="AQ96">
            <v>74187466.24644877</v>
          </cell>
          <cell r="AR96">
            <v>73286537.859755203</v>
          </cell>
          <cell r="AS96">
            <v>71709891.438847721</v>
          </cell>
          <cell r="AT96">
            <v>72789701.4983152</v>
          </cell>
          <cell r="AU96">
            <v>48187456.561906002</v>
          </cell>
          <cell r="AV96">
            <v>76931253.338470966</v>
          </cell>
          <cell r="AW96">
            <v>77184639.882805362</v>
          </cell>
          <cell r="AX96">
            <v>77184639.882805362</v>
          </cell>
          <cell r="AY96">
            <v>77184639.882805362</v>
          </cell>
        </row>
        <row r="97">
          <cell r="Q97" t="str">
            <v>Renta Mercado Media m2 Ocupado Oficinas</v>
          </cell>
          <cell r="X97">
            <v>1745.3544039848557</v>
          </cell>
          <cell r="Y97">
            <v>1745.3544039848557</v>
          </cell>
          <cell r="Z97">
            <v>1745.3544039848557</v>
          </cell>
          <cell r="AA97">
            <v>1745.3544039848557</v>
          </cell>
          <cell r="AB97">
            <v>1780.2614920645528</v>
          </cell>
          <cell r="AC97">
            <v>1780.2614920645528</v>
          </cell>
          <cell r="AD97">
            <v>1780.2614920645528</v>
          </cell>
          <cell r="AE97">
            <v>1780.2614920645528</v>
          </cell>
          <cell r="AF97">
            <v>1815.8667219058439</v>
          </cell>
          <cell r="AG97">
            <v>1815.8667219058439</v>
          </cell>
          <cell r="AH97">
            <v>1815.8667219058439</v>
          </cell>
          <cell r="AI97">
            <v>1815.8667219058439</v>
          </cell>
          <cell r="AJ97">
            <v>1852.1840563439607</v>
          </cell>
          <cell r="AK97">
            <v>1852.1840563439607</v>
          </cell>
          <cell r="AL97">
            <v>1852.1840563439607</v>
          </cell>
          <cell r="AM97">
            <v>1852.1840563439607</v>
          </cell>
          <cell r="AN97">
            <v>1889.2277374708399</v>
          </cell>
          <cell r="AO97">
            <v>1889.2277374708399</v>
          </cell>
          <cell r="AP97">
            <v>1889.2277374708399</v>
          </cell>
          <cell r="AQ97">
            <v>1889.2277374708399</v>
          </cell>
          <cell r="AR97">
            <v>1927.0122922202568</v>
          </cell>
          <cell r="AS97">
            <v>1927.0122922202568</v>
          </cell>
          <cell r="AT97">
            <v>1927.0122922202568</v>
          </cell>
          <cell r="AU97">
            <v>1927.0122922202568</v>
          </cell>
          <cell r="AV97">
            <v>1965.552538064662</v>
          </cell>
          <cell r="AW97">
            <v>1965.552538064662</v>
          </cell>
          <cell r="AX97">
            <v>1965.552538064662</v>
          </cell>
          <cell r="AY97">
            <v>1965.552538064662</v>
          </cell>
        </row>
        <row r="98">
          <cell r="Q98" t="str">
            <v>Renta media m2 Ocupado Oficinas</v>
          </cell>
          <cell r="X98">
            <v>1687.9044822357548</v>
          </cell>
          <cell r="Y98">
            <v>1678.9619888749844</v>
          </cell>
          <cell r="Z98">
            <v>1712.4924832477127</v>
          </cell>
          <cell r="AA98">
            <v>1747.9460165526802</v>
          </cell>
          <cell r="AB98">
            <v>1799.3428468684979</v>
          </cell>
          <cell r="AC98">
            <v>1780.2614920645512</v>
          </cell>
          <cell r="AD98">
            <v>1780.2614920645512</v>
          </cell>
          <cell r="AE98">
            <v>1780.2614920645512</v>
          </cell>
          <cell r="AF98">
            <v>1815.8667219058441</v>
          </cell>
          <cell r="AG98">
            <v>1815.8667219058439</v>
          </cell>
          <cell r="AH98">
            <v>1815.8667219058441</v>
          </cell>
          <cell r="AI98">
            <v>1815.8667219058439</v>
          </cell>
          <cell r="AJ98">
            <v>1852.1840563439619</v>
          </cell>
          <cell r="AK98">
            <v>1852.1840563439619</v>
          </cell>
          <cell r="AL98">
            <v>1852.1840563439619</v>
          </cell>
          <cell r="AM98">
            <v>1852.1840563439619</v>
          </cell>
          <cell r="AN98">
            <v>1889.227737470839</v>
          </cell>
          <cell r="AO98">
            <v>1889.2277374708387</v>
          </cell>
          <cell r="AP98">
            <v>1889.227737470839</v>
          </cell>
          <cell r="AQ98">
            <v>1889.227737470839</v>
          </cell>
          <cell r="AR98">
            <v>1927.0122922202563</v>
          </cell>
          <cell r="AS98">
            <v>1927.0122922202561</v>
          </cell>
          <cell r="AT98">
            <v>1927.0122922202563</v>
          </cell>
          <cell r="AU98">
            <v>1927.0122922202561</v>
          </cell>
          <cell r="AV98">
            <v>1965.5525380646623</v>
          </cell>
          <cell r="AW98">
            <v>1965.5525380646623</v>
          </cell>
          <cell r="AX98">
            <v>1965.5525380646623</v>
          </cell>
          <cell r="AY98">
            <v>1965.5525380646623</v>
          </cell>
        </row>
        <row r="99">
          <cell r="Q99" t="str">
            <v>Ocupación Total Activo por Período</v>
          </cell>
          <cell r="X99">
            <v>0.6306602209397173</v>
          </cell>
          <cell r="Y99">
            <v>0.69640871822167161</v>
          </cell>
          <cell r="Z99">
            <v>0.80776878769672633</v>
          </cell>
          <cell r="AA99">
            <v>0.88055007904374161</v>
          </cell>
          <cell r="AB99">
            <v>0.95426336562582104</v>
          </cell>
          <cell r="AC99">
            <v>0.96851060863342797</v>
          </cell>
          <cell r="AD99">
            <v>0.98030282620590292</v>
          </cell>
          <cell r="AE99">
            <v>0.98030282620590292</v>
          </cell>
          <cell r="AF99">
            <v>0.94825202654078766</v>
          </cell>
          <cell r="AG99">
            <v>0.92715830450550907</v>
          </cell>
          <cell r="AH99">
            <v>0.94302335569415074</v>
          </cell>
          <cell r="AI99">
            <v>0.61816034071144532</v>
          </cell>
          <cell r="AJ99">
            <v>0.97776769388206641</v>
          </cell>
          <cell r="AK99">
            <v>0.98030282620590292</v>
          </cell>
          <cell r="AL99">
            <v>0.98030282620590292</v>
          </cell>
          <cell r="AM99">
            <v>0.98030282620590292</v>
          </cell>
          <cell r="AN99">
            <v>0.98030282620590314</v>
          </cell>
          <cell r="AO99">
            <v>0.9685106086334283</v>
          </cell>
          <cell r="AP99">
            <v>0.98030282620590314</v>
          </cell>
          <cell r="AQ99">
            <v>0.98030282620590314</v>
          </cell>
          <cell r="AR99">
            <v>0.948252026540788</v>
          </cell>
          <cell r="AS99">
            <v>0.92715830450550929</v>
          </cell>
          <cell r="AT99">
            <v>0.94302335569415086</v>
          </cell>
          <cell r="AU99">
            <v>0.61816034071144521</v>
          </cell>
          <cell r="AV99">
            <v>0.97776769388206619</v>
          </cell>
          <cell r="AW99">
            <v>0.98030282620590314</v>
          </cell>
          <cell r="AX99">
            <v>0.98030282620590314</v>
          </cell>
          <cell r="AY99">
            <v>0.98030282620590314</v>
          </cell>
        </row>
        <row r="100">
          <cell r="Q100" t="str">
            <v>Rotación Total Activo por Período</v>
          </cell>
          <cell r="X100">
            <v>6.3739619521844731E-2</v>
          </cell>
          <cell r="Y100">
            <v>0.2133633366155655</v>
          </cell>
          <cell r="Z100">
            <v>0.14460269103474011</v>
          </cell>
          <cell r="AA100">
            <v>0.14957241130053192</v>
          </cell>
          <cell r="AB100">
            <v>9.6605837979580021E-3</v>
          </cell>
          <cell r="AC100">
            <v>3.4684642252559239E-2</v>
          </cell>
          <cell r="AD100">
            <v>0</v>
          </cell>
          <cell r="AE100">
            <v>0</v>
          </cell>
          <cell r="AF100">
            <v>3.1409871430537806E-2</v>
          </cell>
          <cell r="AG100">
            <v>5.2056430666819607E-2</v>
          </cell>
          <cell r="AH100">
            <v>3.7962359025976875E-2</v>
          </cell>
          <cell r="AI100">
            <v>0.36305983547924359</v>
          </cell>
          <cell r="AJ100">
            <v>3.1760437311333886E-3</v>
          </cell>
          <cell r="AK100">
            <v>0</v>
          </cell>
          <cell r="AL100">
            <v>0</v>
          </cell>
          <cell r="AM100">
            <v>0</v>
          </cell>
          <cell r="AN100">
            <v>0</v>
          </cell>
          <cell r="AO100">
            <v>1.1561547417519783E-2</v>
          </cell>
          <cell r="AP100">
            <v>0</v>
          </cell>
          <cell r="AQ100">
            <v>0</v>
          </cell>
          <cell r="AR100">
            <v>3.140987143053784E-2</v>
          </cell>
          <cell r="AS100">
            <v>5.2056430666819649E-2</v>
          </cell>
          <cell r="AT100">
            <v>3.7962359025976854E-2</v>
          </cell>
          <cell r="AU100">
            <v>0.36305983547924364</v>
          </cell>
          <cell r="AV100">
            <v>3.1760437311333881E-3</v>
          </cell>
          <cell r="AW100">
            <v>0</v>
          </cell>
          <cell r="AX100">
            <v>0</v>
          </cell>
          <cell r="AY100">
            <v>0</v>
          </cell>
        </row>
        <row r="117">
          <cell r="N117" t="str">
            <v>NOMBRE ARRENDADOR</v>
          </cell>
          <cell r="O117" t="str">
            <v>Num. Ud./ Sup. M2</v>
          </cell>
          <cell r="P117" t="str">
            <v>PISO</v>
          </cell>
          <cell r="Q117" t="str">
            <v>Tipo Contrato</v>
          </cell>
          <cell r="R117" t="str">
            <v>RENTA /MES</v>
          </cell>
          <cell r="S117" t="str">
            <v>RENTA /Ud.</v>
          </cell>
          <cell r="T117" t="str">
            <v>Revi sión</v>
          </cell>
          <cell r="U117" t="str">
            <v>Tipo</v>
          </cell>
          <cell r="V117" t="str">
            <v>FECHA INICIO</v>
          </cell>
          <cell r="W117" t="str">
            <v>FECHA FIN</v>
          </cell>
        </row>
        <row r="118">
          <cell r="P118">
            <v>-4</v>
          </cell>
          <cell r="R118" t="str">
            <v>&gt;0</v>
          </cell>
          <cell r="S118" t="str">
            <v>&gt;0</v>
          </cell>
        </row>
        <row r="119">
          <cell r="N119" t="str">
            <v>NOMBRE ARRENDADOR</v>
          </cell>
          <cell r="O119" t="str">
            <v>Num. Ud./ Sup. M2</v>
          </cell>
          <cell r="P119" t="str">
            <v>PISO</v>
          </cell>
          <cell r="Q119" t="str">
            <v>Tipo Contrato</v>
          </cell>
          <cell r="R119" t="str">
            <v>RENTA /MES</v>
          </cell>
          <cell r="S119" t="str">
            <v>RENTA /Ud.</v>
          </cell>
          <cell r="T119" t="str">
            <v>Revi sión</v>
          </cell>
          <cell r="U119" t="str">
            <v>Tipo</v>
          </cell>
          <cell r="V119" t="str">
            <v>FECHA INICIO</v>
          </cell>
          <cell r="W119" t="str">
            <v>FECHA FIN</v>
          </cell>
        </row>
        <row r="120">
          <cell r="P120">
            <v>-3</v>
          </cell>
          <cell r="R120" t="str">
            <v>&gt;0</v>
          </cell>
        </row>
        <row r="121">
          <cell r="N121" t="str">
            <v>NOMBRE ARRENDADOR</v>
          </cell>
          <cell r="O121" t="str">
            <v>Num. Ud./ Sup. M2</v>
          </cell>
          <cell r="P121" t="str">
            <v>PISO</v>
          </cell>
          <cell r="Q121" t="str">
            <v>Tipo Contrato</v>
          </cell>
          <cell r="R121" t="str">
            <v>RENTA /MES</v>
          </cell>
          <cell r="S121" t="str">
            <v>RENTA /Ud.</v>
          </cell>
          <cell r="T121" t="str">
            <v>Revi sión</v>
          </cell>
          <cell r="U121" t="str">
            <v>Tipo</v>
          </cell>
          <cell r="V121" t="str">
            <v>FECHA INICIO</v>
          </cell>
          <cell r="W121" t="str">
            <v>FECHA FIN</v>
          </cell>
        </row>
        <row r="122">
          <cell r="P122">
            <v>-2</v>
          </cell>
          <cell r="R122" t="str">
            <v>&gt;0</v>
          </cell>
        </row>
        <row r="123">
          <cell r="N123" t="str">
            <v>NOMBRE ARRENDADOR</v>
          </cell>
          <cell r="O123" t="str">
            <v>Num. Ud./ Sup. M2</v>
          </cell>
          <cell r="P123" t="str">
            <v>PISO</v>
          </cell>
          <cell r="Q123" t="str">
            <v>Tipo Contrato</v>
          </cell>
          <cell r="R123" t="str">
            <v>RENTA /MES</v>
          </cell>
          <cell r="S123" t="str">
            <v>RENTA /Ud.</v>
          </cell>
          <cell r="T123" t="str">
            <v>Revi sión</v>
          </cell>
          <cell r="U123" t="str">
            <v>Tipo</v>
          </cell>
          <cell r="V123" t="str">
            <v>FECHA INICIO</v>
          </cell>
          <cell r="W123" t="str">
            <v>FECHA FIN</v>
          </cell>
        </row>
        <row r="124">
          <cell r="P124">
            <v>-1.4</v>
          </cell>
          <cell r="R124" t="str">
            <v>&gt;0</v>
          </cell>
        </row>
        <row r="125">
          <cell r="N125" t="str">
            <v>NOMBRE ARRENDADOR</v>
          </cell>
          <cell r="O125" t="str">
            <v>Num. Ud./ Sup. M2</v>
          </cell>
          <cell r="P125" t="str">
            <v>PISO</v>
          </cell>
          <cell r="Q125" t="str">
            <v>Tipo Contrato</v>
          </cell>
          <cell r="R125" t="str">
            <v>RENTA /MES</v>
          </cell>
          <cell r="S125" t="str">
            <v>RENTA /Ud.</v>
          </cell>
          <cell r="T125" t="str">
            <v>Revi sión</v>
          </cell>
          <cell r="U125" t="str">
            <v>Tipo</v>
          </cell>
          <cell r="V125" t="str">
            <v>FECHA INICIO</v>
          </cell>
          <cell r="W125" t="str">
            <v>FECHA FIN</v>
          </cell>
        </row>
        <row r="126">
          <cell r="P126">
            <v>-0.11</v>
          </cell>
          <cell r="R126" t="str">
            <v>&gt;0</v>
          </cell>
        </row>
        <row r="127">
          <cell r="N127" t="str">
            <v>NOMBRE ARRENDADOR</v>
          </cell>
          <cell r="O127" t="str">
            <v>Num. Ud./ Sup. M2</v>
          </cell>
          <cell r="P127" t="str">
            <v>PISO</v>
          </cell>
          <cell r="Q127" t="str">
            <v>Tipo Contrato</v>
          </cell>
          <cell r="R127" t="str">
            <v>RENTA /MES</v>
          </cell>
          <cell r="S127" t="str">
            <v>RENTA /Ud.</v>
          </cell>
          <cell r="T127" t="str">
            <v>Revi sión</v>
          </cell>
          <cell r="U127" t="str">
            <v>Tipo</v>
          </cell>
          <cell r="V127" t="str">
            <v>FECHA INICIO</v>
          </cell>
          <cell r="W127" t="str">
            <v>FECHA FIN</v>
          </cell>
        </row>
        <row r="128">
          <cell r="P128">
            <v>-0.1</v>
          </cell>
          <cell r="R128" t="str">
            <v>&gt;0</v>
          </cell>
        </row>
        <row r="129">
          <cell r="N129" t="str">
            <v>NOMBRE ARRENDADOR</v>
          </cell>
          <cell r="O129" t="str">
            <v>Num. Ud./ Sup. M2</v>
          </cell>
          <cell r="P129" t="str">
            <v>PISO</v>
          </cell>
          <cell r="Q129" t="str">
            <v>Tipo Contrato</v>
          </cell>
          <cell r="R129" t="str">
            <v>RENTA /MES</v>
          </cell>
          <cell r="S129" t="str">
            <v>RENTA /Ud.</v>
          </cell>
          <cell r="T129" t="str">
            <v>Revi sión</v>
          </cell>
          <cell r="U129" t="str">
            <v>Tipo</v>
          </cell>
          <cell r="V129" t="str">
            <v>FECHA INICIO</v>
          </cell>
          <cell r="W129" t="str">
            <v>FECHA FIN</v>
          </cell>
        </row>
        <row r="130">
          <cell r="P130">
            <v>0</v>
          </cell>
          <cell r="R130" t="str">
            <v>&gt;0</v>
          </cell>
        </row>
        <row r="131">
          <cell r="N131" t="str">
            <v>NOMBRE ARRENDADOR</v>
          </cell>
          <cell r="O131" t="str">
            <v>Num. Ud./ Sup. M2</v>
          </cell>
          <cell r="P131" t="str">
            <v>PISO</v>
          </cell>
          <cell r="Q131" t="str">
            <v>Tipo Contrato</v>
          </cell>
          <cell r="R131" t="str">
            <v>RENTA /MES</v>
          </cell>
          <cell r="S131" t="str">
            <v>RENTA /Ud.</v>
          </cell>
          <cell r="T131" t="str">
            <v>Revi sión</v>
          </cell>
          <cell r="U131" t="str">
            <v>Tipo</v>
          </cell>
          <cell r="V131" t="str">
            <v>FECHA INICIO</v>
          </cell>
          <cell r="W131" t="str">
            <v>FECHA FIN</v>
          </cell>
        </row>
        <row r="132">
          <cell r="P132">
            <v>0.1</v>
          </cell>
          <cell r="R132" t="str">
            <v>&gt;0</v>
          </cell>
        </row>
        <row r="133">
          <cell r="N133" t="str">
            <v>NOMBRE ARRENDADOR</v>
          </cell>
          <cell r="O133" t="str">
            <v>Num. Ud./ Sup. M2</v>
          </cell>
          <cell r="P133" t="str">
            <v>PISO</v>
          </cell>
          <cell r="Q133" t="str">
            <v>Tipo Contrato</v>
          </cell>
          <cell r="R133" t="str">
            <v>RENTA /MES</v>
          </cell>
          <cell r="S133" t="str">
            <v>RENTA /Ud.</v>
          </cell>
          <cell r="T133" t="str">
            <v>Revi sión</v>
          </cell>
          <cell r="U133" t="str">
            <v>Tipo</v>
          </cell>
          <cell r="V133" t="str">
            <v>FECHA INICIO</v>
          </cell>
          <cell r="W133" t="str">
            <v>FECHA FIN</v>
          </cell>
        </row>
        <row r="134">
          <cell r="P134">
            <v>1</v>
          </cell>
          <cell r="R134" t="str">
            <v>&gt;0</v>
          </cell>
        </row>
        <row r="135">
          <cell r="N135" t="str">
            <v>NOMBRE ARRENDADOR</v>
          </cell>
          <cell r="O135" t="str">
            <v>Num. Ud./ Sup. M2</v>
          </cell>
          <cell r="P135" t="str">
            <v>PISO</v>
          </cell>
          <cell r="Q135" t="str">
            <v>Tipo Contrato</v>
          </cell>
          <cell r="R135" t="str">
            <v>RENTA /MES</v>
          </cell>
          <cell r="S135" t="str">
            <v>RENTA /Ud.</v>
          </cell>
          <cell r="T135" t="str">
            <v>Revi sión</v>
          </cell>
          <cell r="U135" t="str">
            <v>Tipo</v>
          </cell>
          <cell r="V135" t="str">
            <v>FECHA INICIO</v>
          </cell>
          <cell r="W135" t="str">
            <v>FECHA FIN</v>
          </cell>
        </row>
        <row r="136">
          <cell r="P136">
            <v>1.1000000000000001</v>
          </cell>
          <cell r="R136" t="str">
            <v>&gt;0</v>
          </cell>
        </row>
        <row r="137">
          <cell r="N137" t="str">
            <v>NOMBRE ARRENDADOR</v>
          </cell>
          <cell r="O137" t="str">
            <v>Num. Ud./ Sup. M2</v>
          </cell>
          <cell r="P137" t="str">
            <v>PISO</v>
          </cell>
          <cell r="Q137" t="str">
            <v>Tipo Contrato</v>
          </cell>
          <cell r="R137" t="str">
            <v>RENTA /MES</v>
          </cell>
          <cell r="S137" t="str">
            <v>RENTA /Ud.</v>
          </cell>
          <cell r="T137" t="str">
            <v>Revi sión</v>
          </cell>
          <cell r="U137" t="str">
            <v>Tipo</v>
          </cell>
          <cell r="V137" t="str">
            <v>FECHA INICIO</v>
          </cell>
          <cell r="W137" t="str">
            <v>FECHA FIN</v>
          </cell>
        </row>
        <row r="138">
          <cell r="P138">
            <v>2</v>
          </cell>
          <cell r="R138" t="str">
            <v>&gt;0</v>
          </cell>
        </row>
        <row r="139">
          <cell r="N139" t="str">
            <v>NOMBRE ARRENDADOR</v>
          </cell>
          <cell r="O139" t="str">
            <v>Num. Ud./ Sup. M2</v>
          </cell>
          <cell r="P139" t="str">
            <v>PISO</v>
          </cell>
          <cell r="Q139" t="str">
            <v>Tipo Contrato</v>
          </cell>
          <cell r="R139" t="str">
            <v>RENTA /MES</v>
          </cell>
          <cell r="S139" t="str">
            <v>RENTA /Ud.</v>
          </cell>
          <cell r="T139" t="str">
            <v>Revi sión</v>
          </cell>
          <cell r="U139" t="str">
            <v>Tipo</v>
          </cell>
          <cell r="V139" t="str">
            <v>FECHA INICIO</v>
          </cell>
          <cell r="W139" t="str">
            <v>FECHA FIN</v>
          </cell>
        </row>
        <row r="140">
          <cell r="P140">
            <v>2.1</v>
          </cell>
          <cell r="R140" t="str">
            <v>&gt;0</v>
          </cell>
        </row>
        <row r="141">
          <cell r="N141" t="str">
            <v>NOMBRE ARRENDADOR</v>
          </cell>
          <cell r="O141" t="str">
            <v>Num. Ud./ Sup. M2</v>
          </cell>
          <cell r="P141" t="str">
            <v>PISO</v>
          </cell>
          <cell r="Q141" t="str">
            <v>Tipo Contrato</v>
          </cell>
          <cell r="R141" t="str">
            <v>RENTA /MES</v>
          </cell>
          <cell r="S141" t="str">
            <v>RENTA /Ud.</v>
          </cell>
          <cell r="T141" t="str">
            <v>Revi sión</v>
          </cell>
          <cell r="U141" t="str">
            <v>Tipo</v>
          </cell>
          <cell r="V141" t="str">
            <v>FECHA INICIO</v>
          </cell>
          <cell r="W141" t="str">
            <v>FECHA FIN</v>
          </cell>
        </row>
        <row r="142">
          <cell r="P142">
            <v>3</v>
          </cell>
          <cell r="R142" t="str">
            <v>&gt;0</v>
          </cell>
        </row>
        <row r="143">
          <cell r="N143" t="str">
            <v>NOMBRE ARRENDADOR</v>
          </cell>
          <cell r="O143" t="str">
            <v>Num. Ud./ Sup. M2</v>
          </cell>
          <cell r="P143" t="str">
            <v>PISO</v>
          </cell>
          <cell r="Q143" t="str">
            <v>Tipo Contrato</v>
          </cell>
          <cell r="R143" t="str">
            <v>RENTA /MES</v>
          </cell>
          <cell r="S143" t="str">
            <v>RENTA /Ud.</v>
          </cell>
          <cell r="T143" t="str">
            <v>Revi sión</v>
          </cell>
          <cell r="U143" t="str">
            <v>Tipo</v>
          </cell>
          <cell r="V143" t="str">
            <v>FECHA INICIO</v>
          </cell>
          <cell r="W143" t="str">
            <v>FECHA FIN</v>
          </cell>
        </row>
        <row r="144">
          <cell r="P144">
            <v>3.1</v>
          </cell>
          <cell r="R144" t="str">
            <v>&gt;0</v>
          </cell>
        </row>
        <row r="145">
          <cell r="N145" t="str">
            <v>NOMBRE ARRENDADOR</v>
          </cell>
          <cell r="O145" t="str">
            <v>Num. Ud./ Sup. M2</v>
          </cell>
          <cell r="P145" t="str">
            <v>PISO</v>
          </cell>
          <cell r="Q145" t="str">
            <v>Tipo Contrato</v>
          </cell>
          <cell r="R145" t="str">
            <v>RENTA /MES</v>
          </cell>
          <cell r="S145" t="str">
            <v>RENTA /Ud.</v>
          </cell>
          <cell r="T145" t="str">
            <v>Revi sión</v>
          </cell>
          <cell r="U145" t="str">
            <v>Tipo</v>
          </cell>
          <cell r="V145" t="str">
            <v>FECHA INICIO</v>
          </cell>
          <cell r="W145" t="str">
            <v>FECHA FIN</v>
          </cell>
        </row>
        <row r="146">
          <cell r="P146">
            <v>4</v>
          </cell>
          <cell r="R146" t="str">
            <v>&gt;0</v>
          </cell>
        </row>
        <row r="147">
          <cell r="N147" t="str">
            <v>NOMBRE ARRENDADOR</v>
          </cell>
          <cell r="O147" t="str">
            <v>Num. Ud./ Sup. M2</v>
          </cell>
          <cell r="P147" t="str">
            <v>PISO</v>
          </cell>
          <cell r="Q147" t="str">
            <v>Tipo Contrato</v>
          </cell>
          <cell r="R147" t="str">
            <v>RENTA /MES</v>
          </cell>
          <cell r="S147" t="str">
            <v>RENTA /Ud.</v>
          </cell>
          <cell r="T147" t="str">
            <v>Revi sión</v>
          </cell>
          <cell r="U147" t="str">
            <v>Tipo</v>
          </cell>
          <cell r="V147" t="str">
            <v>FECHA INICIO</v>
          </cell>
          <cell r="W147" t="str">
            <v>FECHA FIN</v>
          </cell>
        </row>
        <row r="148">
          <cell r="P148">
            <v>4.0999999999999996</v>
          </cell>
          <cell r="R148" t="str">
            <v>&gt;0</v>
          </cell>
        </row>
        <row r="149">
          <cell r="N149" t="str">
            <v>NOMBRE ARRENDADOR</v>
          </cell>
          <cell r="O149" t="str">
            <v>Num. Ud./ Sup. M2</v>
          </cell>
          <cell r="P149" t="str">
            <v>PISO</v>
          </cell>
          <cell r="Q149" t="str">
            <v>Tipo Contrato</v>
          </cell>
          <cell r="R149" t="str">
            <v>RENTA /MES</v>
          </cell>
          <cell r="S149" t="str">
            <v>RENTA /Ud.</v>
          </cell>
          <cell r="T149" t="str">
            <v>Revi sión</v>
          </cell>
          <cell r="U149" t="str">
            <v>Tipo</v>
          </cell>
          <cell r="V149" t="str">
            <v>FECHA INICIO</v>
          </cell>
          <cell r="W149" t="str">
            <v>FECHA FIN</v>
          </cell>
        </row>
        <row r="150">
          <cell r="P150">
            <v>5</v>
          </cell>
          <cell r="R150" t="str">
            <v>&gt;0</v>
          </cell>
        </row>
        <row r="151">
          <cell r="N151" t="str">
            <v>NOMBRE ARRENDADOR</v>
          </cell>
          <cell r="O151" t="str">
            <v>Num. Ud./ Sup. M2</v>
          </cell>
          <cell r="P151" t="str">
            <v>PISO</v>
          </cell>
          <cell r="Q151" t="str">
            <v>Tipo Contrato</v>
          </cell>
          <cell r="R151" t="str">
            <v>RENTA /MES</v>
          </cell>
          <cell r="S151" t="str">
            <v>RENTA /Ud.</v>
          </cell>
          <cell r="T151" t="str">
            <v>Revi sión</v>
          </cell>
          <cell r="U151" t="str">
            <v>Tipo</v>
          </cell>
          <cell r="V151" t="str">
            <v>FECHA INICIO</v>
          </cell>
          <cell r="W151" t="str">
            <v>FECHA FIN</v>
          </cell>
        </row>
        <row r="152">
          <cell r="P152">
            <v>10</v>
          </cell>
          <cell r="R152" t="str">
            <v>&gt;0</v>
          </cell>
        </row>
        <row r="153">
          <cell r="N153" t="str">
            <v>NOMBRE ARRENDADOR</v>
          </cell>
          <cell r="O153" t="str">
            <v>Num. Ud./ Sup. M2</v>
          </cell>
          <cell r="P153" t="str">
            <v>PISO</v>
          </cell>
          <cell r="Q153" t="str">
            <v>Tipo Contrato</v>
          </cell>
          <cell r="R153" t="str">
            <v>RENTA /MES</v>
          </cell>
          <cell r="S153" t="str">
            <v>RENTA /Ud.</v>
          </cell>
          <cell r="T153" t="str">
            <v>Revi sión</v>
          </cell>
          <cell r="U153" t="str">
            <v>Tipo</v>
          </cell>
          <cell r="V153" t="str">
            <v>FECHA INICIO</v>
          </cell>
          <cell r="W153" t="str">
            <v>FECHA FIN</v>
          </cell>
        </row>
        <row r="154">
          <cell r="P154">
            <v>11</v>
          </cell>
          <cell r="R154" t="str">
            <v>&gt;0</v>
          </cell>
        </row>
        <row r="155">
          <cell r="N155" t="str">
            <v>NOMBRE ARRENDADOR</v>
          </cell>
          <cell r="O155" t="str">
            <v>Num. Ud./ Sup. M2</v>
          </cell>
          <cell r="P155" t="str">
            <v>PISO</v>
          </cell>
          <cell r="Q155" t="str">
            <v>Tipo Contrato</v>
          </cell>
          <cell r="R155" t="str">
            <v>RENTA /MES</v>
          </cell>
          <cell r="S155" t="str">
            <v>RENTA /Ud.</v>
          </cell>
          <cell r="T155" t="str">
            <v>Revi sión</v>
          </cell>
          <cell r="U155" t="str">
            <v>Tipo</v>
          </cell>
          <cell r="V155" t="str">
            <v>FECHA INICIO</v>
          </cell>
          <cell r="W155" t="str">
            <v>FECHA FIN</v>
          </cell>
        </row>
        <row r="156">
          <cell r="P156">
            <v>12</v>
          </cell>
          <cell r="R156" t="str">
            <v>&gt;0</v>
          </cell>
        </row>
        <row r="157">
          <cell r="N157" t="str">
            <v>NOMBRE ARRENDADOR</v>
          </cell>
          <cell r="O157" t="str">
            <v>Num. Ud./ Sup. M2</v>
          </cell>
          <cell r="P157" t="str">
            <v>PISO</v>
          </cell>
          <cell r="Q157" t="str">
            <v>Tipo Contrato</v>
          </cell>
          <cell r="R157" t="str">
            <v>RENTA /MES</v>
          </cell>
          <cell r="S157" t="str">
            <v>RENTA /Ud.</v>
          </cell>
          <cell r="T157" t="str">
            <v>Revi sión</v>
          </cell>
          <cell r="U157" t="str">
            <v>Tipo</v>
          </cell>
          <cell r="V157" t="str">
            <v>FECHA INICIO</v>
          </cell>
          <cell r="W157" t="str">
            <v>FECHA FIN</v>
          </cell>
        </row>
        <row r="158">
          <cell r="P158">
            <v>13</v>
          </cell>
          <cell r="R158" t="str">
            <v>&gt;0</v>
          </cell>
        </row>
        <row r="159">
          <cell r="N159" t="str">
            <v>NOMBRE ARRENDADOR</v>
          </cell>
          <cell r="O159" t="str">
            <v>Num. Ud./ Sup. M2</v>
          </cell>
          <cell r="P159" t="str">
            <v>PISO</v>
          </cell>
          <cell r="Q159" t="str">
            <v>Tipo Contrato</v>
          </cell>
          <cell r="R159" t="str">
            <v>RENTA /MES</v>
          </cell>
          <cell r="S159" t="str">
            <v>RENTA /Ud.</v>
          </cell>
          <cell r="T159" t="str">
            <v>Revi sión</v>
          </cell>
          <cell r="U159" t="str">
            <v>Tipo</v>
          </cell>
          <cell r="V159" t="str">
            <v>FECHA INICIO</v>
          </cell>
          <cell r="W159" t="str">
            <v>FECHA FIN</v>
          </cell>
        </row>
        <row r="161">
          <cell r="N161" t="str">
            <v>NOMBRE ARRENDADOR</v>
          </cell>
          <cell r="O161" t="str">
            <v>Num. Ud./ Sup. M2</v>
          </cell>
          <cell r="P161" t="str">
            <v>PISO</v>
          </cell>
          <cell r="Q161" t="str">
            <v>Tipo Contrato</v>
          </cell>
          <cell r="R161" t="str">
            <v>RENTA /MES</v>
          </cell>
          <cell r="S161" t="str">
            <v>RENTA /Ud.</v>
          </cell>
          <cell r="T161" t="str">
            <v>Revi sión</v>
          </cell>
          <cell r="U161" t="str">
            <v>Tipo</v>
          </cell>
          <cell r="V161" t="str">
            <v>FECHA INICIO</v>
          </cell>
          <cell r="W161" t="str">
            <v>FECHA FIN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s"/>
      <sheetName val="Relatorio"/>
      <sheetName val="Areas"/>
      <sheetName val="Capa"/>
      <sheetName val="Aviso_Legal"/>
      <sheetName val="Resumo_"/>
      <sheetName val="Resumo"/>
      <sheetName val="Indice"/>
      <sheetName val="RA"/>
      <sheetName val="I.Mapa_Fotos"/>
      <sheetName val="II_Amostras"/>
      <sheetName val="III_MM"/>
      <sheetName val="III_MR"/>
      <sheetName val="III_MR-DCF_01"/>
      <sheetName val="III_MC"/>
      <sheetName val="III_DCF_LoteEdifício(&gt;1 fogo)"/>
      <sheetName val="III_DCF_Edif.Prop.Total(1 fogo)"/>
      <sheetName val="IV.Estudos"/>
      <sheetName val="V.Def"/>
      <sheetName val="VI.Docs"/>
      <sheetName val="IV.Estudos (2)"/>
      <sheetName val="SENSITIVITY ANALYSIS"/>
    </sheetNames>
    <sheetDataSet>
      <sheetData sheetId="0">
        <row r="3">
          <cell r="B3" t="str">
            <v>Avaliação com visita</v>
          </cell>
          <cell r="C3" t="str">
            <v>Urbano</v>
          </cell>
          <cell r="D3" t="str">
            <v>Fração autónoma</v>
          </cell>
          <cell r="E3" t="str">
            <v>Várias</v>
          </cell>
          <cell r="F3" t="str">
            <v>Concluído</v>
          </cell>
          <cell r="G3" t="str">
            <v>Arrendado</v>
          </cell>
          <cell r="H3" t="str">
            <v>Habitação</v>
          </cell>
          <cell r="I3" t="str">
            <v>Nada Fornecido</v>
          </cell>
          <cell r="J3" t="str">
            <v>Zona urbana central consolidada com uso maioritariamente habitacional (primeira habitação)</v>
          </cell>
          <cell r="K3" t="str">
            <v>Encontram-se totalmente executadas</v>
          </cell>
          <cell r="L3" t="str">
            <v>Zona estabilizada</v>
          </cell>
          <cell r="M3" t="str">
            <v>Crescente</v>
          </cell>
          <cell r="N3" t="str">
            <v>Bons. Estabelecimentos de ensino, comércio variado e supermercado na proximidade</v>
          </cell>
          <cell r="O3" t="str">
            <v>Zona bem servida com metropolitano, autocarros e comboio</v>
          </cell>
          <cell r="P3" t="str">
            <v>Excelentes</v>
          </cell>
          <cell r="Q3" t="str">
            <v>Elevado</v>
          </cell>
          <cell r="R3" t="str">
            <v>Boa</v>
          </cell>
          <cell r="S3" t="str">
            <v>Elevado</v>
          </cell>
          <cell r="T3" t="str">
            <v>Elevado</v>
          </cell>
          <cell r="U3" t="str">
            <v>Sim, a menos de 10km.</v>
          </cell>
          <cell r="V3" t="str">
            <v>Alta, bom estado de conservação</v>
          </cell>
          <cell r="W3" t="str">
            <v>Alta, bom estado de conservação</v>
          </cell>
          <cell r="X3" t="str">
            <v>Edifício residencial unifamiliar</v>
          </cell>
          <cell r="Y3" t="str">
            <v>Betão armado / Lajes maciças</v>
          </cell>
          <cell r="Z3" t="str">
            <v>Rebocada e pintada</v>
          </cell>
          <cell r="AA3" t="str">
            <v>Inclinada com isolamento térmico</v>
          </cell>
          <cell r="AB3" t="str">
            <v>Madeira</v>
          </cell>
          <cell r="AC3" t="str">
            <v>Estucadas e pintados</v>
          </cell>
          <cell r="AD3" t="str">
            <v>Estucados e pintados</v>
          </cell>
          <cell r="AF3" t="str">
            <v>Madeira</v>
          </cell>
          <cell r="AG3" t="str">
            <v>Simples</v>
          </cell>
          <cell r="AJ3" t="str">
            <v>Existe excesso de oferta de imóveis semelhantes ao avaliado na sua envolvente próxima.</v>
          </cell>
        </row>
        <row r="4">
          <cell r="B4" t="str">
            <v>Avaliação "Drive-by"</v>
          </cell>
          <cell r="C4" t="str">
            <v>Rústico</v>
          </cell>
          <cell r="D4" t="str">
            <v>Moradia</v>
          </cell>
          <cell r="E4" t="str">
            <v>N/A</v>
          </cell>
          <cell r="F4" t="str">
            <v>Obra em curso</v>
          </cell>
          <cell r="G4" t="str">
            <v>Devoluto</v>
          </cell>
          <cell r="H4" t="str">
            <v>Comércio</v>
          </cell>
          <cell r="I4" t="str">
            <v>Certidão de Teor Predial</v>
          </cell>
          <cell r="J4" t="str">
            <v>Zona urbana central consolidada com uso maioritariamente habitacional (alojamento local)</v>
          </cell>
          <cell r="K4" t="str">
            <v>Executadas com a exceção do fornecimento de gás natural</v>
          </cell>
          <cell r="L4" t="str">
            <v>Zona em reconversão</v>
          </cell>
          <cell r="M4" t="str">
            <v>Estagnada</v>
          </cell>
          <cell r="N4" t="str">
            <v>Bons. Dispõe de Unidade de Saúde, estabelecimentos de ensino, comércio variado e supermercado</v>
          </cell>
          <cell r="O4" t="str">
            <v>Zona bem servida com metropolitano e autocarros</v>
          </cell>
          <cell r="P4" t="str">
            <v>Boas</v>
          </cell>
          <cell r="Q4" t="str">
            <v>Frequente</v>
          </cell>
          <cell r="R4" t="str">
            <v>Boa (tarifado)</v>
          </cell>
          <cell r="S4" t="str">
            <v>Frequente</v>
          </cell>
          <cell r="T4" t="str">
            <v>Médio / Alto</v>
          </cell>
          <cell r="U4" t="str">
            <v>Sim, a menos de 30km.</v>
          </cell>
          <cell r="V4" t="str">
            <v>Alta, razoável estado de conservação</v>
          </cell>
          <cell r="W4" t="str">
            <v>Alta, razoável estado de conservação</v>
          </cell>
          <cell r="X4" t="str">
            <v>Edifício residencial plurifamiliar</v>
          </cell>
          <cell r="Y4" t="str">
            <v>Betão armado / Lajes alijeiradas</v>
          </cell>
          <cell r="Z4" t="str">
            <v>Cerâmica</v>
          </cell>
          <cell r="AA4" t="str">
            <v>Inclinada sem isolamento térmico</v>
          </cell>
          <cell r="AB4" t="str">
            <v>Laminados em PVC</v>
          </cell>
          <cell r="AC4" t="str">
            <v>Cerâmico</v>
          </cell>
          <cell r="AD4" t="str">
            <v>Falsos modular metálicos c/ iluminação embutida</v>
          </cell>
          <cell r="AF4" t="str">
            <v>Metálica sem corte térmico</v>
          </cell>
          <cell r="AG4" t="str">
            <v>Duplos</v>
          </cell>
          <cell r="AJ4" t="str">
            <v>Existe oferta de imóveis semelhantes ao avaliado na sua envolvente próxima.</v>
          </cell>
        </row>
        <row r="5">
          <cell r="B5" t="str">
            <v>Avaliação "Desktop"</v>
          </cell>
          <cell r="C5" t="str">
            <v>Misto</v>
          </cell>
          <cell r="D5" t="str">
            <v>Apartamento</v>
          </cell>
          <cell r="E5" t="str">
            <v>T0</v>
          </cell>
          <cell r="F5" t="str">
            <v>Obra abandonada</v>
          </cell>
          <cell r="G5" t="str">
            <v>Desconhecida</v>
          </cell>
          <cell r="H5" t="str">
            <v>Serviços</v>
          </cell>
          <cell r="I5" t="str">
            <v>Caderneta(s) Predial(ais)</v>
          </cell>
          <cell r="J5" t="str">
            <v>Zona urbana central consolidada com uso misto (habitacional/comercial/serviços)</v>
          </cell>
          <cell r="K5" t="str">
            <v>Executadas com a exceção do fornecimento de telecomunicações</v>
          </cell>
          <cell r="L5" t="str">
            <v>Zona em desenvolvimento</v>
          </cell>
          <cell r="M5" t="str">
            <v>Decrescente</v>
          </cell>
          <cell r="N5" t="str">
            <v>Razoáveis. Dispõe de estabelecimentos de ensino e algum comércio na proximidade</v>
          </cell>
          <cell r="O5" t="str">
            <v>Zona bem servida com metropolitano</v>
          </cell>
          <cell r="P5" t="str">
            <v>Razoáveis</v>
          </cell>
          <cell r="Q5" t="str">
            <v>Médio</v>
          </cell>
          <cell r="R5" t="str">
            <v>Razoável</v>
          </cell>
          <cell r="S5" t="str">
            <v>Médio</v>
          </cell>
          <cell r="T5" t="str">
            <v>Médio</v>
          </cell>
          <cell r="U5" t="str">
            <v>Não, a mais de 30km.</v>
          </cell>
          <cell r="V5" t="str">
            <v>Média-alta, bom estado de conservação</v>
          </cell>
          <cell r="W5" t="str">
            <v>Média-alta, bom estado de conservação</v>
          </cell>
          <cell r="X5" t="str">
            <v>Edifício residencial plurifamiliar com portaria</v>
          </cell>
          <cell r="Y5" t="str">
            <v>Pré-fabricados de betão</v>
          </cell>
          <cell r="Z5" t="str">
            <v>Pedra natural</v>
          </cell>
          <cell r="AA5" t="str">
            <v>Horizontal com isolamento térmico</v>
          </cell>
          <cell r="AB5" t="str">
            <v>Cerâmico</v>
          </cell>
          <cell r="AC5" t="str">
            <v>Pedra natural</v>
          </cell>
          <cell r="AD5" t="str">
            <v>Falsos modular metálicos s/ iluminação embutida</v>
          </cell>
          <cell r="AF5" t="str">
            <v>Metálica com corte térmico</v>
          </cell>
          <cell r="AG5" t="str">
            <v>Triplos</v>
          </cell>
          <cell r="AJ5" t="str">
            <v>A oferta de imóveis semelhantes ao avaliado na sua envolvente próxima é escassa.</v>
          </cell>
        </row>
        <row r="6">
          <cell r="B6" t="str">
            <v>Reavaliação com visita</v>
          </cell>
          <cell r="D6" t="str">
            <v>Loja</v>
          </cell>
          <cell r="E6" t="str">
            <v>T1</v>
          </cell>
          <cell r="F6" t="str">
            <v>Sem edificação</v>
          </cell>
          <cell r="G6" t="str">
            <v>Outro (Ver obs.)</v>
          </cell>
          <cell r="H6" t="str">
            <v>Indústria</v>
          </cell>
          <cell r="I6" t="str">
            <v>Licença(s) de Utilização</v>
          </cell>
          <cell r="J6" t="str">
            <v>Zona urbana consolidada com uso misto (habitacional/comercial/serviços)</v>
          </cell>
          <cell r="K6" t="str">
            <v>Executadas com a exceção do acesso rodoviário que não se encontra alcatroado</v>
          </cell>
          <cell r="L6" t="str">
            <v>Zona com poucas possibilidades de desenvolvimento</v>
          </cell>
          <cell r="N6" t="str">
            <v>Razoáveis. Dispõe de algum comércio na proximidade embora a maioria dos serviços e escolas sejam fora da envolvente imediata.</v>
          </cell>
          <cell r="O6" t="str">
            <v>Zona razoavelmente servida com autocarros e comboio</v>
          </cell>
          <cell r="P6" t="str">
            <v>Fracas</v>
          </cell>
          <cell r="Q6" t="str">
            <v>Ocasional</v>
          </cell>
          <cell r="R6" t="str">
            <v>Razoável (tarifado)</v>
          </cell>
          <cell r="S6" t="str">
            <v>Ocasional</v>
          </cell>
          <cell r="T6" t="str">
            <v>Médio / Fraco</v>
          </cell>
          <cell r="U6" t="str">
            <v>Não, a mais de 50km.</v>
          </cell>
          <cell r="V6" t="str">
            <v>Média-alta, razoável estado de conservação</v>
          </cell>
          <cell r="W6" t="str">
            <v>Média-alta, razoável estado de conservação</v>
          </cell>
          <cell r="X6" t="str">
            <v>Edifício residencial plurifamiliar em condomínio fechado</v>
          </cell>
          <cell r="Y6" t="str">
            <v>Metálica</v>
          </cell>
          <cell r="Z6" t="str">
            <v>Betão à vista</v>
          </cell>
          <cell r="AA6" t="str">
            <v>Horizontal sem isolamento térmico</v>
          </cell>
          <cell r="AB6" t="str">
            <v>Pedra natural</v>
          </cell>
          <cell r="AC6" t="str">
            <v>Madeira</v>
          </cell>
          <cell r="AD6" t="str">
            <v>Falsos 'pladur' c/ iluminação embutidas</v>
          </cell>
          <cell r="AF6" t="str">
            <v>PVC</v>
          </cell>
          <cell r="AG6" t="str">
            <v>Não aplicável</v>
          </cell>
          <cell r="AJ6" t="str">
            <v>A oferta no mercado de venda é escassa, contudo o mercado de arrendamento é dinâmico.</v>
          </cell>
        </row>
        <row r="7">
          <cell r="B7" t="str">
            <v>Reavaliação "Drive-by"</v>
          </cell>
          <cell r="D7" t="str">
            <v>Escritório</v>
          </cell>
          <cell r="E7" t="str">
            <v>T2</v>
          </cell>
          <cell r="F7" t="str">
            <v>Outro (Ver obs.)</v>
          </cell>
          <cell r="G7" t="str">
            <v>Arrendado ao Proponente</v>
          </cell>
          <cell r="H7" t="str">
            <v>Armazenagem/Logística</v>
          </cell>
          <cell r="I7" t="str">
            <v>Documento camarário de isenção de Licença de Utilização</v>
          </cell>
          <cell r="J7" t="str">
            <v>Zona urbana consolidada com predominância de uso habitacional (primeira habitação)</v>
          </cell>
          <cell r="K7" t="str">
            <v>Encontram-se em implementação neste momento</v>
          </cell>
          <cell r="L7" t="str">
            <v>Zona com boas possibilidades de desenvolvimento</v>
          </cell>
          <cell r="N7" t="str">
            <v>Fracos. Dispõe de algum comércio mas sem variedade. Os serviços e estabelecimentos de ensino encontram-se fora da envolvente imediata.</v>
          </cell>
          <cell r="O7" t="str">
            <v>Zona razoavelmente servida com autocarros</v>
          </cell>
          <cell r="P7" t="str">
            <v>Más</v>
          </cell>
          <cell r="Q7" t="str">
            <v>Inexistente</v>
          </cell>
          <cell r="R7" t="str">
            <v>Difícil</v>
          </cell>
          <cell r="S7" t="str">
            <v>Inexistente</v>
          </cell>
          <cell r="T7" t="str">
            <v>Fraco</v>
          </cell>
          <cell r="V7" t="str">
            <v>Média, bom estado de conservação</v>
          </cell>
          <cell r="W7" t="str">
            <v>Média, bom estado de conservação</v>
          </cell>
          <cell r="X7" t="str">
            <v>Edifício misto de comércio e serviços</v>
          </cell>
          <cell r="Y7" t="str">
            <v>Metálica-mista</v>
          </cell>
          <cell r="Z7" t="str">
            <v>Painéis metálicos</v>
          </cell>
          <cell r="AA7" t="str">
            <v>Chapa metálica / elementos pré-fabricados em betão</v>
          </cell>
          <cell r="AB7" t="str">
            <v>Alcatifa</v>
          </cell>
          <cell r="AC7" t="str">
            <v>Apainelados</v>
          </cell>
          <cell r="AD7" t="str">
            <v>Falsos modular gesso</v>
          </cell>
          <cell r="AF7" t="str">
            <v>Fachada cortina</v>
          </cell>
          <cell r="AJ7" t="str">
            <v>A oferta no mercado de arrendamento deste tipo de imóvel é escassa.</v>
          </cell>
        </row>
        <row r="8">
          <cell r="B8" t="str">
            <v>Reavaliação "Desktop"</v>
          </cell>
          <cell r="D8" t="str">
            <v>Garagem</v>
          </cell>
          <cell r="E8" t="str">
            <v>T3</v>
          </cell>
          <cell r="F8"/>
          <cell r="G8" t="str">
            <v>Ocupado pelo Proprietário</v>
          </cell>
          <cell r="H8" t="str">
            <v>Hotelaria</v>
          </cell>
          <cell r="I8" t="str">
            <v>Planta(s) do imóvel</v>
          </cell>
          <cell r="J8" t="str">
            <v>Periferia urbana com uso habitacional disperso</v>
          </cell>
          <cell r="K8" t="str">
            <v>Infraestruturas executadas contudo foram vandalizadas e necessitam reposição</v>
          </cell>
          <cell r="L8" t="str">
            <v>Zona espectante</v>
          </cell>
          <cell r="N8" t="str">
            <v>Fracos. Dispõe de comércio, serviçoes e estabelecimentos de ensino fora da envolvente imediata.</v>
          </cell>
          <cell r="O8" t="str">
            <v>Zona razoavelmente servida com comboio</v>
          </cell>
          <cell r="R8" t="str">
            <v>Difícil (tarifado)</v>
          </cell>
          <cell r="V8" t="str">
            <v>Média, razoável estado de conservação</v>
          </cell>
          <cell r="W8" t="str">
            <v>Média, razoável estado de conservação</v>
          </cell>
          <cell r="X8" t="str">
            <v>Edifício de escritórios</v>
          </cell>
          <cell r="Y8" t="str">
            <v>Alvenaria mista</v>
          </cell>
          <cell r="Z8" t="str">
            <v>Painéis pré-fabricados em betão</v>
          </cell>
          <cell r="AA8" t="str">
            <v>Chapa metálica / perfis metálicos</v>
          </cell>
          <cell r="AB8" t="str">
            <v>Vinil</v>
          </cell>
          <cell r="AC8" t="str">
            <v>Não aplicável</v>
          </cell>
          <cell r="AD8" t="str">
            <v>Não aplicável</v>
          </cell>
          <cell r="AF8" t="str">
            <v>Tijolo vidro</v>
          </cell>
          <cell r="AJ8" t="str">
            <v>A oferta no mercado de venda é inexistente para este tipo de imóvel. Oferta de rendas efetivas da nossa base de dados.</v>
          </cell>
        </row>
        <row r="9">
          <cell r="D9" t="str">
            <v>Parqueamento</v>
          </cell>
          <cell r="E9" t="str">
            <v>T4</v>
          </cell>
          <cell r="H9" t="str">
            <v>Outros</v>
          </cell>
          <cell r="I9" t="str">
            <v>Modelo 1 do IMI</v>
          </cell>
          <cell r="J9" t="str">
            <v>Zona de características rurais com proximidade relativa ao centro urbano mais próximo</v>
          </cell>
          <cell r="K9" t="str">
            <v>Zona por infraestruturar</v>
          </cell>
          <cell r="O9" t="str">
            <v>Zona mal servida</v>
          </cell>
          <cell r="R9"/>
          <cell r="V9" t="str">
            <v>Média, mau estado de conservação</v>
          </cell>
          <cell r="W9" t="str">
            <v>Média, razoável estado de conservação, com elevador avariado</v>
          </cell>
          <cell r="X9" t="str">
            <v>Edifício de serviços</v>
          </cell>
          <cell r="Y9" t="str">
            <v>Alvenaria resistente autoportante</v>
          </cell>
          <cell r="Z9" t="str">
            <v>Painéis pré-fabricados em compósito</v>
          </cell>
          <cell r="AA9" t="str">
            <v>Não aplicável</v>
          </cell>
          <cell r="AB9" t="str">
            <v>Linóleo</v>
          </cell>
          <cell r="AC9" t="str">
            <v>Desconhecido</v>
          </cell>
          <cell r="AD9" t="str">
            <v>Desconhecido</v>
          </cell>
          <cell r="AF9" t="str">
            <v>Dupla metálica-metálica</v>
          </cell>
          <cell r="AJ9" t="str">
            <v>Verificou-se que o mercado local se apresenta com uma oferta quase inexistente de imóveis semelhantes.</v>
          </cell>
        </row>
        <row r="10">
          <cell r="D10" t="str">
            <v>Arrumos</v>
          </cell>
          <cell r="E10" t="str">
            <v>T5</v>
          </cell>
          <cell r="I10" t="str">
            <v>Ficha Técnica do Imóvel (FTI)</v>
          </cell>
          <cell r="J10" t="str">
            <v>Zona rural dispersa com elevado distanciamento ao centro urbano mais próximo</v>
          </cell>
          <cell r="O10" t="str">
            <v>Zona mal servida. Os transportes públicos são praticamente inexistentes</v>
          </cell>
          <cell r="V10" t="str">
            <v>Fraca, razoável estado de conservação</v>
          </cell>
          <cell r="W10" t="str">
            <v>Média, mau estado de conservação</v>
          </cell>
          <cell r="X10" t="str">
            <v>Edifício de Armazenagem c/ Showroom</v>
          </cell>
          <cell r="Y10" t="str">
            <v>Pedra</v>
          </cell>
          <cell r="Z10" t="str">
            <v>Painéis de madeira</v>
          </cell>
          <cell r="AA10" t="str">
            <v>Desconhecido</v>
          </cell>
          <cell r="AB10" t="str">
            <v>Não aplicável</v>
          </cell>
          <cell r="AF10" t="str">
            <v>Dupla metálica-madeira</v>
          </cell>
        </row>
        <row r="11">
          <cell r="D11" t="str">
            <v>Armazém</v>
          </cell>
          <cell r="E11" t="str">
            <v>&gt;T5</v>
          </cell>
          <cell r="I11" t="str">
            <v>Recibo(s) de Renda</v>
          </cell>
          <cell r="J11" t="str">
            <v>Zona industrial consolidada</v>
          </cell>
          <cell r="V11" t="str">
            <v>Fraca, mau estado de conservação</v>
          </cell>
          <cell r="W11" t="str">
            <v>Média, mau estado de conservação, com elevador avariado</v>
          </cell>
          <cell r="X11" t="str">
            <v>Edifício</v>
          </cell>
          <cell r="Y11" t="str">
            <v>Madeira</v>
          </cell>
          <cell r="Z11" t="str">
            <v>Monocamada</v>
          </cell>
          <cell r="AB11" t="str">
            <v>Desconhecido</v>
          </cell>
          <cell r="AF11" t="str">
            <v>Dupla metálica-pvc</v>
          </cell>
        </row>
        <row r="12">
          <cell r="D12" t="str">
            <v>Armazém logístico</v>
          </cell>
          <cell r="E12" t="str">
            <v>Loja</v>
          </cell>
          <cell r="I12" t="str">
            <v>Contrato de Arrendamento</v>
          </cell>
          <cell r="J12" t="str">
            <v>Zona industrial em desenvolvimento</v>
          </cell>
          <cell r="V12" t="str">
            <v>Não aplicável</v>
          </cell>
          <cell r="W12" t="str">
            <v>Fraca, razoável estado de conservação</v>
          </cell>
          <cell r="X12" t="str">
            <v>Armazém</v>
          </cell>
          <cell r="Y12" t="str">
            <v>Outra</v>
          </cell>
          <cell r="Z12" t="str">
            <v>Pano / cortina de vidro</v>
          </cell>
          <cell r="AF12" t="str">
            <v>Dupla pvc-madeira</v>
          </cell>
        </row>
        <row r="13">
          <cell r="D13" t="str">
            <v xml:space="preserve">Instalação industrial </v>
          </cell>
          <cell r="E13" t="str">
            <v>Office</v>
          </cell>
          <cell r="I13" t="str">
            <v>Licença de Exploração</v>
          </cell>
          <cell r="J13" t="str">
            <v>Zona industrial dispersa</v>
          </cell>
          <cell r="V13" t="str">
            <v>Desconhecido</v>
          </cell>
          <cell r="W13" t="str">
            <v>Fraca, razoável estado de conservação, com elevador avariado</v>
          </cell>
          <cell r="X13" t="str">
            <v>Armazém Logístico</v>
          </cell>
          <cell r="Y13" t="str">
            <v>Não aplicável</v>
          </cell>
          <cell r="Z13" t="str">
            <v>Não aplicável</v>
          </cell>
          <cell r="AF13" t="str">
            <v>Não aplicável</v>
          </cell>
        </row>
        <row r="14">
          <cell r="D14" t="str">
            <v>Terreno urbano</v>
          </cell>
          <cell r="E14" t="str">
            <v>Parking</v>
          </cell>
          <cell r="I14" t="str">
            <v>Projeto Aprovado</v>
          </cell>
          <cell r="J14" t="str">
            <v>Zona empresarial consolidada</v>
          </cell>
          <cell r="W14" t="str">
            <v>Fraca, mau estado de conservação</v>
          </cell>
          <cell r="X14" t="str">
            <v xml:space="preserve">Instalação Industrial </v>
          </cell>
          <cell r="Y14" t="str">
            <v>Desconhecido</v>
          </cell>
          <cell r="Z14" t="str">
            <v>Desconhecido</v>
          </cell>
          <cell r="AF14" t="str">
            <v>Desconhecido</v>
          </cell>
        </row>
        <row r="15">
          <cell r="D15" t="str">
            <v>Terreno rústico</v>
          </cell>
          <cell r="E15" t="str">
            <v>-</v>
          </cell>
          <cell r="G15" t="str">
            <v>Fornecido</v>
          </cell>
          <cell r="I15" t="str">
            <v>Projeto Não Aprovado</v>
          </cell>
          <cell r="J15" t="str">
            <v>Zona empresarial em desenvolvimento</v>
          </cell>
          <cell r="W15" t="str">
            <v>Fraca, mau estado de conservação, com elevador avariado</v>
          </cell>
          <cell r="X15" t="str">
            <v>Herdade</v>
          </cell>
          <cell r="AJ15" t="str">
            <v>Não foi possível recolher nenhum exemplo de transações efetivas de imóveis semelhantes ao imóvel em análise.</v>
          </cell>
        </row>
        <row r="16">
          <cell r="D16" t="str">
            <v>Prédio misto (rústico e urbano)</v>
          </cell>
          <cell r="E16" t="str">
            <v>-</v>
          </cell>
          <cell r="G16" t="str">
            <v>Não fornecido</v>
          </cell>
          <cell r="I16" t="str">
            <v>Documento de Deferimento Camarário</v>
          </cell>
          <cell r="J16" t="str">
            <v>Zona balnear</v>
          </cell>
          <cell r="W16" t="str">
            <v>Não aplicável</v>
          </cell>
          <cell r="X16" t="str">
            <v>Empreendimento</v>
          </cell>
          <cell r="AJ16" t="str">
            <v>Foi possível recolher exemplos de transações efetivas semelhantes ao imóvel em análise, sendo as mesmas indicadas no quadro de prospeção em anexo.</v>
          </cell>
        </row>
        <row r="17">
          <cell r="D17" t="str">
            <v>Edifício</v>
          </cell>
          <cell r="G17" t="str">
            <v>N/A</v>
          </cell>
          <cell r="I17" t="str">
            <v>Licença de Construção</v>
          </cell>
          <cell r="J17" t="str">
            <v>Zona de exploração mineral</v>
          </cell>
          <cell r="W17" t="str">
            <v>Desconhecido</v>
          </cell>
          <cell r="X17" t="str">
            <v>Condomínio</v>
          </cell>
          <cell r="AJ17" t="str">
            <v>Foi possível recolher, na nossa base de dados, elementos de transações efetivas comparáveis com o imóvel em análise. Devido a questões de confidencialidade são indicados apenas alguns parâmetros.</v>
          </cell>
        </row>
        <row r="18">
          <cell r="D18" t="str">
            <v>Edifício de comércio e serviços</v>
          </cell>
          <cell r="I18" t="str">
            <v>Pedido de Informação Prévia</v>
          </cell>
          <cell r="X18" t="str">
            <v>Resort</v>
          </cell>
        </row>
        <row r="19">
          <cell r="D19" t="str">
            <v>Edifício de escritórios</v>
          </cell>
          <cell r="I19" t="str">
            <v>Alvará de Loteamento</v>
          </cell>
          <cell r="X19" t="str">
            <v>Unidade Hoteleira</v>
          </cell>
        </row>
        <row r="20">
          <cell r="D20" t="str">
            <v>Edifício de armazenagem c/ showroom</v>
          </cell>
          <cell r="G20" t="str">
            <v>Sim</v>
          </cell>
          <cell r="I20" t="str">
            <v>Quadro Sinótico do Loteamento</v>
          </cell>
          <cell r="X20" t="str">
            <v>Residencial de Estudantes</v>
          </cell>
        </row>
        <row r="21">
          <cell r="D21" t="str">
            <v>Empreendimento</v>
          </cell>
          <cell r="G21" t="str">
            <v>Não</v>
          </cell>
          <cell r="I21" t="str">
            <v>Documentação camarária relevante</v>
          </cell>
          <cell r="X21" t="str">
            <v>Unidade Hospital</v>
          </cell>
        </row>
        <row r="22">
          <cell r="D22" t="str">
            <v>Condomínio</v>
          </cell>
          <cell r="G22" t="str">
            <v>Sem informação</v>
          </cell>
          <cell r="I22" t="str">
            <v>Planta de cadastro geométrico do imóvel</v>
          </cell>
          <cell r="X22" t="str">
            <v>Estabelecimento de ensino</v>
          </cell>
          <cell r="AJ22" t="str">
            <v>A oferta deste tipo de imóveis tem verificado uma tendência crescente nos últimos meses</v>
          </cell>
        </row>
        <row r="23">
          <cell r="D23" t="str">
            <v>Resort</v>
          </cell>
          <cell r="G23" t="str">
            <v>N/A</v>
          </cell>
          <cell r="I23" t="str">
            <v>Contrato de Direito de Superfície</v>
          </cell>
          <cell r="N23" t="str">
            <v>Não foi possível confirmar as áreas no local, uma vez que não foi visitado o interior do imóvel.</v>
          </cell>
          <cell r="X23" t="str">
            <v>Estação de Serviço</v>
          </cell>
          <cell r="AJ23" t="str">
            <v>A oferta deste tipo de imóveis tem verificado uma tendência estável nos últimos anos</v>
          </cell>
        </row>
        <row r="24">
          <cell r="D24" t="str">
            <v>Unidade hoteleira</v>
          </cell>
          <cell r="I24" t="str">
            <v>Avaliação Anterior</v>
          </cell>
          <cell r="N24" t="str">
            <v>Não se verificaram discrepâncias entre as áreas verificadas no local e as constantes na documentação fornecida.</v>
          </cell>
          <cell r="X24" t="str">
            <v>Unidade Stand Alone</v>
          </cell>
          <cell r="AJ24" t="str">
            <v>A oferta deste tipo de imóveis tem verificado uma tendência decrescente nos últimos anos</v>
          </cell>
        </row>
        <row r="25">
          <cell r="D25" t="str">
            <v>Residência de estudantes</v>
          </cell>
          <cell r="I25" t="str">
            <v>Escritura</v>
          </cell>
          <cell r="N25" t="str">
            <v>Não se verificaram discrepâncias entre as áreas registadas e as comprovadas nas plantas fornecidas.</v>
          </cell>
          <cell r="X25" t="str">
            <v>Retail Park</v>
          </cell>
        </row>
        <row r="26">
          <cell r="D26" t="str">
            <v>Unidade de saúde - Hospital / Clínica</v>
          </cell>
          <cell r="I26" t="str">
            <v>-</v>
          </cell>
          <cell r="N26" t="str">
            <v>Verificou-se que as áreas registadas na documentação fornecida diferem das áreas verificadas no local.</v>
          </cell>
          <cell r="X26" t="str">
            <v>Centro Comercial</v>
          </cell>
        </row>
        <row r="27">
          <cell r="D27" t="str">
            <v>Estabelecimento de ensino</v>
          </cell>
          <cell r="N27" t="str">
            <v>Verificou-se que as áreas registadas diferem das áreas aferidas nas plantas fornecidas sendo que as áreas comprovadas no local correspondem às medidas em planta.</v>
          </cell>
          <cell r="X27" t="str">
            <v>Pedreira</v>
          </cell>
        </row>
        <row r="28">
          <cell r="B28" t="str">
            <v>Área Bruta de Construção:</v>
          </cell>
          <cell r="D28" t="str">
            <v>Postos de gasolina</v>
          </cell>
          <cell r="N28" t="str">
            <v>Verificou-se que as áreas registadas na Certidão de Teor Predial diferem das áreas aferidas nas plantas fornecidas sendo que as áreas comprovadas no local correspondem às inscritas na Certidão de Teor Predial.</v>
          </cell>
          <cell r="V28" t="str">
            <v>Alta</v>
          </cell>
          <cell r="X28" t="str">
            <v>Não aplicável</v>
          </cell>
          <cell r="AF28" t="str">
            <v>Não</v>
          </cell>
        </row>
        <row r="29">
          <cell r="B29" t="str">
            <v>Área de Terreno:</v>
          </cell>
          <cell r="D29" t="str">
            <v>Unidade Stand Alone</v>
          </cell>
          <cell r="N29" t="str">
            <v>Verificou-se que as áreas registadas na Certidão de Teor Predial diferem das áreas aferidas nas plantas fornecidas sendo que as áreas comprovadas no local correspondem às medidas em planta.</v>
          </cell>
          <cell r="V29" t="str">
            <v>Média-alta</v>
          </cell>
          <cell r="AF29" t="str">
            <v>Sim</v>
          </cell>
          <cell r="AJ29" t="str">
            <v>A procura de imóveis com características similares na envolvente tem-se apresentado bastante elevada</v>
          </cell>
        </row>
        <row r="30">
          <cell r="B30" t="str">
            <v>Área Bruta Privativa:</v>
          </cell>
          <cell r="D30" t="str">
            <v>Retail Park</v>
          </cell>
          <cell r="N30" t="str">
            <v>Verificou-se que as áreas registadas na Matriz Predial diferem das áreas registadas na Certidão de Teor Predial sendo que as áreas comprovadas no local correspondem às inscritas na Matriz Predial.</v>
          </cell>
          <cell r="V30" t="str">
            <v>Média</v>
          </cell>
          <cell r="AF30" t="str">
            <v>Caducada</v>
          </cell>
          <cell r="AJ30" t="str">
            <v>A procura de imóveis com características similares na envolvente tem-se apresentado num nível médio-alto</v>
          </cell>
        </row>
        <row r="31">
          <cell r="B31" t="str">
            <v>Área Bruta Locável:</v>
          </cell>
          <cell r="D31" t="str">
            <v>Centro comercial</v>
          </cell>
          <cell r="I31" t="str">
            <v>Cliente:</v>
          </cell>
          <cell r="N31" t="str">
            <v>Verificou-se que as áreas registadas na Matriz Predial diferem das áreas registadas na Certidão de Teor Predial sendo que as áreas comprovadas no local correspondem às inscritas na Certidão de Teor Predial.</v>
          </cell>
          <cell r="V31" t="str">
            <v>Fraca</v>
          </cell>
          <cell r="AF31" t="str">
            <v>Prorrogada</v>
          </cell>
          <cell r="AJ31" t="str">
            <v>A procura de imóveis com características similares na envolvente tem-se apresentado num nível médio</v>
          </cell>
        </row>
        <row r="32">
          <cell r="B32" t="str">
            <v>Área Bruta Dependente:</v>
          </cell>
          <cell r="D32" t="str">
            <v>Loja em centro comercial</v>
          </cell>
          <cell r="I32" t="str">
            <v>Proponente:</v>
          </cell>
          <cell r="N32" t="str">
            <v>Verificou-se que as áreas registadas tanto na Matriz Predial como na Certidão de Teor Predial, diferem das áreas aferidas nas plantas fornecidas sendo que as áreas comprovadas no local correspondem às inscritas nos documentos cadastrais.</v>
          </cell>
          <cell r="V32" t="str">
            <v>Não aplicável</v>
          </cell>
          <cell r="AF32" t="str">
            <v>Em análise</v>
          </cell>
          <cell r="AJ32" t="str">
            <v>A procura de imóveis com características similares na envolvente tem-se apresentado num nível baixo</v>
          </cell>
        </row>
        <row r="33">
          <cell r="B33" t="str">
            <v>Área Bruta Potencial:</v>
          </cell>
          <cell r="D33" t="str">
            <v>Pedreira</v>
          </cell>
          <cell r="I33" t="str">
            <v>Proprietário:</v>
          </cell>
          <cell r="N33" t="str">
            <v>Verificou-se que as áreas registadas tanto na Matriz Predial como na Certidão de Teor Predial, diferem das áreas aferidas nas plantas fornecidas sendo que as áreas comprovadas no local correspondem às áreas aferidas nas plantas.</v>
          </cell>
          <cell r="V33" t="str">
            <v>Desconhecido</v>
          </cell>
          <cell r="AF33" t="str">
            <v>Não aplicável</v>
          </cell>
        </row>
        <row r="34">
          <cell r="B34" t="str">
            <v>Área Bruta:</v>
          </cell>
          <cell r="D34" t="str">
            <v>.</v>
          </cell>
          <cell r="I34" t="str">
            <v>Entidade Detentora:</v>
          </cell>
          <cell r="N34" t="str">
            <v>Verificou-se que as áreas registadas na Licença de Utilização diferem das áreas dos documentos cadastrais.</v>
          </cell>
        </row>
        <row r="35">
          <cell r="D35" t="str">
            <v>.</v>
          </cell>
          <cell r="I35" t="str">
            <v>Sociedade Gestora:</v>
          </cell>
        </row>
        <row r="36">
          <cell r="D36" t="str">
            <v>.</v>
          </cell>
          <cell r="I36" t="str">
            <v>Fundo:</v>
          </cell>
        </row>
        <row r="37">
          <cell r="D37" t="str">
            <v>.</v>
          </cell>
        </row>
        <row r="58">
          <cell r="B58" t="str">
            <v>Certidão de Teor do Registo Predial</v>
          </cell>
        </row>
        <row r="59">
          <cell r="B59" t="str">
            <v>Caderneta Predial Urbana</v>
          </cell>
        </row>
        <row r="60">
          <cell r="B60" t="str">
            <v>Licença de Utilização</v>
          </cell>
        </row>
        <row r="61">
          <cell r="B61" t="str">
            <v>Alvará de Construção</v>
          </cell>
        </row>
        <row r="62">
          <cell r="B62" t="str">
            <v>Plantas</v>
          </cell>
        </row>
        <row r="63">
          <cell r="B63" t="str">
            <v>Projeto aprovado</v>
          </cell>
        </row>
        <row r="64">
          <cell r="B64" t="str">
            <v>Contrato de arrendamento</v>
          </cell>
        </row>
        <row r="65">
          <cell r="B65" t="str">
            <v>3 últimos recibos de renda</v>
          </cell>
        </row>
        <row r="66">
          <cell r="B66" t="str">
            <v>Visita ao interior do imóvel</v>
          </cell>
        </row>
        <row r="67">
          <cell r="B67" t="str">
            <v>Pedido de Informação Previa</v>
          </cell>
        </row>
        <row r="68">
          <cell r="B68" t="str">
            <v>Alvará de Loteamento</v>
          </cell>
        </row>
        <row r="69">
          <cell r="B69" t="str">
            <v>Planta Síntese de Loteamento</v>
          </cell>
        </row>
        <row r="70">
          <cell r="B70" t="str">
            <v>Projeto aprovado</v>
          </cell>
        </row>
        <row r="71">
          <cell r="B71" t="str">
            <v>Plantas</v>
          </cell>
        </row>
        <row r="72">
          <cell r="B72" t="str">
            <v xml:space="preserve">Projeto de Alterações de Arquitetura Aprovado </v>
          </cell>
        </row>
        <row r="73">
          <cell r="B73" t="str">
            <v>Outros</v>
          </cell>
        </row>
        <row r="78">
          <cell r="E78" t="str">
            <v>Utilizámos o método comparativo porque existe um mercado ativo e comparável.</v>
          </cell>
        </row>
        <row r="79">
          <cell r="E79" t="str">
            <v xml:space="preserve">O imóvel gera ou é passível de gerar rendimentos, pelo que usámos o método do rendimento. </v>
          </cell>
        </row>
        <row r="80">
          <cell r="E80" t="str">
            <v>Tratando-se de um ativo para desenvolvimento imobiliário, utilizou-se o método residual c/ recurso aos Discounted Cashflows.</v>
          </cell>
        </row>
        <row r="81">
          <cell r="E81" t="str">
            <v>Tratando-se de um imóvel edificado, utilizámos o método do custo.</v>
          </cell>
        </row>
        <row r="82">
          <cell r="E82" t="str">
            <v>Utilizámos o método do custo apenas para aferição do Valor para efeitos de Seguro.</v>
          </cell>
        </row>
      </sheetData>
      <sheetData sheetId="1">
        <row r="1">
          <cell r="BC1" t="str">
            <v>Aveiro</v>
          </cell>
          <cell r="BD1" t="str">
            <v>Beja</v>
          </cell>
          <cell r="BE1" t="str">
            <v>Braga</v>
          </cell>
          <cell r="BF1" t="str">
            <v>Bragança</v>
          </cell>
          <cell r="BG1" t="str">
            <v>Castelo Branco</v>
          </cell>
          <cell r="BH1" t="str">
            <v>Coimbra</v>
          </cell>
          <cell r="BI1" t="str">
            <v>Évora</v>
          </cell>
          <cell r="BJ1" t="str">
            <v>Faro</v>
          </cell>
          <cell r="BK1" t="str">
            <v>Guarda</v>
          </cell>
          <cell r="BL1" t="str">
            <v>Leiria</v>
          </cell>
          <cell r="BM1" t="str">
            <v>Lisboa</v>
          </cell>
          <cell r="BN1" t="str">
            <v>Portalegre</v>
          </cell>
          <cell r="BO1" t="str">
            <v>Porto</v>
          </cell>
          <cell r="BP1" t="str">
            <v>R. A. Açores</v>
          </cell>
          <cell r="BQ1" t="str">
            <v>R. A. Madeira</v>
          </cell>
          <cell r="BR1" t="str">
            <v>Santarém</v>
          </cell>
          <cell r="BS1" t="str">
            <v>Setúbal</v>
          </cell>
          <cell r="BT1" t="str">
            <v>Viana do Castelo</v>
          </cell>
          <cell r="BU1" t="str">
            <v>Vila Real</v>
          </cell>
          <cell r="BV1" t="str">
            <v>Viseu</v>
          </cell>
          <cell r="BW1" t="str">
            <v>.</v>
          </cell>
          <cell r="BX1" t="str">
            <v>.</v>
          </cell>
          <cell r="BY1" t="str">
            <v>.</v>
          </cell>
          <cell r="BZ1" t="str">
            <v>.</v>
          </cell>
        </row>
      </sheetData>
      <sheetData sheetId="2"/>
      <sheetData sheetId="3">
        <row r="8">
          <cell r="AS8" t="str">
            <v>https://maps.googleapis.com/maps/api/staticmap?maptype=roadmap&amp;center=0, 0&amp;zoom=10&amp;size=680x440&amp;scale=3&amp;markers=color:0x0000FF|size:med%7C0, 0&amp;key=AIzaSyB-JHor8fgZyq1rXeDFDxhbVOI6V2SOFQE</v>
          </cell>
        </row>
        <row r="15">
          <cell r="AS15" t="str">
            <v>https://maps.googleapis.com/maps/api/staticmap?maptype=hybrid&amp;center=0, 0&amp;zoom=17&amp;size=680x440&amp;scale=3&amp;markers=color:0x0000FF|size:med%7C0, 0&amp;key=AIzaSyB-JHor8fgZyq1rXeDFDxhbVOI6V2SOFQE</v>
          </cell>
        </row>
      </sheetData>
      <sheetData sheetId="4"/>
      <sheetData sheetId="5"/>
      <sheetData sheetId="6"/>
      <sheetData sheetId="7"/>
      <sheetData sheetId="8"/>
      <sheetData sheetId="9"/>
      <sheetData sheetId="10"/>
      <sheetData sheetId="11"/>
      <sheetData sheetId="12"/>
      <sheetData sheetId="13"/>
      <sheetData sheetId="14"/>
      <sheetData sheetId="15">
        <row r="112">
          <cell r="C112" t="str">
            <v>Habitação</v>
          </cell>
        </row>
        <row r="113">
          <cell r="C113" t="str">
            <v>Comércio</v>
          </cell>
        </row>
        <row r="114">
          <cell r="C114" t="str">
            <v>Serviços</v>
          </cell>
        </row>
        <row r="115">
          <cell r="C115" t="str">
            <v>Indústria</v>
          </cell>
        </row>
        <row r="116">
          <cell r="C116" t="str">
            <v>Armazenagem/Logística</v>
          </cell>
        </row>
        <row r="117">
          <cell r="C117" t="str">
            <v>Hotelaria</v>
          </cell>
        </row>
        <row r="118">
          <cell r="C118" t="str">
            <v>Parking e Arrumos</v>
          </cell>
        </row>
      </sheetData>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ierung"/>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cancy"/>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uda neta"/>
      <sheetName val="detalle financieros"/>
      <sheetName val="Listaerro"/>
      <sheetName val="Memo"/>
      <sheetName val="Drop-downs"/>
      <sheetName val="Lang 1"/>
      <sheetName val="Params"/>
    </sheetNames>
    <sheetDataSet>
      <sheetData sheetId="0">
        <row r="7">
          <cell r="C7" t="str">
            <v>PyG-BG( Evolución mensual Feb 2009  )</v>
          </cell>
        </row>
      </sheetData>
      <sheetData sheetId="1" refreshError="1">
        <row r="7">
          <cell r="C7" t="str">
            <v>PyG-BG( Evolución mensual Feb 2009  )</v>
          </cell>
        </row>
        <row r="8">
          <cell r="C8" t="str">
            <v>QCO06</v>
          </cell>
        </row>
        <row r="9">
          <cell r="C9" t="str">
            <v>13/03/2009 05:09:11</v>
          </cell>
        </row>
        <row r="10">
          <cell r="B10" t="str">
            <v>Último período cerrrado FI</v>
          </cell>
          <cell r="C10" t="str">
            <v>Enero 2009</v>
          </cell>
        </row>
        <row r="13">
          <cell r="B13" t="str">
            <v>Centro de beneficio</v>
          </cell>
          <cell r="C13"/>
        </row>
        <row r="14">
          <cell r="B14" t="str">
            <v>Centro de coste</v>
          </cell>
          <cell r="C14"/>
        </row>
        <row r="15">
          <cell r="B15" t="str">
            <v>Cuenta de mayor</v>
          </cell>
          <cell r="C15" t="str">
            <v>Resultados financieros</v>
          </cell>
        </row>
        <row r="16">
          <cell r="B16" t="str">
            <v>Evolución Mensual (Real/Poa)</v>
          </cell>
          <cell r="C16" t="str">
            <v>,Enero,Febrero,Marzo,Abril,Mayo,Junio,Julio,Agosto,Septiembre,Octubre,Noviembre,Diciembre,REAL  ACUM 2009...</v>
          </cell>
        </row>
        <row r="17">
          <cell r="B17" t="str">
            <v>Ledger</v>
          </cell>
          <cell r="C17" t="str">
            <v>0L</v>
          </cell>
        </row>
        <row r="18">
          <cell r="B18" t="str">
            <v>Moneda/Unidad orig.</v>
          </cell>
          <cell r="C18"/>
        </row>
        <row r="19">
          <cell r="B19" t="str">
            <v>Moneda</v>
          </cell>
          <cell r="C19"/>
        </row>
        <row r="20">
          <cell r="B20" t="str">
            <v>Plan de cuentas</v>
          </cell>
          <cell r="C20"/>
        </row>
        <row r="21">
          <cell r="B21" t="str">
            <v>Segmento</v>
          </cell>
          <cell r="C21"/>
        </row>
        <row r="22">
          <cell r="B22" t="str">
            <v>Sociedad CO</v>
          </cell>
          <cell r="C22"/>
        </row>
        <row r="23">
          <cell r="B23" t="str">
            <v>Sociedad</v>
          </cell>
          <cell r="C23"/>
        </row>
        <row r="24">
          <cell r="B24" t="str">
            <v>Tipo de moneda</v>
          </cell>
          <cell r="C24" t="str">
            <v>Moneda de Sociedad</v>
          </cell>
        </row>
        <row r="25">
          <cell r="B25" t="str">
            <v>Tipo de valor</v>
          </cell>
          <cell r="C25"/>
        </row>
        <row r="26">
          <cell r="B26" t="str">
            <v>Versión</v>
          </cell>
          <cell r="C26"/>
        </row>
        <row r="27">
          <cell r="B27" t="str">
            <v>Vista valoración</v>
          </cell>
          <cell r="C27"/>
        </row>
        <row r="34">
          <cell r="B34"/>
          <cell r="C34" t="str">
            <v>Enero</v>
          </cell>
          <cell r="D34" t="str">
            <v>Febrero</v>
          </cell>
          <cell r="E34" t="str">
            <v>REAL  ACUM 2009</v>
          </cell>
          <cell r="F34" t="str">
            <v>REAL ACUM 2008</v>
          </cell>
        </row>
        <row r="35">
          <cell r="B35" t="str">
            <v>Cuenta de mayor</v>
          </cell>
          <cell r="C35" t="str">
            <v>EUR</v>
          </cell>
          <cell r="D35" t="str">
            <v>EUR</v>
          </cell>
          <cell r="E35" t="str">
            <v>EUR</v>
          </cell>
          <cell r="F35" t="str">
            <v>EUR</v>
          </cell>
        </row>
        <row r="36">
          <cell r="B36" t="str">
            <v>Otros ingresos finan</v>
          </cell>
          <cell r="C36">
            <v>-224.92</v>
          </cell>
          <cell r="D36">
            <v>-226.17</v>
          </cell>
          <cell r="E36">
            <v>-451.09</v>
          </cell>
          <cell r="F36">
            <v>0</v>
          </cell>
        </row>
        <row r="37">
          <cell r="B37" t="str">
            <v>En terceros</v>
          </cell>
          <cell r="C37">
            <v>-224.92</v>
          </cell>
          <cell r="D37">
            <v>-226.17</v>
          </cell>
          <cell r="E37">
            <v>-451.09</v>
          </cell>
          <cell r="F37">
            <v>0</v>
          </cell>
        </row>
        <row r="38">
          <cell r="B38" t="str">
            <v>De participaciones e</v>
          </cell>
          <cell r="C38">
            <v>-224.92</v>
          </cell>
          <cell r="D38">
            <v>-226.17</v>
          </cell>
          <cell r="E38">
            <v>-451.09</v>
          </cell>
          <cell r="F38">
            <v>0</v>
          </cell>
        </row>
        <row r="39">
          <cell r="B39" t="str">
            <v>Ingresos De Créditos</v>
          </cell>
          <cell r="C39">
            <v>-366357.24</v>
          </cell>
          <cell r="D39">
            <v>-363842.95</v>
          </cell>
          <cell r="E39">
            <v>-730200.19</v>
          </cell>
          <cell r="F39">
            <v>-873873.17</v>
          </cell>
        </row>
        <row r="40">
          <cell r="B40" t="str">
            <v>Ingresos créditos</v>
          </cell>
          <cell r="C40">
            <v>-174.88</v>
          </cell>
          <cell r="D40">
            <v>-87.44</v>
          </cell>
          <cell r="E40">
            <v>-262.32</v>
          </cell>
          <cell r="F40">
            <v>0</v>
          </cell>
        </row>
        <row r="41">
          <cell r="B41" t="str">
            <v>De empresas del grup</v>
          </cell>
          <cell r="C41">
            <v>-366532.12</v>
          </cell>
          <cell r="D41">
            <v>-363930.39</v>
          </cell>
          <cell r="E41">
            <v>-730462.51</v>
          </cell>
          <cell r="F41">
            <v>-873873.17</v>
          </cell>
        </row>
        <row r="42">
          <cell r="B42" t="str">
            <v>Ingresos De Créditos</v>
          </cell>
          <cell r="C42">
            <v>0</v>
          </cell>
          <cell r="D42">
            <v>0</v>
          </cell>
          <cell r="E42">
            <v>0</v>
          </cell>
          <cell r="F42">
            <v>-4477.45</v>
          </cell>
        </row>
        <row r="43">
          <cell r="B43" t="str">
            <v>De Ctas.Bancarias</v>
          </cell>
          <cell r="C43">
            <v>-2536.73</v>
          </cell>
          <cell r="D43">
            <v>-807.68</v>
          </cell>
          <cell r="E43">
            <v>-3344.41</v>
          </cell>
          <cell r="F43">
            <v>-143696.62</v>
          </cell>
        </row>
        <row r="44">
          <cell r="B44" t="str">
            <v>De Imposiciones A Pl</v>
          </cell>
          <cell r="C44">
            <v>-10993.51</v>
          </cell>
          <cell r="D44">
            <v>-5193.1899999999996</v>
          </cell>
          <cell r="E44">
            <v>-16186.7</v>
          </cell>
          <cell r="F44">
            <v>-16060.98</v>
          </cell>
        </row>
        <row r="45">
          <cell r="B45" t="str">
            <v>Diferencia Cobertura</v>
          </cell>
          <cell r="C45">
            <v>-4344.7700000000004</v>
          </cell>
          <cell r="D45">
            <v>0</v>
          </cell>
          <cell r="E45">
            <v>-4344.7700000000004</v>
          </cell>
          <cell r="F45">
            <v>0</v>
          </cell>
        </row>
        <row r="46">
          <cell r="B46" t="str">
            <v>Otros Ingresos Finan</v>
          </cell>
          <cell r="C46">
            <v>-157710</v>
          </cell>
          <cell r="D46">
            <v>-423.72</v>
          </cell>
          <cell r="E46">
            <v>-158133.72</v>
          </cell>
          <cell r="F46">
            <v>0</v>
          </cell>
        </row>
        <row r="47">
          <cell r="B47" t="str">
            <v>De terceros</v>
          </cell>
          <cell r="C47">
            <v>-175585.01</v>
          </cell>
          <cell r="D47">
            <v>-6424.59</v>
          </cell>
          <cell r="E47">
            <v>-182009.60000000001</v>
          </cell>
          <cell r="F47">
            <v>-165141.59</v>
          </cell>
        </row>
        <row r="48">
          <cell r="B48" t="str">
            <v>De valores negociabl</v>
          </cell>
          <cell r="C48">
            <v>-542117.13</v>
          </cell>
          <cell r="D48">
            <v>-370354.98</v>
          </cell>
          <cell r="E48">
            <v>-912472.11</v>
          </cell>
          <cell r="F48">
            <v>-1039014.76</v>
          </cell>
        </row>
        <row r="49">
          <cell r="B49" t="str">
            <v>Ingresos financieros</v>
          </cell>
          <cell r="C49">
            <v>-542342.05000000005</v>
          </cell>
          <cell r="D49">
            <v>-370581.15</v>
          </cell>
          <cell r="E49">
            <v>-912923.20000000007</v>
          </cell>
          <cell r="F49">
            <v>-1039014.76</v>
          </cell>
        </row>
        <row r="50">
          <cell r="B50" t="str">
            <v>Inter. Deudas, Empre</v>
          </cell>
          <cell r="C50">
            <v>366357.24</v>
          </cell>
          <cell r="D50">
            <v>332829.52</v>
          </cell>
          <cell r="E50">
            <v>699186.76</v>
          </cell>
          <cell r="F50">
            <v>842795.16</v>
          </cell>
        </row>
        <row r="51">
          <cell r="B51" t="str">
            <v>Por deudas con empre</v>
          </cell>
          <cell r="C51">
            <v>366357.24</v>
          </cell>
          <cell r="D51">
            <v>332829.52</v>
          </cell>
          <cell r="E51">
            <v>699186.76</v>
          </cell>
          <cell r="F51">
            <v>842795.16</v>
          </cell>
        </row>
        <row r="52">
          <cell r="B52" t="str">
            <v>Inter. de Préstamos</v>
          </cell>
          <cell r="C52">
            <v>18862.240000000002</v>
          </cell>
          <cell r="D52">
            <v>8138.13</v>
          </cell>
          <cell r="E52">
            <v>27000.370000000003</v>
          </cell>
          <cell r="F52">
            <v>274882.82</v>
          </cell>
        </row>
        <row r="53">
          <cell r="B53" t="str">
            <v>Inter. de Créditos</v>
          </cell>
          <cell r="C53">
            <v>196758.7</v>
          </cell>
          <cell r="D53">
            <v>84212.13</v>
          </cell>
          <cell r="E53">
            <v>280970.83</v>
          </cell>
          <cell r="F53">
            <v>207509.21</v>
          </cell>
        </row>
        <row r="54">
          <cell r="B54" t="str">
            <v>Inter. de Leasings</v>
          </cell>
          <cell r="C54">
            <v>5050.29</v>
          </cell>
          <cell r="D54">
            <v>15523.94</v>
          </cell>
          <cell r="E54">
            <v>20574.23</v>
          </cell>
          <cell r="F54">
            <v>23928.36</v>
          </cell>
        </row>
        <row r="55">
          <cell r="B55" t="str">
            <v>Inter. Financiación</v>
          </cell>
          <cell r="C55">
            <v>109163.97</v>
          </cell>
          <cell r="D55">
            <v>47228.11</v>
          </cell>
          <cell r="E55">
            <v>156392.08000000002</v>
          </cell>
          <cell r="F55">
            <v>222294.07</v>
          </cell>
        </row>
        <row r="56">
          <cell r="B56" t="str">
            <v>Inter. Financiación</v>
          </cell>
          <cell r="C56">
            <v>58702.38</v>
          </cell>
          <cell r="D56">
            <v>117918.13</v>
          </cell>
          <cell r="E56">
            <v>176620.51</v>
          </cell>
          <cell r="F56">
            <v>73622.8</v>
          </cell>
        </row>
        <row r="57">
          <cell r="B57" t="str">
            <v>Inter. Proveedores</v>
          </cell>
          <cell r="C57">
            <v>982.96</v>
          </cell>
          <cell r="D57">
            <v>923.06</v>
          </cell>
          <cell r="E57">
            <v>1906.02</v>
          </cell>
          <cell r="F57">
            <v>973.74</v>
          </cell>
        </row>
        <row r="58">
          <cell r="B58" t="str">
            <v>Inter. otras deudas</v>
          </cell>
          <cell r="C58">
            <v>1226.98</v>
          </cell>
          <cell r="D58">
            <v>1413.67</v>
          </cell>
          <cell r="E58">
            <v>2640.65</v>
          </cell>
          <cell r="F58">
            <v>2279.4</v>
          </cell>
        </row>
        <row r="59">
          <cell r="B59" t="str">
            <v>Inter. otras deudas</v>
          </cell>
          <cell r="C59">
            <v>92672.28</v>
          </cell>
          <cell r="D59">
            <v>92672</v>
          </cell>
          <cell r="E59">
            <v>185344.28</v>
          </cell>
          <cell r="F59">
            <v>10772.28</v>
          </cell>
        </row>
        <row r="60">
          <cell r="B60" t="str">
            <v>Inter. descuento efe</v>
          </cell>
          <cell r="C60">
            <v>6877.97</v>
          </cell>
          <cell r="D60">
            <v>2641.95</v>
          </cell>
          <cell r="E60">
            <v>9519.92</v>
          </cell>
          <cell r="F60">
            <v>50212.71</v>
          </cell>
        </row>
        <row r="61">
          <cell r="B61" t="str">
            <v>Inter. Titulización</v>
          </cell>
          <cell r="C61">
            <v>251943.78</v>
          </cell>
          <cell r="D61">
            <v>154195.32</v>
          </cell>
          <cell r="E61">
            <v>406139.1</v>
          </cell>
          <cell r="F61">
            <v>563483.62</v>
          </cell>
        </row>
        <row r="62">
          <cell r="E62">
            <v>46531.95</v>
          </cell>
          <cell r="F62">
            <v>0</v>
          </cell>
        </row>
        <row r="63">
          <cell r="E63">
            <v>37847.760000000002</v>
          </cell>
          <cell r="F63">
            <v>39152.959999999999</v>
          </cell>
        </row>
        <row r="64">
          <cell r="E64">
            <v>5034.62</v>
          </cell>
          <cell r="F64">
            <v>802.26</v>
          </cell>
        </row>
        <row r="65">
          <cell r="E65">
            <v>709.25</v>
          </cell>
          <cell r="F65">
            <v>0</v>
          </cell>
        </row>
        <row r="66">
          <cell r="E66">
            <v>1357231.73</v>
          </cell>
          <cell r="F66">
            <v>1469914.23</v>
          </cell>
        </row>
        <row r="67">
          <cell r="E67">
            <v>2056418.6099999999</v>
          </cell>
          <cell r="F67">
            <v>2312709.39</v>
          </cell>
        </row>
        <row r="68">
          <cell r="E68">
            <v>0</v>
          </cell>
          <cell r="F68">
            <v>0</v>
          </cell>
        </row>
        <row r="69">
          <cell r="E69">
            <v>0</v>
          </cell>
          <cell r="F69">
            <v>0</v>
          </cell>
        </row>
        <row r="70">
          <cell r="E70">
            <v>0</v>
          </cell>
          <cell r="F70">
            <v>0</v>
          </cell>
        </row>
        <row r="71">
          <cell r="E71">
            <v>1204829.01</v>
          </cell>
          <cell r="F71">
            <v>952351.11</v>
          </cell>
        </row>
        <row r="72">
          <cell r="E72">
            <v>-282597.40000000002</v>
          </cell>
          <cell r="F72">
            <v>0</v>
          </cell>
        </row>
        <row r="73">
          <cell r="E73">
            <v>-1192514</v>
          </cell>
          <cell r="F73">
            <v>-950997.06</v>
          </cell>
        </row>
        <row r="74">
          <cell r="E74">
            <v>-809010.39</v>
          </cell>
          <cell r="F74">
            <v>0</v>
          </cell>
        </row>
        <row r="75">
          <cell r="E75">
            <v>-1079292.78</v>
          </cell>
          <cell r="F75">
            <v>1354.05</v>
          </cell>
        </row>
        <row r="76">
          <cell r="E76">
            <v>77383</v>
          </cell>
          <cell r="F76">
            <v>191509</v>
          </cell>
        </row>
        <row r="77">
          <cell r="E77">
            <v>77383</v>
          </cell>
          <cell r="F77">
            <v>191509</v>
          </cell>
        </row>
        <row r="78">
          <cell r="E78">
            <v>77383</v>
          </cell>
          <cell r="F78">
            <v>191509</v>
          </cell>
        </row>
        <row r="79">
          <cell r="E79">
            <v>57390.670000000042</v>
          </cell>
          <cell r="F79">
            <v>1466557.68</v>
          </cell>
        </row>
        <row r="81">
          <cell r="E81">
            <v>10366.950000000001</v>
          </cell>
        </row>
        <row r="83">
          <cell r="E83">
            <v>-19992.329999999958</v>
          </cell>
          <cell r="F83">
            <v>1306126.69</v>
          </cell>
        </row>
      </sheetData>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urities"/>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rears"/>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ireries"/>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Dokumentation"/>
      <sheetName val="Verm.planung-planned letting"/>
      <sheetName val="Rückstände-rent arrears"/>
      <sheetName val="Mietausläufe-lease expireries"/>
      <sheetName val="Leerstand-vacancy"/>
      <sheetName val="Indexanpassungen-CPI"/>
      <sheetName val="WB Einstufung"/>
      <sheetName val="Nebenkosten Service Charges "/>
      <sheetName val="Wertber.-doubtful acc"/>
      <sheetName val="MV-Aktivierung"/>
      <sheetName val="Stichtage"/>
      <sheetName val="Kautionen - securities"/>
      <sheetName val="Detailnavigatio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s"/>
      <sheetName val="Prosp - Hab."/>
      <sheetName val="Classe 2 (2)"/>
      <sheetName val="Frente"/>
      <sheetName val="Capa"/>
      <sheetName val="Avaliação"/>
      <sheetName val="prosp com"/>
      <sheetName val="Prosp_Com_Serv"/>
      <sheetName val="prosp habit"/>
      <sheetName val="prosp terreno"/>
      <sheetName val="Fotos"/>
      <sheetName val="Verso"/>
      <sheetName val="Gráfico_Ross_Heidecke"/>
      <sheetName val="DCF - cálculos"/>
      <sheetName val="DCF"/>
      <sheetName val="FCFF"/>
      <sheetName val="Rendas Variáveis"/>
      <sheetName val="Dados"/>
      <sheetName val="Classe 1"/>
      <sheetName val="Classe 2"/>
      <sheetName val="Classe 3"/>
      <sheetName val="Classe 4"/>
      <sheetName val="Classe 5"/>
      <sheetName val="Classe 6"/>
      <sheetName val="cl 6 alterada"/>
      <sheetName val="Classe 7"/>
      <sheetName val="Classe 8"/>
      <sheetName val="Classe   9"/>
      <sheetName val="Classe 10"/>
      <sheetName val="Ross-Heidecke"/>
      <sheetName val="Back"/>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s"/>
      <sheetName val="Relatorio"/>
      <sheetName val="Areas"/>
      <sheetName val="Capa"/>
      <sheetName val="Aviso_Legal"/>
      <sheetName val="Exe-Summary"/>
      <sheetName val="Resumo_"/>
      <sheetName val="Resumo"/>
      <sheetName val="Indice"/>
      <sheetName val="RA"/>
      <sheetName val="I.Mapa_Fotos"/>
      <sheetName val="II_Amostras (1)"/>
      <sheetName val="II_Amostras (2)"/>
      <sheetName val="III_MM"/>
      <sheetName val="III_MR"/>
      <sheetName val="III_MR-DCF_01"/>
      <sheetName val="III_MC"/>
      <sheetName val="III_DCF_LoteEdifício(&gt;1 fogo)"/>
      <sheetName val="III_DCF_Edif.Prop.Total(1 fogo)"/>
      <sheetName val="IV.Estudos"/>
      <sheetName val="V.Def"/>
      <sheetName val="VI.Docs"/>
      <sheetName val="IV.Estudos (2)"/>
      <sheetName val="SENSITIVITY ANALYSIS"/>
    </sheetNames>
    <sheetDataSet>
      <sheetData sheetId="0"/>
      <sheetData sheetId="1"/>
      <sheetData sheetId="2"/>
      <sheetData sheetId="3">
        <row r="8">
          <cell r="AS8" t="str">
            <v>https://maps.googleapis.com/maps/api/staticmap?maptype=roadmap&amp;center=0, 0&amp;zoom=10&amp;size=680x440&amp;scale=3&amp;markers=color:0x0000FF|size:med%7C0, 0&amp;key=AIzaSyB-JHor8fgZyq1rXeDFDxhbVOI6V2SOFQE</v>
          </cell>
        </row>
        <row r="15">
          <cell r="AS15" t="str">
            <v>https://maps.googleapis.com/maps/api/staticmap?maptype=hybrid&amp;center=0, 0&amp;zoom=17&amp;size=680x440&amp;scale=3&amp;markers=color:0x0000FF|size:med%7C0, 0&amp;key=AIzaSyB-JHor8fgZyq1rXeDFDxhbVOI6V2SOFQE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sheetName val="RA"/>
      <sheetName val="ProspeçãoGeral"/>
      <sheetName val="Prosp.Terr"/>
      <sheetName val="Prosp.Aptos por Tipol"/>
      <sheetName val="Métodos"/>
      <sheetName val="Áreas"/>
      <sheetName val="Áreas-Vários Imóveis"/>
      <sheetName val="MM-Vários Imóveis"/>
      <sheetName val="MR-Vários Imóveis"/>
      <sheetName val="DCF-Rendas"/>
      <sheetName val="DCF-Construção"/>
      <sheetName val="Q.Resumo"/>
      <sheetName val="Conclusão"/>
      <sheetName val="Mapa_Fotos"/>
      <sheetName val="Estudos"/>
      <sheetName val="Def"/>
      <sheetName val="Docs"/>
      <sheetName val="PDM"/>
      <sheetName val="Q_Moradias"/>
      <sheetName val="Q_Edifícios"/>
      <sheetName val="Q_Armazens"/>
      <sheetName val="Indice"/>
    </sheetNames>
    <sheetDataSet>
      <sheetData sheetId="0" refreshError="1"/>
      <sheetData sheetId="1" refreshError="1"/>
      <sheetData sheetId="2">
        <row r="4">
          <cell r="AK4" t="str">
            <v xml:space="preserve">ID cliente:   |  ID GESVALT: </v>
          </cell>
        </row>
      </sheetData>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maps.googleapis.com/maps/api/staticmap?maptype=hybrid&amp;center=" TargetMode="External"/><Relationship Id="rId1" Type="http://schemas.openxmlformats.org/officeDocument/2006/relationships/hyperlink" Target="https://maps.googleapis.com/maps/api/staticmap?maptype=roadmap&amp;cente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maps.googleapis.com/maps/api/staticmap?maptype=hybrid&amp;center=" TargetMode="External"/><Relationship Id="rId1" Type="http://schemas.openxmlformats.org/officeDocument/2006/relationships/hyperlink" Target="https://maps.googleapis.com/maps/api/staticmap?maptype=roadmap&amp;center=" TargetMode="Externa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3.bin"/><Relationship Id="rId1" Type="http://schemas.openxmlformats.org/officeDocument/2006/relationships/hyperlink" Target="https://bpstat.bportugal.pt/serie/12099464" TargetMode="External"/><Relationship Id="rId5" Type="http://schemas.openxmlformats.org/officeDocument/2006/relationships/comments" Target="../comments1.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https://bpstat.bportugal.pt/serie/12099464" TargetMode="External"/><Relationship Id="rId5" Type="http://schemas.openxmlformats.org/officeDocument/2006/relationships/comments" Target="../comments3.xml"/><Relationship Id="rId4" Type="http://schemas.openxmlformats.org/officeDocument/2006/relationships/vmlDrawing" Target="../drawings/vmlDrawing6.vml"/></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bin"/><Relationship Id="rId1" Type="http://schemas.openxmlformats.org/officeDocument/2006/relationships/hyperlink" Target="https://bpstat.bportugal.pt/serie/12099464" TargetMode="External"/><Relationship Id="rId5" Type="http://schemas.openxmlformats.org/officeDocument/2006/relationships/comments" Target="../comments4.xml"/><Relationship Id="rId4" Type="http://schemas.openxmlformats.org/officeDocument/2006/relationships/vmlDrawing" Target="../drawings/vmlDrawing8.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vmlDrawing" Target="../drawings/vmlDrawing9.v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vmlDrawing" Target="../drawings/vmlDrawing13.v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vmlDrawing" Target="../drawings/vmlDrawing15.v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vmlDrawing" Target="../drawings/vmlDrawing19.vml"/><Relationship Id="rId1" Type="http://schemas.openxmlformats.org/officeDocument/2006/relationships/printerSettings" Target="../printerSettings/printerSettings14.bin"/><Relationship Id="rId4" Type="http://schemas.openxmlformats.org/officeDocument/2006/relationships/comments" Target="../comments9.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6.xml"/><Relationship Id="rId1" Type="http://schemas.openxmlformats.org/officeDocument/2006/relationships/printerSettings" Target="../printerSettings/printerSettings15.bin"/><Relationship Id="rId5" Type="http://schemas.openxmlformats.org/officeDocument/2006/relationships/comments" Target="../comments10.xml"/><Relationship Id="rId4" Type="http://schemas.openxmlformats.org/officeDocument/2006/relationships/vmlDrawing" Target="../drawings/vmlDrawing22.vml"/></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3E980-E8F3-484C-B3A3-E1E3DFFD1EB8}">
  <sheetPr>
    <tabColor theme="4" tint="0.79998168889431442"/>
  </sheetPr>
  <dimension ref="A1:AV19"/>
  <sheetViews>
    <sheetView zoomScale="130" zoomScaleNormal="130" zoomScaleSheetLayoutView="100" workbookViewId="0">
      <selection activeCell="W4" sqref="W4"/>
    </sheetView>
  </sheetViews>
  <sheetFormatPr defaultColWidth="0" defaultRowHeight="15" zeroHeight="1" x14ac:dyDescent="0.25"/>
  <cols>
    <col min="1" max="6" width="3.42578125" customWidth="1"/>
    <col min="7" max="11" width="3" customWidth="1"/>
    <col min="12" max="21" width="3.7109375" customWidth="1"/>
    <col min="22" max="22" width="2.7109375" customWidth="1"/>
    <col min="23" max="23" width="13.140625" customWidth="1"/>
    <col min="24" max="25" width="1.28515625" customWidth="1"/>
    <col min="26" max="26" width="0.7109375" customWidth="1"/>
    <col min="27" max="33" width="0.5703125" customWidth="1"/>
    <col min="34" max="36" width="2.7109375" customWidth="1"/>
    <col min="37" max="37" width="1.5703125" customWidth="1"/>
    <col min="38" max="43" width="2.85546875" customWidth="1"/>
    <col min="44" max="44" width="9.140625" hidden="1" customWidth="1"/>
    <col min="45" max="45" width="24.28515625" hidden="1" customWidth="1"/>
    <col min="46" max="46" width="2.85546875" customWidth="1"/>
    <col min="47" max="48" width="2.7109375" customWidth="1"/>
    <col min="49" max="16384" width="9.140625" hidden="1"/>
  </cols>
  <sheetData>
    <row r="1" spans="7:46" ht="9.75" customHeight="1" x14ac:dyDescent="0.25">
      <c r="W1" s="119"/>
      <c r="X1" s="119"/>
      <c r="Y1" s="119"/>
    </row>
    <row r="2" spans="7:46" ht="9.75" customHeight="1" x14ac:dyDescent="0.25">
      <c r="W2" s="119"/>
      <c r="X2" s="119"/>
      <c r="Y2" s="119"/>
      <c r="AR2" s="139" t="s">
        <v>794</v>
      </c>
      <c r="AS2" s="140" t="str">
        <f>IF(Mod.1!I34="","",Mod.1!I34)</f>
        <v/>
      </c>
    </row>
    <row r="3" spans="7:46" ht="9.75" customHeight="1" thickBot="1" x14ac:dyDescent="0.3">
      <c r="W3" s="119"/>
      <c r="X3" s="119"/>
      <c r="Y3" s="119"/>
      <c r="AR3" s="139" t="s">
        <v>795</v>
      </c>
      <c r="AS3" s="140" t="str">
        <f>IF(Mod.1!Y34="","",Mod.1!Y34)</f>
        <v/>
      </c>
    </row>
    <row r="4" spans="7:46" ht="33" customHeight="1" thickBot="1" x14ac:dyDescent="0.3">
      <c r="G4" s="1024" t="s">
        <v>796</v>
      </c>
      <c r="H4" s="1024"/>
      <c r="I4" s="1024"/>
      <c r="J4" s="1024"/>
      <c r="K4" s="1024"/>
      <c r="L4" s="1024"/>
      <c r="M4" s="1024"/>
      <c r="N4" s="1024"/>
      <c r="O4" s="1024"/>
      <c r="P4" s="1024"/>
      <c r="Q4" s="1024"/>
      <c r="R4" s="1024"/>
      <c r="S4" s="1024"/>
      <c r="T4" s="1024"/>
      <c r="U4" s="1024"/>
      <c r="W4" s="341" t="str">
        <f>+Mod.1!AP2</f>
        <v>v2022.08</v>
      </c>
      <c r="X4" s="119"/>
      <c r="Y4" s="119"/>
      <c r="AQ4" s="141" t="s">
        <v>797</v>
      </c>
      <c r="AR4" s="142"/>
      <c r="AS4" s="143" t="str">
        <f>+CONCATENATE(AS2,", ",AS3)</f>
        <v xml:space="preserve">, </v>
      </c>
      <c r="AT4" s="144" t="s">
        <v>798</v>
      </c>
    </row>
    <row r="5" spans="7:46" ht="13.5" customHeight="1" x14ac:dyDescent="0.25">
      <c r="G5" s="1025" t="s">
        <v>806</v>
      </c>
      <c r="H5" s="1025"/>
      <c r="I5" s="1025"/>
      <c r="J5" s="1025"/>
      <c r="K5" s="1025"/>
      <c r="L5" s="1026" t="str">
        <f>IF(Mod.1!AF6="","",Mod.1!AF6)</f>
        <v/>
      </c>
      <c r="M5" s="1026"/>
      <c r="N5" s="1026"/>
      <c r="O5" s="1026"/>
      <c r="P5" s="1026"/>
      <c r="Q5" s="1026"/>
      <c r="R5" s="1026"/>
      <c r="S5" s="1026"/>
      <c r="T5" s="1026"/>
      <c r="U5" s="1026"/>
      <c r="W5" s="145" t="s">
        <v>799</v>
      </c>
      <c r="X5" s="119"/>
      <c r="Y5" s="119"/>
      <c r="AR5" s="142"/>
      <c r="AS5" s="146" t="s">
        <v>800</v>
      </c>
    </row>
    <row r="6" spans="7:46" ht="13.5" customHeight="1" x14ac:dyDescent="0.25">
      <c r="G6" s="1025" t="s">
        <v>807</v>
      </c>
      <c r="H6" s="1025"/>
      <c r="I6" s="1025"/>
      <c r="J6" s="1025"/>
      <c r="K6" s="1025"/>
      <c r="L6" s="1026" t="str">
        <f>IF(Mod.1!AF8="","",Mod.1!AF8)</f>
        <v/>
      </c>
      <c r="M6" s="1026"/>
      <c r="N6" s="1026"/>
      <c r="O6" s="1026"/>
      <c r="P6" s="1026"/>
      <c r="Q6" s="1026"/>
      <c r="R6" s="1026"/>
      <c r="S6" s="1026"/>
      <c r="T6" s="1026"/>
      <c r="U6" s="1026"/>
      <c r="W6" s="149" t="s">
        <v>510</v>
      </c>
      <c r="X6" s="119"/>
      <c r="Y6" s="119"/>
      <c r="AR6" s="142"/>
      <c r="AS6" t="s">
        <v>809</v>
      </c>
    </row>
    <row r="7" spans="7:46" ht="13.5" customHeight="1" x14ac:dyDescent="0.25">
      <c r="G7" s="1028" t="s">
        <v>372</v>
      </c>
      <c r="H7" s="1028"/>
      <c r="I7" s="1028"/>
      <c r="J7" s="1028"/>
      <c r="K7" s="1028"/>
      <c r="L7" s="1029">
        <f ca="1">IF(Mod.1!U22="","",Mod.1!U22)</f>
        <v>44873</v>
      </c>
      <c r="M7" s="1029"/>
      <c r="N7" s="1029"/>
      <c r="O7" s="1029"/>
      <c r="P7" s="1029"/>
      <c r="Q7" s="1029"/>
      <c r="R7" s="1029"/>
      <c r="S7" s="1029"/>
      <c r="T7" s="1029"/>
      <c r="U7" s="1029"/>
      <c r="W7" s="147"/>
      <c r="X7" s="119"/>
      <c r="Y7" s="119"/>
      <c r="AR7" s="142"/>
      <c r="AS7" t="s">
        <v>801</v>
      </c>
    </row>
    <row r="8" spans="7:46" ht="18" customHeight="1" x14ac:dyDescent="0.25">
      <c r="G8" s="1030" t="str">
        <f>+Mod.1!B8</f>
        <v>Entidade que solicitou a avaliação:</v>
      </c>
      <c r="H8" s="1030"/>
      <c r="I8" s="1030"/>
      <c r="J8" s="1030"/>
      <c r="K8" s="1030"/>
      <c r="L8" s="1030"/>
      <c r="M8" s="1030"/>
      <c r="N8" s="1030"/>
      <c r="O8" s="1030"/>
      <c r="P8" s="1030"/>
      <c r="Q8" s="1030"/>
      <c r="R8" s="1030"/>
      <c r="S8" s="1030"/>
      <c r="T8" s="1030"/>
      <c r="U8" s="1030"/>
      <c r="W8" s="147" t="s">
        <v>802</v>
      </c>
      <c r="X8" s="119"/>
      <c r="Y8" s="119"/>
      <c r="AR8" s="142" t="s">
        <v>797</v>
      </c>
      <c r="AS8" t="str">
        <f>+CONCATENATE(AS5,AS4,AS6,AS4,AS7)</f>
        <v>https://maps.googleapis.com/maps/api/staticmap?maptype=roadmap&amp;center=, &amp;zoom=10&amp;size=730x500&amp;scale=3&amp;markers=color:0x0000FF|size:med%7C, &amp;key=AIzaSyB-JHor8fgZyq1rXeDFDxhbVOI6V2SOFQE</v>
      </c>
    </row>
    <row r="9" spans="7:46" ht="32.25" customHeight="1" x14ac:dyDescent="0.25">
      <c r="G9" s="1027" t="str">
        <f>IF(Mod.1!M8="","",Mod.1!M8)</f>
        <v>BANKINTER</v>
      </c>
      <c r="H9" s="1027"/>
      <c r="I9" s="1027"/>
      <c r="J9" s="1027"/>
      <c r="K9" s="1027"/>
      <c r="L9" s="1027"/>
      <c r="M9" s="1027"/>
      <c r="N9" s="1027"/>
      <c r="O9" s="1027"/>
      <c r="P9" s="1027"/>
      <c r="Q9" s="1027"/>
      <c r="R9" s="1027"/>
      <c r="S9" s="1027"/>
      <c r="T9" s="1027"/>
      <c r="U9" s="1027"/>
      <c r="W9" s="147" t="s">
        <v>803</v>
      </c>
      <c r="X9" s="119"/>
      <c r="Y9" s="119"/>
      <c r="AR9" s="148" t="s">
        <v>804</v>
      </c>
      <c r="AS9" t="str">
        <f>+Mapa_01</f>
        <v>https://maps.googleapis.com/maps/api/staticmap?maptype=roadmap&amp;center=, &amp;zoom=10&amp;size=730x500&amp;scale=3&amp;markers=color:0x0000FF|size:med%7C, &amp;key=AIzaSyB-JHor8fgZyq1rXeDFDxhbVOI6V2SOFQE</v>
      </c>
    </row>
    <row r="10" spans="7:46" ht="18" customHeight="1" thickBot="1" x14ac:dyDescent="0.3">
      <c r="G10" s="1031" t="str">
        <f>+Mod.1!B6</f>
        <v>Cliente Bankinter:</v>
      </c>
      <c r="H10" s="1031"/>
      <c r="I10" s="1031"/>
      <c r="J10" s="1031"/>
      <c r="K10" s="1031"/>
      <c r="L10" s="1031"/>
      <c r="M10" s="1031"/>
      <c r="N10" s="1031"/>
      <c r="O10" s="1031"/>
      <c r="P10" s="1031"/>
      <c r="Q10" s="1031"/>
      <c r="R10" s="1031"/>
      <c r="S10" s="1031"/>
      <c r="T10" s="1031"/>
      <c r="U10" s="1031"/>
      <c r="W10" s="119"/>
      <c r="X10" s="119"/>
      <c r="Y10" s="119"/>
    </row>
    <row r="11" spans="7:46" ht="28.5" customHeight="1" thickBot="1" x14ac:dyDescent="0.3">
      <c r="G11" s="1027" t="str">
        <f>IF(Mod.1!H6="","",Mod.1!H6)</f>
        <v/>
      </c>
      <c r="H11" s="1027"/>
      <c r="I11" s="1027"/>
      <c r="J11" s="1027"/>
      <c r="K11" s="1027"/>
      <c r="L11" s="1027"/>
      <c r="M11" s="1027"/>
      <c r="N11" s="1027"/>
      <c r="O11" s="1027"/>
      <c r="P11" s="1027"/>
      <c r="Q11" s="1027"/>
      <c r="R11" s="1027"/>
      <c r="S11" s="1027"/>
      <c r="T11" s="1027"/>
      <c r="U11" s="1027"/>
      <c r="W11" s="119"/>
      <c r="X11" s="119"/>
      <c r="Y11" s="119"/>
      <c r="AR11" s="142"/>
      <c r="AS11" s="143" t="str">
        <f>+AS4</f>
        <v xml:space="preserve">, </v>
      </c>
    </row>
    <row r="12" spans="7:46" ht="18" customHeight="1" x14ac:dyDescent="0.25">
      <c r="G12" s="1031" t="s">
        <v>808</v>
      </c>
      <c r="H12" s="1031"/>
      <c r="I12" s="1031"/>
      <c r="J12" s="1031"/>
      <c r="K12" s="1031"/>
      <c r="L12" s="1031"/>
      <c r="M12" s="1031"/>
      <c r="N12" s="1031"/>
      <c r="O12" s="1031"/>
      <c r="P12" s="1031"/>
      <c r="Q12" s="1031"/>
      <c r="R12" s="1031"/>
      <c r="S12" s="1031"/>
      <c r="T12" s="1031"/>
      <c r="U12" s="1031"/>
      <c r="W12" s="119"/>
      <c r="X12" s="119"/>
      <c r="Y12" s="119"/>
      <c r="AR12" s="142"/>
      <c r="AS12" s="146" t="s">
        <v>805</v>
      </c>
    </row>
    <row r="13" spans="7:46" ht="27" customHeight="1" x14ac:dyDescent="0.25">
      <c r="G13" s="1027" t="str">
        <f>IF(Mod.1!L44="","",Mod.1!L44)</f>
        <v/>
      </c>
      <c r="H13" s="1027"/>
      <c r="I13" s="1027"/>
      <c r="J13" s="1027"/>
      <c r="K13" s="1027"/>
      <c r="L13" s="1027"/>
      <c r="M13" s="1027"/>
      <c r="N13" s="1027"/>
      <c r="O13" s="1027"/>
      <c r="P13" s="1027"/>
      <c r="Q13" s="1027"/>
      <c r="R13" s="1027"/>
      <c r="S13" s="1027"/>
      <c r="T13" s="1027"/>
      <c r="U13" s="1027"/>
      <c r="W13" s="119"/>
      <c r="X13" s="119"/>
      <c r="Y13" s="119"/>
      <c r="AR13" s="142"/>
      <c r="AS13" t="s">
        <v>810</v>
      </c>
    </row>
    <row r="14" spans="7:46" ht="18" customHeight="1" x14ac:dyDescent="0.25">
      <c r="G14" s="1031" t="str">
        <f>+Mod.1!B28</f>
        <v>Morada:</v>
      </c>
      <c r="H14" s="1031"/>
      <c r="I14" s="1031"/>
      <c r="J14" s="1031"/>
      <c r="K14" s="1031"/>
      <c r="L14" s="1031"/>
      <c r="M14" s="1031"/>
      <c r="N14" s="1031"/>
      <c r="O14" s="1031"/>
      <c r="P14" s="1031"/>
      <c r="Q14" s="1031"/>
      <c r="R14" s="1031"/>
      <c r="S14" s="1031"/>
      <c r="T14" s="1031"/>
      <c r="U14" s="1031"/>
      <c r="W14" s="119"/>
      <c r="X14" s="119"/>
      <c r="Y14" s="119"/>
      <c r="AR14" s="142"/>
      <c r="AS14" t="s">
        <v>801</v>
      </c>
    </row>
    <row r="15" spans="7:46" ht="27" customHeight="1" x14ac:dyDescent="0.25">
      <c r="G15" s="1027" t="str">
        <f>IF(Mod.1!F28="","",CONCATENATE(Mod.1!F28,", ",Mod.1!X28," ",Mod.1!AB28,", ",Mod.1!AJ28))</f>
        <v/>
      </c>
      <c r="H15" s="1027"/>
      <c r="I15" s="1027"/>
      <c r="J15" s="1027"/>
      <c r="K15" s="1027"/>
      <c r="L15" s="1027"/>
      <c r="M15" s="1027"/>
      <c r="N15" s="1027"/>
      <c r="O15" s="1027"/>
      <c r="P15" s="1027"/>
      <c r="Q15" s="1027"/>
      <c r="R15" s="1027"/>
      <c r="S15" s="1027"/>
      <c r="T15" s="1027"/>
      <c r="U15" s="1027"/>
      <c r="W15" s="119"/>
      <c r="X15" s="119"/>
      <c r="Y15" s="119"/>
      <c r="AQ15" s="141" t="s">
        <v>797</v>
      </c>
      <c r="AR15" s="142" t="s">
        <v>797</v>
      </c>
      <c r="AS15" t="str">
        <f>+CONCATENATE(AS12,AS11,AS13,AS11,AS14)</f>
        <v>https://maps.googleapis.com/maps/api/staticmap?maptype=hybrid&amp;center=, &amp;zoom=17&amp;size=730x500&amp;scale=3&amp;markers=color:0x0000FF|size:med%7C, &amp;key=AIzaSyB-JHor8fgZyq1rXeDFDxhbVOI6V2SOFQE</v>
      </c>
      <c r="AT15" s="144" t="s">
        <v>798</v>
      </c>
    </row>
    <row r="16" spans="7:46" ht="18" customHeight="1" x14ac:dyDescent="0.25">
      <c r="G16" s="1031" t="str">
        <f>+Mod.1!R32</f>
        <v xml:space="preserve">Concelho: </v>
      </c>
      <c r="H16" s="1031"/>
      <c r="I16" s="1031"/>
      <c r="J16" s="1031"/>
      <c r="K16" s="1031"/>
      <c r="L16" s="1031"/>
      <c r="M16" s="1031"/>
      <c r="N16" s="1031"/>
      <c r="O16" s="1031"/>
      <c r="P16" s="1031"/>
      <c r="Q16" s="1031"/>
      <c r="R16" s="1031"/>
      <c r="S16" s="1031"/>
      <c r="T16" s="1031"/>
      <c r="U16" s="1031"/>
      <c r="W16" s="119"/>
      <c r="X16" s="119"/>
      <c r="Y16" s="119"/>
      <c r="AR16" s="148" t="s">
        <v>804</v>
      </c>
      <c r="AS16" t="str">
        <f>+Mapa_02</f>
        <v>https://maps.googleapis.com/maps/api/staticmap?maptype=hybrid&amp;center=, &amp;zoom=17&amp;size=730x500&amp;scale=3&amp;markers=color:0x0000FF|size:med%7C, &amp;key=AIzaSyB-JHor8fgZyq1rXeDFDxhbVOI6V2SOFQE</v>
      </c>
    </row>
    <row r="17" spans="7:25" x14ac:dyDescent="0.25">
      <c r="G17" s="1027" t="str">
        <f>IF(Mod.1!S32="","",Mod.1!S32)</f>
        <v/>
      </c>
      <c r="H17" s="1027"/>
      <c r="I17" s="1027"/>
      <c r="J17" s="1027"/>
      <c r="K17" s="1027"/>
      <c r="L17" s="1027"/>
      <c r="M17" s="1027"/>
      <c r="N17" s="1027"/>
      <c r="O17" s="1027"/>
      <c r="P17" s="1027"/>
      <c r="Q17" s="1027"/>
      <c r="R17" s="1027"/>
      <c r="S17" s="1027"/>
      <c r="T17" s="1027"/>
      <c r="U17" s="1027"/>
      <c r="W17" s="119"/>
      <c r="X17" s="119"/>
      <c r="Y17" s="119"/>
    </row>
    <row r="18" spans="7:25" ht="15.75" hidden="1" customHeight="1" x14ac:dyDescent="0.25"/>
    <row r="19" spans="7:25" ht="15.75" hidden="1" customHeight="1" x14ac:dyDescent="0.25"/>
  </sheetData>
  <sheetProtection algorithmName="SHA-512" hashValue="2iZs1EcenyXmJReC4pZX6Dqk9uiG/U+LkRC+Qp3EYOjEgOQWyJrS2jyphBaXn7T1C7C7B8WCHAnPd3qXd+rG7Q==" saltValue="bo5nwixwKFlbnStv/ll5CA==" spinCount="100000" sheet="1" objects="1" scenarios="1"/>
  <mergeCells count="17">
    <mergeCell ref="G17:U17"/>
    <mergeCell ref="G7:K7"/>
    <mergeCell ref="L7:U7"/>
    <mergeCell ref="G8:U8"/>
    <mergeCell ref="G9:U9"/>
    <mergeCell ref="G10:U10"/>
    <mergeCell ref="G11:U11"/>
    <mergeCell ref="G12:U12"/>
    <mergeCell ref="G13:U13"/>
    <mergeCell ref="G14:U14"/>
    <mergeCell ref="G15:U15"/>
    <mergeCell ref="G16:U16"/>
    <mergeCell ref="G4:U4"/>
    <mergeCell ref="G5:K5"/>
    <mergeCell ref="L5:U5"/>
    <mergeCell ref="G6:K6"/>
    <mergeCell ref="L6:U6"/>
  </mergeCells>
  <hyperlinks>
    <hyperlink ref="AS5" r:id="rId1" xr:uid="{74DE8BD1-EE97-4652-B530-9EC9FC67D756}"/>
    <hyperlink ref="AS12" r:id="rId2" xr:uid="{1B2F3006-9E47-4D45-865A-8BC6CFAD82DA}"/>
  </hyperlinks>
  <printOptions horizontalCentered="1"/>
  <pageMargins left="0.19685039370078741" right="0.19685039370078741" top="6.1023622047244102" bottom="0.78740157480314965" header="0.39370078740157483" footer="0.19685039370078741"/>
  <pageSetup paperSize="9" scale="85" orientation="portrait" r:id="rId3"/>
  <headerFooter>
    <oddHeader>&amp;C&amp;G&amp;R&amp;G</oddHeader>
  </headerFooter>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E998D-112B-410C-8712-98D926CEA3F3}">
  <sheetPr>
    <tabColor theme="4" tint="0.79998168889431442"/>
  </sheetPr>
  <dimension ref="A1:AV19"/>
  <sheetViews>
    <sheetView zoomScale="130" zoomScaleNormal="130" zoomScaleSheetLayoutView="100" workbookViewId="0">
      <selection activeCell="AO13" sqref="AO13"/>
    </sheetView>
  </sheetViews>
  <sheetFormatPr defaultColWidth="0" defaultRowHeight="15" customHeight="1" zeroHeight="1" x14ac:dyDescent="0.25"/>
  <cols>
    <col min="1" max="6" width="3.42578125" customWidth="1"/>
    <col min="7" max="11" width="3" customWidth="1"/>
    <col min="12" max="21" width="3.7109375" customWidth="1"/>
    <col min="22" max="22" width="2.7109375" customWidth="1"/>
    <col min="23" max="23" width="13.140625" customWidth="1"/>
    <col min="24" max="25" width="1.28515625" customWidth="1"/>
    <col min="26" max="26" width="0.7109375" customWidth="1"/>
    <col min="27" max="33" width="0.5703125" customWidth="1"/>
    <col min="34" max="36" width="2.7109375" customWidth="1"/>
    <col min="37" max="37" width="1.5703125" customWidth="1"/>
    <col min="38" max="43" width="2.85546875" customWidth="1"/>
    <col min="44" max="44" width="9.140625" hidden="1" customWidth="1"/>
    <col min="45" max="45" width="24.28515625" hidden="1" customWidth="1"/>
    <col min="46" max="46" width="2.85546875" customWidth="1"/>
    <col min="47" max="48" width="2.7109375" customWidth="1"/>
    <col min="49" max="16384" width="9.140625" hidden="1"/>
  </cols>
  <sheetData>
    <row r="1" spans="7:46" ht="9.75" customHeight="1" x14ac:dyDescent="0.25">
      <c r="W1" s="119"/>
      <c r="X1" s="119"/>
      <c r="Y1" s="119"/>
    </row>
    <row r="2" spans="7:46" ht="9.75" customHeight="1" x14ac:dyDescent="0.25">
      <c r="W2" s="119"/>
      <c r="X2" s="119"/>
      <c r="Y2" s="119"/>
      <c r="AR2" s="139" t="s">
        <v>794</v>
      </c>
      <c r="AS2" s="140" t="str">
        <f>IF(Mod.1!I34="","",Mod.1!I34)</f>
        <v/>
      </c>
    </row>
    <row r="3" spans="7:46" ht="9.75" customHeight="1" thickBot="1" x14ac:dyDescent="0.3">
      <c r="W3" s="119"/>
      <c r="X3" s="119"/>
      <c r="Y3" s="119"/>
      <c r="AR3" s="139" t="s">
        <v>795</v>
      </c>
      <c r="AS3" s="140" t="str">
        <f>IF(Mod.1!Y34="","",Mod.1!Y34)</f>
        <v/>
      </c>
    </row>
    <row r="4" spans="7:46" ht="33" customHeight="1" thickBot="1" x14ac:dyDescent="0.3">
      <c r="G4" s="1024" t="s">
        <v>1615</v>
      </c>
      <c r="H4" s="1024"/>
      <c r="I4" s="1024"/>
      <c r="J4" s="1024"/>
      <c r="K4" s="1024"/>
      <c r="L4" s="1024"/>
      <c r="M4" s="1024"/>
      <c r="N4" s="1024"/>
      <c r="O4" s="1024"/>
      <c r="P4" s="1024"/>
      <c r="Q4" s="1024"/>
      <c r="R4" s="1024"/>
      <c r="S4" s="1024"/>
      <c r="T4" s="1024"/>
      <c r="U4" s="1024"/>
      <c r="W4" s="341" t="str">
        <f>+Mod.1!AP2</f>
        <v>v2022.08</v>
      </c>
      <c r="X4" s="119"/>
      <c r="Y4" s="119"/>
      <c r="AQ4" s="141" t="s">
        <v>797</v>
      </c>
      <c r="AR4" s="142"/>
      <c r="AS4" s="143" t="str">
        <f>+CONCATENATE(AS2,", ",AS3)</f>
        <v xml:space="preserve">, </v>
      </c>
      <c r="AT4" s="144" t="s">
        <v>798</v>
      </c>
    </row>
    <row r="5" spans="7:46" ht="13.5" customHeight="1" x14ac:dyDescent="0.25">
      <c r="G5" s="1025" t="s">
        <v>806</v>
      </c>
      <c r="H5" s="1025"/>
      <c r="I5" s="1025"/>
      <c r="J5" s="1025"/>
      <c r="K5" s="1025"/>
      <c r="L5" s="1026">
        <f>+Mod.Vist!AF6</f>
        <v>0</v>
      </c>
      <c r="M5" s="1026"/>
      <c r="N5" s="1026"/>
      <c r="O5" s="1026"/>
      <c r="P5" s="1026"/>
      <c r="Q5" s="1026"/>
      <c r="R5" s="1026"/>
      <c r="S5" s="1026"/>
      <c r="T5" s="1026"/>
      <c r="U5" s="1026"/>
      <c r="W5" s="145" t="s">
        <v>799</v>
      </c>
      <c r="X5" s="119"/>
      <c r="Y5" s="119"/>
      <c r="AR5" s="142"/>
      <c r="AS5" s="146" t="s">
        <v>800</v>
      </c>
    </row>
    <row r="6" spans="7:46" ht="13.5" customHeight="1" x14ac:dyDescent="0.25">
      <c r="G6" s="1025" t="s">
        <v>807</v>
      </c>
      <c r="H6" s="1025"/>
      <c r="I6" s="1025"/>
      <c r="J6" s="1025"/>
      <c r="K6" s="1025"/>
      <c r="L6" s="1026">
        <f>+Mod.Vist!AF8</f>
        <v>0</v>
      </c>
      <c r="M6" s="1026"/>
      <c r="N6" s="1026"/>
      <c r="O6" s="1026"/>
      <c r="P6" s="1026"/>
      <c r="Q6" s="1026"/>
      <c r="R6" s="1026"/>
      <c r="S6" s="1026"/>
      <c r="T6" s="1026"/>
      <c r="U6" s="1026"/>
      <c r="W6" s="149" t="s">
        <v>510</v>
      </c>
      <c r="X6" s="119"/>
      <c r="Y6" s="119"/>
      <c r="AR6" s="142"/>
      <c r="AS6" t="s">
        <v>809</v>
      </c>
    </row>
    <row r="7" spans="7:46" ht="13.5" customHeight="1" x14ac:dyDescent="0.25">
      <c r="G7" s="1028" t="s">
        <v>372</v>
      </c>
      <c r="H7" s="1028"/>
      <c r="I7" s="1028"/>
      <c r="J7" s="1028"/>
      <c r="K7" s="1028"/>
      <c r="L7" s="1029">
        <f>+Mod.Vist!U24</f>
        <v>0</v>
      </c>
      <c r="M7" s="1029"/>
      <c r="N7" s="1029"/>
      <c r="O7" s="1029"/>
      <c r="P7" s="1029"/>
      <c r="Q7" s="1029"/>
      <c r="R7" s="1029"/>
      <c r="S7" s="1029"/>
      <c r="T7" s="1029"/>
      <c r="U7" s="1029"/>
      <c r="W7" s="147"/>
      <c r="X7" s="119"/>
      <c r="Y7" s="119"/>
      <c r="AR7" s="142"/>
      <c r="AS7" t="s">
        <v>801</v>
      </c>
    </row>
    <row r="8" spans="7:46" ht="18" customHeight="1" x14ac:dyDescent="0.25">
      <c r="G8" s="1030" t="str">
        <f>+Mod.1!B8</f>
        <v>Entidade que solicitou a avaliação:</v>
      </c>
      <c r="H8" s="1030"/>
      <c r="I8" s="1030"/>
      <c r="J8" s="1030"/>
      <c r="K8" s="1030"/>
      <c r="L8" s="1030"/>
      <c r="M8" s="1030"/>
      <c r="N8" s="1030"/>
      <c r="O8" s="1030"/>
      <c r="P8" s="1030"/>
      <c r="Q8" s="1030"/>
      <c r="R8" s="1030"/>
      <c r="S8" s="1030"/>
      <c r="T8" s="1030"/>
      <c r="U8" s="1030"/>
      <c r="W8" s="147" t="s">
        <v>802</v>
      </c>
      <c r="X8" s="119"/>
      <c r="Y8" s="119"/>
      <c r="AR8" s="142" t="s">
        <v>797</v>
      </c>
      <c r="AS8" t="str">
        <f>+CONCATENATE(AS5,AS4,AS6,AS4,AS7)</f>
        <v>https://maps.googleapis.com/maps/api/staticmap?maptype=roadmap&amp;center=, &amp;zoom=10&amp;size=730x500&amp;scale=3&amp;markers=color:0x0000FF|size:med%7C, &amp;key=AIzaSyB-JHor8fgZyq1rXeDFDxhbVOI6V2SOFQE</v>
      </c>
    </row>
    <row r="9" spans="7:46" ht="32.25" customHeight="1" x14ac:dyDescent="0.25">
      <c r="G9" s="1027" t="str">
        <f>IF(Mod.1!M8="","",Mod.1!M8)</f>
        <v>BANKINTER</v>
      </c>
      <c r="H9" s="1027"/>
      <c r="I9" s="1027"/>
      <c r="J9" s="1027"/>
      <c r="K9" s="1027"/>
      <c r="L9" s="1027"/>
      <c r="M9" s="1027"/>
      <c r="N9" s="1027"/>
      <c r="O9" s="1027"/>
      <c r="P9" s="1027"/>
      <c r="Q9" s="1027"/>
      <c r="R9" s="1027"/>
      <c r="S9" s="1027"/>
      <c r="T9" s="1027"/>
      <c r="U9" s="1027"/>
      <c r="W9" s="147" t="s">
        <v>803</v>
      </c>
      <c r="X9" s="119"/>
      <c r="Y9" s="119"/>
      <c r="AR9" s="148" t="s">
        <v>804</v>
      </c>
      <c r="AS9" t="str">
        <f>+Mapa_01</f>
        <v>https://maps.googleapis.com/maps/api/staticmap?maptype=roadmap&amp;center=, &amp;zoom=10&amp;size=730x500&amp;scale=3&amp;markers=color:0x0000FF|size:med%7C, &amp;key=AIzaSyB-JHor8fgZyq1rXeDFDxhbVOI6V2SOFQE</v>
      </c>
    </row>
    <row r="10" spans="7:46" ht="18" customHeight="1" thickBot="1" x14ac:dyDescent="0.3">
      <c r="G10" s="1031" t="str">
        <f>+Mod.1!B6</f>
        <v>Cliente Bankinter:</v>
      </c>
      <c r="H10" s="1031"/>
      <c r="I10" s="1031"/>
      <c r="J10" s="1031"/>
      <c r="K10" s="1031"/>
      <c r="L10" s="1031"/>
      <c r="M10" s="1031"/>
      <c r="N10" s="1031"/>
      <c r="O10" s="1031"/>
      <c r="P10" s="1031"/>
      <c r="Q10" s="1031"/>
      <c r="R10" s="1031"/>
      <c r="S10" s="1031"/>
      <c r="T10" s="1031"/>
      <c r="U10" s="1031"/>
      <c r="W10" s="119"/>
      <c r="X10" s="119"/>
      <c r="Y10" s="119"/>
    </row>
    <row r="11" spans="7:46" ht="28.5" customHeight="1" thickBot="1" x14ac:dyDescent="0.3">
      <c r="G11" s="1027" t="str">
        <f>IF(Mod.1!H6="","",Mod.1!H6)</f>
        <v/>
      </c>
      <c r="H11" s="1027"/>
      <c r="I11" s="1027"/>
      <c r="J11" s="1027"/>
      <c r="K11" s="1027"/>
      <c r="L11" s="1027"/>
      <c r="M11" s="1027"/>
      <c r="N11" s="1027"/>
      <c r="O11" s="1027"/>
      <c r="P11" s="1027"/>
      <c r="Q11" s="1027"/>
      <c r="R11" s="1027"/>
      <c r="S11" s="1027"/>
      <c r="T11" s="1027"/>
      <c r="U11" s="1027"/>
      <c r="W11" s="119"/>
      <c r="X11" s="119"/>
      <c r="Y11" s="119"/>
      <c r="AR11" s="142"/>
      <c r="AS11" s="143" t="str">
        <f>+AS4</f>
        <v xml:space="preserve">, </v>
      </c>
    </row>
    <row r="12" spans="7:46" ht="18" customHeight="1" x14ac:dyDescent="0.25">
      <c r="G12" s="1031" t="s">
        <v>808</v>
      </c>
      <c r="H12" s="1031"/>
      <c r="I12" s="1031"/>
      <c r="J12" s="1031"/>
      <c r="K12" s="1031"/>
      <c r="L12" s="1031"/>
      <c r="M12" s="1031"/>
      <c r="N12" s="1031"/>
      <c r="O12" s="1031"/>
      <c r="P12" s="1031"/>
      <c r="Q12" s="1031"/>
      <c r="R12" s="1031"/>
      <c r="S12" s="1031"/>
      <c r="T12" s="1031"/>
      <c r="U12" s="1031"/>
      <c r="W12" s="119"/>
      <c r="X12" s="119"/>
      <c r="Y12" s="119"/>
      <c r="AR12" s="142"/>
      <c r="AS12" s="146" t="s">
        <v>805</v>
      </c>
    </row>
    <row r="13" spans="7:46" ht="27" customHeight="1" x14ac:dyDescent="0.25">
      <c r="G13" s="1027" t="str">
        <f>IF(Mod.1!L44="","",Mod.1!L44)</f>
        <v/>
      </c>
      <c r="H13" s="1027"/>
      <c r="I13" s="1027"/>
      <c r="J13" s="1027"/>
      <c r="K13" s="1027"/>
      <c r="L13" s="1027"/>
      <c r="M13" s="1027"/>
      <c r="N13" s="1027"/>
      <c r="O13" s="1027"/>
      <c r="P13" s="1027"/>
      <c r="Q13" s="1027"/>
      <c r="R13" s="1027"/>
      <c r="S13" s="1027"/>
      <c r="T13" s="1027"/>
      <c r="U13" s="1027"/>
      <c r="W13" s="119"/>
      <c r="X13" s="119"/>
      <c r="Y13" s="119"/>
      <c r="AR13" s="142"/>
      <c r="AS13" t="s">
        <v>810</v>
      </c>
    </row>
    <row r="14" spans="7:46" ht="18" customHeight="1" x14ac:dyDescent="0.25">
      <c r="G14" s="1031" t="str">
        <f>+Mod.1!B28</f>
        <v>Morada:</v>
      </c>
      <c r="H14" s="1031"/>
      <c r="I14" s="1031"/>
      <c r="J14" s="1031"/>
      <c r="K14" s="1031"/>
      <c r="L14" s="1031"/>
      <c r="M14" s="1031"/>
      <c r="N14" s="1031"/>
      <c r="O14" s="1031"/>
      <c r="P14" s="1031"/>
      <c r="Q14" s="1031"/>
      <c r="R14" s="1031"/>
      <c r="S14" s="1031"/>
      <c r="T14" s="1031"/>
      <c r="U14" s="1031"/>
      <c r="W14" s="119"/>
      <c r="X14" s="119"/>
      <c r="Y14" s="119"/>
      <c r="AR14" s="142"/>
      <c r="AS14" t="s">
        <v>801</v>
      </c>
    </row>
    <row r="15" spans="7:46" ht="27" customHeight="1" x14ac:dyDescent="0.25">
      <c r="G15" s="1027" t="str">
        <f>IF(Mod.1!F28="","",CONCATENATE(Mod.1!F28,", ",Mod.1!X28," ",Mod.1!AB28,", ",Mod.1!AJ28))</f>
        <v/>
      </c>
      <c r="H15" s="1027"/>
      <c r="I15" s="1027"/>
      <c r="J15" s="1027"/>
      <c r="K15" s="1027"/>
      <c r="L15" s="1027"/>
      <c r="M15" s="1027"/>
      <c r="N15" s="1027"/>
      <c r="O15" s="1027"/>
      <c r="P15" s="1027"/>
      <c r="Q15" s="1027"/>
      <c r="R15" s="1027"/>
      <c r="S15" s="1027"/>
      <c r="T15" s="1027"/>
      <c r="U15" s="1027"/>
      <c r="W15" s="119"/>
      <c r="X15" s="119"/>
      <c r="Y15" s="119"/>
      <c r="AQ15" s="141" t="s">
        <v>797</v>
      </c>
      <c r="AR15" s="142" t="s">
        <v>797</v>
      </c>
      <c r="AS15" t="str">
        <f>+CONCATENATE(AS12,AS11,AS13,AS11,AS14)</f>
        <v>https://maps.googleapis.com/maps/api/staticmap?maptype=hybrid&amp;center=, &amp;zoom=17&amp;size=730x500&amp;scale=3&amp;markers=color:0x0000FF|size:med%7C, &amp;key=AIzaSyB-JHor8fgZyq1rXeDFDxhbVOI6V2SOFQE</v>
      </c>
      <c r="AT15" s="144" t="s">
        <v>798</v>
      </c>
    </row>
    <row r="16" spans="7:46" ht="18" customHeight="1" x14ac:dyDescent="0.25">
      <c r="G16" s="1031" t="str">
        <f>+Mod.1!R32</f>
        <v xml:space="preserve">Concelho: </v>
      </c>
      <c r="H16" s="1031"/>
      <c r="I16" s="1031"/>
      <c r="J16" s="1031"/>
      <c r="K16" s="1031"/>
      <c r="L16" s="1031"/>
      <c r="M16" s="1031"/>
      <c r="N16" s="1031"/>
      <c r="O16" s="1031"/>
      <c r="P16" s="1031"/>
      <c r="Q16" s="1031"/>
      <c r="R16" s="1031"/>
      <c r="S16" s="1031"/>
      <c r="T16" s="1031"/>
      <c r="U16" s="1031"/>
      <c r="W16" s="119"/>
      <c r="X16" s="119"/>
      <c r="Y16" s="119"/>
      <c r="AR16" s="148" t="s">
        <v>804</v>
      </c>
      <c r="AS16" t="str">
        <f>+Mapa_02</f>
        <v>https://maps.googleapis.com/maps/api/staticmap?maptype=hybrid&amp;center=, &amp;zoom=17&amp;size=730x500&amp;scale=3&amp;markers=color:0x0000FF|size:med%7C, &amp;key=AIzaSyB-JHor8fgZyq1rXeDFDxhbVOI6V2SOFQE</v>
      </c>
    </row>
    <row r="17" spans="7:25" x14ac:dyDescent="0.25">
      <c r="G17" s="1027" t="str">
        <f>IF(Mod.1!S32="","",Mod.1!S32)</f>
        <v/>
      </c>
      <c r="H17" s="1027"/>
      <c r="I17" s="1027"/>
      <c r="J17" s="1027"/>
      <c r="K17" s="1027"/>
      <c r="L17" s="1027"/>
      <c r="M17" s="1027"/>
      <c r="N17" s="1027"/>
      <c r="O17" s="1027"/>
      <c r="P17" s="1027"/>
      <c r="Q17" s="1027"/>
      <c r="R17" s="1027"/>
      <c r="S17" s="1027"/>
      <c r="T17" s="1027"/>
      <c r="U17" s="1027"/>
      <c r="W17" s="119"/>
      <c r="X17" s="119"/>
      <c r="Y17" s="119"/>
    </row>
    <row r="18" spans="7:25" ht="15.75" hidden="1" customHeight="1" x14ac:dyDescent="0.25"/>
    <row r="19" spans="7:25" ht="15.75" hidden="1" customHeight="1" x14ac:dyDescent="0.25"/>
  </sheetData>
  <sheetProtection algorithmName="SHA-512" hashValue="sxYihFVWk3owOQReV7i5mlKLCaYH6+OlrTlunxatSVDLQ1U3Zlbwc766xjCSt1Rw/DuS9xwT55q5nWQtfph+Iw==" saltValue="zrfuJIr7HlOkdEKx43uhiQ==" spinCount="100000" sheet="1" objects="1" scenarios="1"/>
  <mergeCells count="17">
    <mergeCell ref="G7:K7"/>
    <mergeCell ref="L7:U7"/>
    <mergeCell ref="G4:U4"/>
    <mergeCell ref="G5:K5"/>
    <mergeCell ref="L5:U5"/>
    <mergeCell ref="G6:K6"/>
    <mergeCell ref="L6:U6"/>
    <mergeCell ref="G14:U14"/>
    <mergeCell ref="G15:U15"/>
    <mergeCell ref="G16:U16"/>
    <mergeCell ref="G17:U17"/>
    <mergeCell ref="G8:U8"/>
    <mergeCell ref="G9:U9"/>
    <mergeCell ref="G10:U10"/>
    <mergeCell ref="G11:U11"/>
    <mergeCell ref="G12:U12"/>
    <mergeCell ref="G13:U13"/>
  </mergeCells>
  <hyperlinks>
    <hyperlink ref="AS5" r:id="rId1" xr:uid="{E5D969EA-1AC6-41AD-8297-4860A725A711}"/>
    <hyperlink ref="AS12" r:id="rId2" xr:uid="{938BB0C7-76CC-4288-9C09-595E8E800E79}"/>
  </hyperlinks>
  <printOptions horizontalCentered="1"/>
  <pageMargins left="0.19685039370078741" right="0.19685039370078741" top="6.1023622047244102" bottom="0.78740157480314965" header="0.39370078740157483" footer="0.19685039370078741"/>
  <pageSetup paperSize="9" scale="85" orientation="portrait" r:id="rId3"/>
  <headerFooter>
    <oddHeader>&amp;C&amp;G&amp;R&amp;G</oddHeader>
  </headerFooter>
  <legacyDrawingHF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CW980"/>
  <sheetViews>
    <sheetView showGridLines="0" tabSelected="1" zoomScaleNormal="100" zoomScaleSheetLayoutView="100" workbookViewId="0">
      <selection activeCell="H6" sqref="H6:Y6"/>
    </sheetView>
  </sheetViews>
  <sheetFormatPr defaultColWidth="2.7109375" defaultRowHeight="15" customHeight="1" x14ac:dyDescent="0.3"/>
  <cols>
    <col min="1" max="2" width="2.7109375" style="154" customWidth="1"/>
    <col min="3" max="7" width="2.7109375" style="154"/>
    <col min="8" max="8" width="3.7109375" style="154" bestFit="1" customWidth="1"/>
    <col min="9" max="20" width="2.7109375" style="154"/>
    <col min="21" max="21" width="3" style="154" bestFit="1" customWidth="1"/>
    <col min="22" max="26" width="2.7109375" style="154"/>
    <col min="27" max="27" width="3.42578125" style="154" bestFit="1" customWidth="1"/>
    <col min="28" max="38" width="2.7109375" style="154"/>
    <col min="39" max="39" width="3.28515625" style="154" customWidth="1"/>
    <col min="40" max="40" width="2.7109375" style="154"/>
    <col min="41" max="41" width="4.85546875" style="154" customWidth="1"/>
    <col min="42" max="42" width="22.7109375" style="154" customWidth="1"/>
    <col min="43" max="44" width="16.7109375" style="154" customWidth="1"/>
    <col min="45" max="45" width="11.28515625" style="154" customWidth="1"/>
    <col min="46" max="46" width="11.7109375" style="154" customWidth="1"/>
    <col min="47" max="47" width="9.28515625" style="154" customWidth="1"/>
    <col min="48" max="53" width="9.5703125" style="154" customWidth="1"/>
    <col min="54" max="55" width="10.5703125" style="154" customWidth="1"/>
    <col min="56" max="56" width="8.85546875" style="154" customWidth="1"/>
    <col min="57" max="57" width="12.140625" style="154" customWidth="1"/>
    <col min="58" max="58" width="11.140625" style="154" customWidth="1"/>
    <col min="59" max="83" width="10.5703125" style="154" customWidth="1"/>
    <col min="84" max="16384" width="2.7109375" style="154"/>
  </cols>
  <sheetData>
    <row r="1" spans="1:101" ht="15" customHeight="1" x14ac:dyDescent="0.3">
      <c r="C1" s="1081"/>
      <c r="D1" s="1081"/>
      <c r="E1" s="1081"/>
      <c r="F1" s="1081"/>
      <c r="G1" s="1081"/>
      <c r="H1" s="1081"/>
      <c r="I1" s="1081"/>
      <c r="J1" s="1081"/>
      <c r="K1" s="1081"/>
      <c r="L1" s="1081"/>
      <c r="M1" s="1081"/>
      <c r="AM1" s="151"/>
      <c r="AN1" s="317" t="s">
        <v>490</v>
      </c>
      <c r="AY1" s="164"/>
      <c r="AZ1" s="165" t="s">
        <v>839</v>
      </c>
      <c r="BA1" s="166">
        <f>F32</f>
        <v>0</v>
      </c>
      <c r="BB1" s="167" t="s">
        <v>839</v>
      </c>
      <c r="BC1" s="168" t="s">
        <v>840</v>
      </c>
      <c r="BD1" s="168" t="s">
        <v>841</v>
      </c>
      <c r="BE1" s="168" t="s">
        <v>842</v>
      </c>
      <c r="BF1" s="168" t="s">
        <v>843</v>
      </c>
      <c r="BG1" s="168" t="s">
        <v>844</v>
      </c>
      <c r="BH1" s="168" t="s">
        <v>845</v>
      </c>
      <c r="BI1" s="168" t="s">
        <v>846</v>
      </c>
      <c r="BJ1" s="168" t="s">
        <v>847</v>
      </c>
      <c r="BK1" s="168" t="s">
        <v>848</v>
      </c>
      <c r="BL1" s="168" t="s">
        <v>849</v>
      </c>
      <c r="BM1" s="168" t="s">
        <v>515</v>
      </c>
      <c r="BN1" s="168" t="s">
        <v>850</v>
      </c>
      <c r="BO1" s="168" t="s">
        <v>851</v>
      </c>
      <c r="BP1" s="168" t="s">
        <v>852</v>
      </c>
      <c r="BQ1" s="168" t="s">
        <v>853</v>
      </c>
      <c r="BR1" s="168" t="s">
        <v>854</v>
      </c>
      <c r="BS1" s="168" t="s">
        <v>855</v>
      </c>
      <c r="BT1" s="168" t="s">
        <v>856</v>
      </c>
      <c r="BU1" s="168" t="s">
        <v>857</v>
      </c>
      <c r="BV1" s="168" t="s">
        <v>858</v>
      </c>
      <c r="BW1" s="168" t="s">
        <v>649</v>
      </c>
      <c r="BX1" s="169" t="s">
        <v>649</v>
      </c>
      <c r="BY1" s="169" t="s">
        <v>649</v>
      </c>
      <c r="BZ1" s="169" t="s">
        <v>649</v>
      </c>
      <c r="CA1" s="169" t="s">
        <v>649</v>
      </c>
      <c r="CB1" s="169" t="s">
        <v>649</v>
      </c>
      <c r="CC1" s="169" t="s">
        <v>649</v>
      </c>
      <c r="CD1" s="169" t="s">
        <v>649</v>
      </c>
      <c r="CE1" s="169" t="s">
        <v>649</v>
      </c>
      <c r="CF1" s="164"/>
      <c r="CG1" s="164"/>
      <c r="CH1" s="164"/>
      <c r="CI1" s="164"/>
      <c r="CJ1" s="164"/>
      <c r="CK1" s="164"/>
      <c r="CL1" s="164"/>
      <c r="CM1" s="164"/>
      <c r="CN1" s="164"/>
      <c r="CO1" s="164"/>
      <c r="CP1" s="164"/>
      <c r="CQ1" s="164"/>
      <c r="CR1" s="164"/>
      <c r="CS1" s="164"/>
      <c r="CT1" s="164"/>
      <c r="CU1" s="164"/>
      <c r="CV1" s="164"/>
      <c r="CW1" s="164"/>
    </row>
    <row r="2" spans="1:101" ht="15" customHeight="1" x14ac:dyDescent="0.3">
      <c r="C2" s="1081"/>
      <c r="D2" s="1081"/>
      <c r="E2" s="1081"/>
      <c r="F2" s="1081"/>
      <c r="G2" s="1081"/>
      <c r="H2" s="1081"/>
      <c r="I2" s="1081"/>
      <c r="J2" s="1081"/>
      <c r="K2" s="1081"/>
      <c r="L2" s="1081"/>
      <c r="M2" s="1081"/>
      <c r="AM2" s="151"/>
      <c r="AN2" s="318" t="s">
        <v>489</v>
      </c>
      <c r="AP2" s="327" t="s">
        <v>1629</v>
      </c>
      <c r="AY2" s="164">
        <v>1</v>
      </c>
      <c r="AZ2" s="165" t="s">
        <v>859</v>
      </c>
      <c r="BA2" s="166" t="e">
        <f>HLOOKUP($BA$1,$BC$1:$CE$26,1+AY2,0)</f>
        <v>#N/A</v>
      </c>
      <c r="BB2" s="167" t="s">
        <v>859</v>
      </c>
      <c r="BC2" s="170" t="s">
        <v>860</v>
      </c>
      <c r="BD2" s="170" t="s">
        <v>861</v>
      </c>
      <c r="BE2" s="170" t="s">
        <v>862</v>
      </c>
      <c r="BF2" s="170" t="s">
        <v>863</v>
      </c>
      <c r="BG2" s="170" t="s">
        <v>864</v>
      </c>
      <c r="BH2" s="170" t="s">
        <v>865</v>
      </c>
      <c r="BI2" s="170" t="s">
        <v>866</v>
      </c>
      <c r="BJ2" s="170" t="s">
        <v>867</v>
      </c>
      <c r="BK2" s="170" t="s">
        <v>868</v>
      </c>
      <c r="BL2" s="170" t="s">
        <v>869</v>
      </c>
      <c r="BM2" s="170" t="s">
        <v>870</v>
      </c>
      <c r="BN2" s="170" t="s">
        <v>871</v>
      </c>
      <c r="BO2" s="170" t="s">
        <v>872</v>
      </c>
      <c r="BP2" s="170" t="s">
        <v>873</v>
      </c>
      <c r="BQ2" s="170" t="s">
        <v>874</v>
      </c>
      <c r="BR2" s="170" t="s">
        <v>875</v>
      </c>
      <c r="BS2" s="170" t="s">
        <v>876</v>
      </c>
      <c r="BT2" s="170" t="s">
        <v>877</v>
      </c>
      <c r="BU2" s="170" t="s">
        <v>878</v>
      </c>
      <c r="BV2" s="170" t="s">
        <v>879</v>
      </c>
      <c r="BW2" s="170" t="s">
        <v>649</v>
      </c>
      <c r="BX2" s="170" t="s">
        <v>649</v>
      </c>
      <c r="BY2" s="170" t="s">
        <v>649</v>
      </c>
      <c r="BZ2" s="170" t="s">
        <v>649</v>
      </c>
      <c r="CA2" s="170" t="s">
        <v>649</v>
      </c>
      <c r="CB2" s="170" t="s">
        <v>649</v>
      </c>
      <c r="CC2" s="170" t="s">
        <v>649</v>
      </c>
      <c r="CD2" s="170" t="s">
        <v>649</v>
      </c>
      <c r="CE2" s="170" t="s">
        <v>649</v>
      </c>
      <c r="CF2" s="164"/>
      <c r="CG2" s="164"/>
      <c r="CH2" s="164"/>
      <c r="CI2" s="164"/>
      <c r="CJ2" s="164"/>
      <c r="CK2" s="164"/>
      <c r="CL2" s="164"/>
      <c r="CM2" s="164"/>
      <c r="CN2" s="164"/>
      <c r="CO2" s="164"/>
      <c r="CP2" s="164"/>
      <c r="CQ2" s="164"/>
      <c r="CR2" s="164"/>
      <c r="CS2" s="164"/>
      <c r="CT2" s="164"/>
      <c r="CU2" s="164"/>
      <c r="CV2" s="164"/>
      <c r="CW2" s="164"/>
    </row>
    <row r="3" spans="1:101" ht="15" customHeight="1" x14ac:dyDescent="0.3">
      <c r="C3" s="1081"/>
      <c r="D3" s="1081"/>
      <c r="E3" s="1081"/>
      <c r="F3" s="1081"/>
      <c r="G3" s="1081"/>
      <c r="H3" s="1081"/>
      <c r="I3" s="1081"/>
      <c r="J3" s="1081"/>
      <c r="K3" s="1081"/>
      <c r="L3" s="1081"/>
      <c r="M3" s="1081"/>
      <c r="AY3" s="164">
        <v>2</v>
      </c>
      <c r="AZ3" s="171"/>
      <c r="BA3" s="166" t="e">
        <f t="shared" ref="BA3:BA25" si="0">HLOOKUP($BA$1,$BC$1:$CE$26,1+AY3,0)</f>
        <v>#N/A</v>
      </c>
      <c r="BB3" s="170"/>
      <c r="BC3" s="170" t="s">
        <v>880</v>
      </c>
      <c r="BD3" s="170" t="s">
        <v>881</v>
      </c>
      <c r="BE3" s="170" t="s">
        <v>882</v>
      </c>
      <c r="BF3" s="170" t="s">
        <v>843</v>
      </c>
      <c r="BG3" s="170" t="s">
        <v>844</v>
      </c>
      <c r="BH3" s="170" t="s">
        <v>883</v>
      </c>
      <c r="BI3" s="170" t="s">
        <v>884</v>
      </c>
      <c r="BJ3" s="170" t="s">
        <v>885</v>
      </c>
      <c r="BK3" s="170" t="s">
        <v>886</v>
      </c>
      <c r="BL3" s="170" t="s">
        <v>887</v>
      </c>
      <c r="BM3" s="170" t="s">
        <v>888</v>
      </c>
      <c r="BN3" s="170" t="s">
        <v>889</v>
      </c>
      <c r="BO3" s="170" t="s">
        <v>890</v>
      </c>
      <c r="BP3" s="170" t="s">
        <v>874</v>
      </c>
      <c r="BQ3" s="170" t="s">
        <v>891</v>
      </c>
      <c r="BR3" s="170" t="s">
        <v>892</v>
      </c>
      <c r="BS3" s="170" t="s">
        <v>893</v>
      </c>
      <c r="BT3" s="170" t="s">
        <v>894</v>
      </c>
      <c r="BU3" s="170" t="s">
        <v>895</v>
      </c>
      <c r="BV3" s="170" t="s">
        <v>896</v>
      </c>
      <c r="BW3" s="170" t="s">
        <v>649</v>
      </c>
      <c r="BX3" s="170" t="s">
        <v>649</v>
      </c>
      <c r="BY3" s="170" t="s">
        <v>649</v>
      </c>
      <c r="BZ3" s="170" t="s">
        <v>649</v>
      </c>
      <c r="CA3" s="170" t="s">
        <v>649</v>
      </c>
      <c r="CB3" s="170" t="s">
        <v>649</v>
      </c>
      <c r="CC3" s="170" t="s">
        <v>649</v>
      </c>
      <c r="CD3" s="170" t="s">
        <v>649</v>
      </c>
      <c r="CE3" s="170" t="s">
        <v>649</v>
      </c>
      <c r="CF3" s="164"/>
      <c r="CG3" s="164"/>
      <c r="CH3" s="164"/>
      <c r="CI3" s="164"/>
      <c r="CJ3" s="164"/>
      <c r="CK3" s="164"/>
      <c r="CL3" s="164"/>
      <c r="CM3" s="164"/>
      <c r="CN3" s="164"/>
      <c r="CO3" s="164"/>
      <c r="CP3" s="164"/>
      <c r="CQ3" s="164"/>
      <c r="CR3" s="164"/>
      <c r="CS3" s="164"/>
      <c r="CT3" s="164"/>
      <c r="CU3" s="164"/>
      <c r="CV3" s="164"/>
      <c r="CW3" s="164"/>
    </row>
    <row r="4" spans="1:101" ht="20.100000000000001" customHeight="1" x14ac:dyDescent="0.3">
      <c r="A4" s="1088" t="s">
        <v>5</v>
      </c>
      <c r="B4" s="1088"/>
      <c r="C4" s="1088"/>
      <c r="D4" s="1088"/>
      <c r="E4" s="1088"/>
      <c r="F4" s="1088"/>
      <c r="G4" s="1088"/>
      <c r="H4" s="1088"/>
      <c r="I4" s="1088"/>
      <c r="J4" s="1088"/>
      <c r="K4" s="1088"/>
      <c r="L4" s="1088"/>
      <c r="M4" s="1088"/>
      <c r="N4" s="1088"/>
      <c r="O4" s="1088"/>
      <c r="P4" s="1088"/>
      <c r="Q4" s="1088"/>
      <c r="R4" s="1088"/>
      <c r="S4" s="1088"/>
      <c r="T4" s="1088"/>
      <c r="U4" s="1088"/>
      <c r="V4" s="1088"/>
      <c r="W4" s="1088"/>
      <c r="X4" s="1088"/>
      <c r="Y4" s="1088"/>
      <c r="Z4" s="1088"/>
      <c r="AA4" s="1088"/>
      <c r="AB4" s="1088"/>
      <c r="AC4" s="1088"/>
      <c r="AD4" s="1088"/>
      <c r="AE4" s="1088"/>
      <c r="AF4" s="1088"/>
      <c r="AG4" s="1088"/>
      <c r="AH4" s="1088"/>
      <c r="AI4" s="1088"/>
      <c r="AJ4" s="1088"/>
      <c r="AK4" s="1088"/>
      <c r="AL4" s="1088"/>
      <c r="AM4" s="1088"/>
      <c r="AN4" s="1088"/>
      <c r="AY4" s="164">
        <v>3</v>
      </c>
      <c r="AZ4" s="171"/>
      <c r="BA4" s="166" t="e">
        <f t="shared" si="0"/>
        <v>#N/A</v>
      </c>
      <c r="BB4" s="170"/>
      <c r="BC4" s="170" t="s">
        <v>897</v>
      </c>
      <c r="BD4" s="170" t="s">
        <v>898</v>
      </c>
      <c r="BE4" s="170" t="s">
        <v>842</v>
      </c>
      <c r="BF4" s="170" t="s">
        <v>899</v>
      </c>
      <c r="BG4" s="170" t="s">
        <v>900</v>
      </c>
      <c r="BH4" s="170" t="s">
        <v>845</v>
      </c>
      <c r="BI4" s="170" t="s">
        <v>901</v>
      </c>
      <c r="BJ4" s="170" t="s">
        <v>902</v>
      </c>
      <c r="BK4" s="170" t="s">
        <v>903</v>
      </c>
      <c r="BL4" s="170" t="s">
        <v>904</v>
      </c>
      <c r="BM4" s="170" t="s">
        <v>905</v>
      </c>
      <c r="BN4" s="170" t="s">
        <v>906</v>
      </c>
      <c r="BO4" s="170" t="s">
        <v>907</v>
      </c>
      <c r="BP4" s="170" t="s">
        <v>908</v>
      </c>
      <c r="BQ4" s="170" t="s">
        <v>909</v>
      </c>
      <c r="BR4" s="170" t="s">
        <v>910</v>
      </c>
      <c r="BS4" s="170" t="s">
        <v>911</v>
      </c>
      <c r="BT4" s="170" t="s">
        <v>912</v>
      </c>
      <c r="BU4" s="170" t="s">
        <v>913</v>
      </c>
      <c r="BV4" s="170" t="s">
        <v>914</v>
      </c>
      <c r="BW4" s="170" t="s">
        <v>649</v>
      </c>
      <c r="BX4" s="170" t="s">
        <v>649</v>
      </c>
      <c r="BY4" s="170" t="s">
        <v>649</v>
      </c>
      <c r="BZ4" s="170" t="s">
        <v>649</v>
      </c>
      <c r="CA4" s="170" t="s">
        <v>649</v>
      </c>
      <c r="CB4" s="170" t="s">
        <v>649</v>
      </c>
      <c r="CC4" s="170" t="s">
        <v>649</v>
      </c>
      <c r="CD4" s="170" t="s">
        <v>649</v>
      </c>
      <c r="CE4" s="170" t="s">
        <v>649</v>
      </c>
      <c r="CF4" s="164"/>
      <c r="CG4" s="164"/>
      <c r="CH4" s="164"/>
      <c r="CI4" s="164"/>
      <c r="CJ4" s="164"/>
      <c r="CK4" s="164"/>
      <c r="CL4" s="164"/>
      <c r="CM4" s="164"/>
      <c r="CN4" s="164"/>
      <c r="CO4" s="164"/>
      <c r="CP4" s="164"/>
      <c r="CQ4" s="164"/>
      <c r="CR4" s="164"/>
      <c r="CS4" s="164"/>
      <c r="CT4" s="164"/>
      <c r="CU4" s="164"/>
      <c r="CV4" s="164"/>
      <c r="CW4" s="164"/>
    </row>
    <row r="5" spans="1:101" ht="15" customHeight="1" x14ac:dyDescent="0.3">
      <c r="AY5" s="164">
        <v>4</v>
      </c>
      <c r="AZ5" s="171"/>
      <c r="BA5" s="166" t="e">
        <f t="shared" si="0"/>
        <v>#N/A</v>
      </c>
      <c r="BB5" s="170"/>
      <c r="BC5" s="170" t="s">
        <v>915</v>
      </c>
      <c r="BD5" s="170" t="s">
        <v>916</v>
      </c>
      <c r="BE5" s="170" t="s">
        <v>917</v>
      </c>
      <c r="BF5" s="170" t="s">
        <v>918</v>
      </c>
      <c r="BG5" s="170" t="s">
        <v>919</v>
      </c>
      <c r="BH5" s="170" t="s">
        <v>920</v>
      </c>
      <c r="BI5" s="170" t="s">
        <v>921</v>
      </c>
      <c r="BJ5" s="170" t="s">
        <v>922</v>
      </c>
      <c r="BK5" s="170" t="s">
        <v>923</v>
      </c>
      <c r="BL5" s="170" t="s">
        <v>924</v>
      </c>
      <c r="BM5" s="170" t="s">
        <v>925</v>
      </c>
      <c r="BN5" s="170" t="s">
        <v>926</v>
      </c>
      <c r="BO5" s="170" t="s">
        <v>927</v>
      </c>
      <c r="BP5" s="170" t="s">
        <v>928</v>
      </c>
      <c r="BQ5" s="170" t="s">
        <v>929</v>
      </c>
      <c r="BR5" s="170" t="s">
        <v>930</v>
      </c>
      <c r="BS5" s="170" t="s">
        <v>931</v>
      </c>
      <c r="BT5" s="170" t="s">
        <v>932</v>
      </c>
      <c r="BU5" s="170" t="s">
        <v>933</v>
      </c>
      <c r="BV5" s="170" t="s">
        <v>934</v>
      </c>
      <c r="BW5" s="170" t="s">
        <v>649</v>
      </c>
      <c r="BX5" s="170" t="s">
        <v>649</v>
      </c>
      <c r="BY5" s="170" t="s">
        <v>649</v>
      </c>
      <c r="BZ5" s="170" t="s">
        <v>649</v>
      </c>
      <c r="CA5" s="170" t="s">
        <v>649</v>
      </c>
      <c r="CB5" s="170" t="s">
        <v>649</v>
      </c>
      <c r="CC5" s="170" t="s">
        <v>649</v>
      </c>
      <c r="CD5" s="170" t="s">
        <v>649</v>
      </c>
      <c r="CE5" s="170" t="s">
        <v>649</v>
      </c>
      <c r="CF5" s="172"/>
      <c r="CG5" s="172"/>
      <c r="CH5" s="172"/>
      <c r="CI5" s="172"/>
      <c r="CJ5" s="172"/>
      <c r="CK5" s="172"/>
      <c r="CL5" s="172"/>
      <c r="CM5" s="172"/>
      <c r="CN5" s="172"/>
      <c r="CO5" s="172"/>
      <c r="CP5" s="172"/>
      <c r="CQ5" s="172"/>
      <c r="CR5" s="172"/>
      <c r="CS5" s="172"/>
      <c r="CT5" s="172"/>
      <c r="CU5" s="172"/>
      <c r="CV5" s="172"/>
      <c r="CW5" s="172"/>
    </row>
    <row r="6" spans="1:101" ht="15" customHeight="1" x14ac:dyDescent="0.3">
      <c r="B6" s="152" t="s">
        <v>501</v>
      </c>
      <c r="H6" s="1089"/>
      <c r="I6" s="1089"/>
      <c r="J6" s="1089"/>
      <c r="K6" s="1089"/>
      <c r="L6" s="1089"/>
      <c r="M6" s="1089"/>
      <c r="N6" s="1089"/>
      <c r="O6" s="1089"/>
      <c r="P6" s="1089"/>
      <c r="Q6" s="1089"/>
      <c r="R6" s="1089"/>
      <c r="S6" s="1089"/>
      <c r="T6" s="1089"/>
      <c r="U6" s="1089"/>
      <c r="V6" s="1089"/>
      <c r="W6" s="1089"/>
      <c r="X6" s="1089"/>
      <c r="Y6" s="1089"/>
      <c r="AA6" s="152" t="s">
        <v>15</v>
      </c>
      <c r="AF6" s="1089"/>
      <c r="AG6" s="1089"/>
      <c r="AH6" s="1089"/>
      <c r="AI6" s="1089"/>
      <c r="AJ6" s="1089"/>
      <c r="AK6" s="1089"/>
      <c r="AL6" s="1089"/>
      <c r="AM6" s="1089"/>
      <c r="AO6" s="335" t="s">
        <v>1281</v>
      </c>
      <c r="AY6" s="164">
        <v>5</v>
      </c>
      <c r="AZ6" s="171"/>
      <c r="BA6" s="166" t="e">
        <f t="shared" si="0"/>
        <v>#N/A</v>
      </c>
      <c r="BB6" s="170"/>
      <c r="BC6" s="170" t="s">
        <v>840</v>
      </c>
      <c r="BD6" s="170" t="s">
        <v>841</v>
      </c>
      <c r="BE6" s="170" t="s">
        <v>935</v>
      </c>
      <c r="BF6" s="170" t="s">
        <v>936</v>
      </c>
      <c r="BG6" s="170" t="s">
        <v>937</v>
      </c>
      <c r="BH6" s="170" t="s">
        <v>938</v>
      </c>
      <c r="BI6" s="170" t="s">
        <v>846</v>
      </c>
      <c r="BJ6" s="170" t="s">
        <v>847</v>
      </c>
      <c r="BK6" s="170" t="s">
        <v>939</v>
      </c>
      <c r="BL6" s="170" t="s">
        <v>940</v>
      </c>
      <c r="BM6" s="170" t="s">
        <v>941</v>
      </c>
      <c r="BN6" s="170" t="s">
        <v>942</v>
      </c>
      <c r="BO6" s="170" t="s">
        <v>943</v>
      </c>
      <c r="BP6" s="170" t="s">
        <v>944</v>
      </c>
      <c r="BQ6" s="170" t="s">
        <v>945</v>
      </c>
      <c r="BR6" s="170" t="s">
        <v>946</v>
      </c>
      <c r="BS6" s="170" t="s">
        <v>947</v>
      </c>
      <c r="BT6" s="170" t="s">
        <v>948</v>
      </c>
      <c r="BU6" s="170" t="s">
        <v>949</v>
      </c>
      <c r="BV6" s="170" t="s">
        <v>950</v>
      </c>
      <c r="BW6" s="170" t="s">
        <v>649</v>
      </c>
      <c r="BX6" s="170" t="s">
        <v>649</v>
      </c>
      <c r="BY6" s="170" t="s">
        <v>649</v>
      </c>
      <c r="BZ6" s="170" t="s">
        <v>649</v>
      </c>
      <c r="CA6" s="170" t="s">
        <v>649</v>
      </c>
      <c r="CB6" s="170" t="s">
        <v>649</v>
      </c>
      <c r="CC6" s="170" t="s">
        <v>649</v>
      </c>
      <c r="CD6" s="170" t="s">
        <v>649</v>
      </c>
      <c r="CE6" s="170" t="s">
        <v>649</v>
      </c>
      <c r="CF6" s="172"/>
      <c r="CG6" s="172"/>
      <c r="CH6" s="172"/>
      <c r="CI6" s="172"/>
      <c r="CJ6" s="172"/>
      <c r="CK6" s="172"/>
      <c r="CL6" s="172"/>
      <c r="CM6" s="172"/>
      <c r="CN6" s="172"/>
      <c r="CO6" s="172"/>
      <c r="CP6" s="172"/>
      <c r="CQ6" s="172"/>
      <c r="CR6" s="172"/>
      <c r="CS6" s="172"/>
      <c r="CT6" s="172"/>
      <c r="CU6" s="172"/>
      <c r="CV6" s="172"/>
      <c r="CW6" s="172"/>
    </row>
    <row r="7" spans="1:101" ht="5.0999999999999996" customHeight="1" x14ac:dyDescent="0.3">
      <c r="M7" s="174"/>
      <c r="N7" s="174"/>
      <c r="O7" s="174"/>
      <c r="P7" s="174"/>
      <c r="Q7" s="174"/>
      <c r="R7" s="174"/>
      <c r="S7" s="174"/>
      <c r="T7" s="174"/>
      <c r="AO7" s="336"/>
      <c r="AY7" s="164">
        <v>6</v>
      </c>
      <c r="AZ7" s="171"/>
      <c r="BA7" s="166" t="e">
        <f t="shared" si="0"/>
        <v>#N/A</v>
      </c>
      <c r="BB7" s="170"/>
      <c r="BC7" s="170" t="s">
        <v>951</v>
      </c>
      <c r="BD7" s="170" t="s">
        <v>952</v>
      </c>
      <c r="BE7" s="170" t="s">
        <v>953</v>
      </c>
      <c r="BF7" s="170" t="s">
        <v>954</v>
      </c>
      <c r="BG7" s="170" t="s">
        <v>955</v>
      </c>
      <c r="BH7" s="170" t="s">
        <v>956</v>
      </c>
      <c r="BI7" s="170" t="s">
        <v>957</v>
      </c>
      <c r="BJ7" s="170" t="s">
        <v>944</v>
      </c>
      <c r="BK7" s="170" t="s">
        <v>958</v>
      </c>
      <c r="BL7" s="170" t="s">
        <v>959</v>
      </c>
      <c r="BM7" s="170" t="s">
        <v>960</v>
      </c>
      <c r="BN7" s="170" t="s">
        <v>961</v>
      </c>
      <c r="BO7" s="170" t="s">
        <v>962</v>
      </c>
      <c r="BP7" s="170" t="s">
        <v>963</v>
      </c>
      <c r="BQ7" s="170" t="s">
        <v>964</v>
      </c>
      <c r="BR7" s="170" t="s">
        <v>965</v>
      </c>
      <c r="BS7" s="170" t="s">
        <v>966</v>
      </c>
      <c r="BT7" s="170" t="s">
        <v>967</v>
      </c>
      <c r="BU7" s="170" t="s">
        <v>968</v>
      </c>
      <c r="BV7" s="170" t="s">
        <v>969</v>
      </c>
      <c r="BW7" s="170" t="s">
        <v>649</v>
      </c>
      <c r="BX7" s="170" t="s">
        <v>649</v>
      </c>
      <c r="BY7" s="170" t="s">
        <v>649</v>
      </c>
      <c r="BZ7" s="170" t="s">
        <v>649</v>
      </c>
      <c r="CA7" s="170" t="s">
        <v>649</v>
      </c>
      <c r="CB7" s="170" t="s">
        <v>649</v>
      </c>
      <c r="CC7" s="170" t="s">
        <v>649</v>
      </c>
      <c r="CD7" s="170" t="s">
        <v>649</v>
      </c>
      <c r="CE7" s="170" t="s">
        <v>649</v>
      </c>
      <c r="CF7" s="172"/>
      <c r="CG7" s="172"/>
      <c r="CH7" s="172"/>
      <c r="CI7" s="172"/>
      <c r="CJ7" s="172"/>
      <c r="CK7" s="172"/>
      <c r="CL7" s="172"/>
      <c r="CM7" s="172"/>
      <c r="CN7" s="172"/>
      <c r="CO7" s="172"/>
      <c r="CP7" s="172"/>
      <c r="CQ7" s="172"/>
      <c r="CR7" s="172"/>
      <c r="CS7" s="172"/>
      <c r="CT7" s="172"/>
      <c r="CU7" s="172"/>
      <c r="CV7" s="172"/>
      <c r="CW7" s="172"/>
    </row>
    <row r="8" spans="1:101" ht="15" customHeight="1" x14ac:dyDescent="0.3">
      <c r="B8" s="152" t="s">
        <v>3</v>
      </c>
      <c r="E8" s="172"/>
      <c r="F8" s="172"/>
      <c r="G8" s="172"/>
      <c r="H8" s="172"/>
      <c r="I8" s="172"/>
      <c r="J8" s="172"/>
      <c r="K8" s="172"/>
      <c r="M8" s="1091" t="s">
        <v>510</v>
      </c>
      <c r="N8" s="1091"/>
      <c r="O8" s="1091"/>
      <c r="P8" s="1091"/>
      <c r="Q8" s="1091"/>
      <c r="R8" s="1091"/>
      <c r="S8" s="1091"/>
      <c r="T8" s="1091"/>
      <c r="U8" s="1091"/>
      <c r="V8" s="1091"/>
      <c r="W8" s="1091"/>
      <c r="X8" s="1091"/>
      <c r="Y8" s="1091"/>
      <c r="AA8" s="152" t="s">
        <v>482</v>
      </c>
      <c r="AF8" s="1089"/>
      <c r="AG8" s="1089"/>
      <c r="AH8" s="1089"/>
      <c r="AI8" s="1089"/>
      <c r="AJ8" s="1089"/>
      <c r="AK8" s="1089"/>
      <c r="AL8" s="1089"/>
      <c r="AM8" s="1089"/>
      <c r="AO8" s="335" t="s">
        <v>1280</v>
      </c>
      <c r="AY8" s="164">
        <v>7</v>
      </c>
      <c r="AZ8" s="171"/>
      <c r="BA8" s="166" t="e">
        <f t="shared" si="0"/>
        <v>#N/A</v>
      </c>
      <c r="BB8" s="170"/>
      <c r="BC8" s="170" t="s">
        <v>970</v>
      </c>
      <c r="BD8" s="170" t="s">
        <v>971</v>
      </c>
      <c r="BE8" s="170" t="s">
        <v>972</v>
      </c>
      <c r="BF8" s="170" t="s">
        <v>973</v>
      </c>
      <c r="BG8" s="170" t="s">
        <v>974</v>
      </c>
      <c r="BH8" s="170" t="s">
        <v>975</v>
      </c>
      <c r="BI8" s="170" t="s">
        <v>976</v>
      </c>
      <c r="BJ8" s="170" t="s">
        <v>977</v>
      </c>
      <c r="BK8" s="170" t="s">
        <v>848</v>
      </c>
      <c r="BL8" s="170" t="s">
        <v>978</v>
      </c>
      <c r="BM8" s="170" t="s">
        <v>515</v>
      </c>
      <c r="BN8" s="170" t="s">
        <v>979</v>
      </c>
      <c r="BO8" s="170" t="s">
        <v>980</v>
      </c>
      <c r="BP8" s="170" t="s">
        <v>981</v>
      </c>
      <c r="BQ8" s="170" t="s">
        <v>982</v>
      </c>
      <c r="BR8" s="170" t="s">
        <v>983</v>
      </c>
      <c r="BS8" s="170" t="s">
        <v>984</v>
      </c>
      <c r="BT8" s="170" t="s">
        <v>985</v>
      </c>
      <c r="BU8" s="170" t="s">
        <v>986</v>
      </c>
      <c r="BV8" s="170" t="s">
        <v>987</v>
      </c>
      <c r="BW8" s="170" t="s">
        <v>649</v>
      </c>
      <c r="BX8" s="170" t="s">
        <v>649</v>
      </c>
      <c r="BY8" s="170" t="s">
        <v>649</v>
      </c>
      <c r="BZ8" s="170" t="s">
        <v>649</v>
      </c>
      <c r="CA8" s="170" t="s">
        <v>649</v>
      </c>
      <c r="CB8" s="170" t="s">
        <v>649</v>
      </c>
      <c r="CC8" s="170" t="s">
        <v>649</v>
      </c>
      <c r="CD8" s="170" t="s">
        <v>649</v>
      </c>
      <c r="CE8" s="170" t="s">
        <v>649</v>
      </c>
      <c r="CF8" s="172"/>
      <c r="CG8" s="172"/>
      <c r="CH8" s="172"/>
      <c r="CI8" s="172"/>
      <c r="CJ8" s="172"/>
      <c r="CK8" s="172"/>
      <c r="CL8" s="172"/>
      <c r="CM8" s="172"/>
      <c r="CN8" s="172"/>
      <c r="CO8" s="172"/>
      <c r="CP8" s="172"/>
      <c r="CQ8" s="172"/>
      <c r="CR8" s="172"/>
      <c r="CS8" s="172"/>
      <c r="CT8" s="172"/>
      <c r="CU8" s="172"/>
      <c r="CV8" s="172"/>
      <c r="CW8" s="172"/>
    </row>
    <row r="9" spans="1:101" ht="5.0999999999999996" customHeight="1" x14ac:dyDescent="0.3">
      <c r="M9" s="174"/>
      <c r="N9" s="174"/>
      <c r="O9" s="174"/>
      <c r="P9" s="174"/>
      <c r="Q9" s="174"/>
      <c r="R9" s="174"/>
      <c r="S9" s="174"/>
      <c r="T9" s="174"/>
      <c r="AO9" s="336"/>
      <c r="AY9" s="164">
        <v>8</v>
      </c>
      <c r="AZ9" s="171"/>
      <c r="BA9" s="166" t="e">
        <f t="shared" si="0"/>
        <v>#N/A</v>
      </c>
      <c r="BB9" s="170"/>
      <c r="BC9" s="170" t="s">
        <v>988</v>
      </c>
      <c r="BD9" s="170" t="s">
        <v>989</v>
      </c>
      <c r="BE9" s="170" t="s">
        <v>990</v>
      </c>
      <c r="BF9" s="170" t="s">
        <v>991</v>
      </c>
      <c r="BG9" s="170" t="s">
        <v>992</v>
      </c>
      <c r="BH9" s="170" t="s">
        <v>993</v>
      </c>
      <c r="BI9" s="170" t="s">
        <v>994</v>
      </c>
      <c r="BJ9" s="170" t="s">
        <v>995</v>
      </c>
      <c r="BK9" s="170" t="s">
        <v>996</v>
      </c>
      <c r="BL9" s="170" t="s">
        <v>997</v>
      </c>
      <c r="BM9" s="170" t="s">
        <v>998</v>
      </c>
      <c r="BN9" s="170" t="s">
        <v>999</v>
      </c>
      <c r="BO9" s="170" t="s">
        <v>1000</v>
      </c>
      <c r="BP9" s="170" t="s">
        <v>1001</v>
      </c>
      <c r="BQ9" s="170" t="s">
        <v>1002</v>
      </c>
      <c r="BR9" s="170" t="s">
        <v>1003</v>
      </c>
      <c r="BS9" s="170" t="s">
        <v>1004</v>
      </c>
      <c r="BT9" s="170" t="s">
        <v>1005</v>
      </c>
      <c r="BU9" s="170" t="s">
        <v>1006</v>
      </c>
      <c r="BV9" s="170" t="s">
        <v>1007</v>
      </c>
      <c r="BW9" s="170" t="s">
        <v>649</v>
      </c>
      <c r="BX9" s="170" t="s">
        <v>649</v>
      </c>
      <c r="BY9" s="170" t="s">
        <v>649</v>
      </c>
      <c r="BZ9" s="170" t="s">
        <v>649</v>
      </c>
      <c r="CA9" s="170" t="s">
        <v>649</v>
      </c>
      <c r="CB9" s="170" t="s">
        <v>649</v>
      </c>
      <c r="CC9" s="170" t="s">
        <v>649</v>
      </c>
      <c r="CD9" s="170" t="s">
        <v>649</v>
      </c>
      <c r="CE9" s="170" t="s">
        <v>649</v>
      </c>
      <c r="CF9" s="172"/>
      <c r="CG9" s="172"/>
      <c r="CH9" s="172"/>
      <c r="CI9" s="172"/>
      <c r="CJ9" s="172"/>
      <c r="CK9" s="172"/>
      <c r="CL9" s="172"/>
      <c r="CM9" s="172"/>
      <c r="CN9" s="172"/>
      <c r="CO9" s="172"/>
      <c r="CP9" s="172"/>
      <c r="CQ9" s="172"/>
      <c r="CR9" s="172"/>
      <c r="CS9" s="172"/>
      <c r="CT9" s="172"/>
      <c r="CU9" s="172"/>
      <c r="CV9" s="172"/>
      <c r="CW9" s="172"/>
    </row>
    <row r="10" spans="1:101" ht="15" customHeight="1" x14ac:dyDescent="0.3">
      <c r="B10" s="152" t="s">
        <v>0</v>
      </c>
      <c r="E10" s="172"/>
      <c r="F10" s="172"/>
      <c r="G10" s="172"/>
      <c r="H10" s="172"/>
      <c r="I10" s="172"/>
      <c r="J10" s="172"/>
      <c r="K10" s="172"/>
      <c r="M10" s="1089"/>
      <c r="N10" s="1089"/>
      <c r="O10" s="1089"/>
      <c r="P10" s="1089"/>
      <c r="Q10" s="1089"/>
      <c r="R10" s="1089"/>
      <c r="S10" s="1089"/>
      <c r="T10" s="1089"/>
      <c r="U10" s="1089"/>
      <c r="V10" s="1089"/>
      <c r="W10" s="1089"/>
      <c r="X10" s="1089"/>
      <c r="Y10" s="1089"/>
      <c r="AO10" s="336"/>
      <c r="AY10" s="164">
        <v>9</v>
      </c>
      <c r="AZ10" s="171"/>
      <c r="BA10" s="166" t="e">
        <f t="shared" si="0"/>
        <v>#N/A</v>
      </c>
      <c r="BB10" s="170"/>
      <c r="BC10" s="170" t="s">
        <v>1008</v>
      </c>
      <c r="BD10" s="170" t="s">
        <v>1009</v>
      </c>
      <c r="BE10" s="170" t="s">
        <v>1010</v>
      </c>
      <c r="BF10" s="170" t="s">
        <v>1011</v>
      </c>
      <c r="BG10" s="170" t="s">
        <v>1012</v>
      </c>
      <c r="BH10" s="170" t="s">
        <v>1013</v>
      </c>
      <c r="BI10" s="170" t="s">
        <v>1014</v>
      </c>
      <c r="BJ10" s="170" t="s">
        <v>1015</v>
      </c>
      <c r="BK10" s="170" t="s">
        <v>1016</v>
      </c>
      <c r="BL10" s="170" t="s">
        <v>849</v>
      </c>
      <c r="BM10" s="170" t="s">
        <v>1017</v>
      </c>
      <c r="BN10" s="170" t="s">
        <v>1018</v>
      </c>
      <c r="BO10" s="170" t="s">
        <v>1019</v>
      </c>
      <c r="BP10" s="170" t="s">
        <v>1020</v>
      </c>
      <c r="BQ10" s="170" t="s">
        <v>1021</v>
      </c>
      <c r="BR10" s="170" t="s">
        <v>1022</v>
      </c>
      <c r="BS10" s="170" t="s">
        <v>1023</v>
      </c>
      <c r="BT10" s="170" t="s">
        <v>856</v>
      </c>
      <c r="BU10" s="170" t="s">
        <v>1024</v>
      </c>
      <c r="BV10" s="170" t="s">
        <v>1025</v>
      </c>
      <c r="BW10" s="170" t="s">
        <v>649</v>
      </c>
      <c r="BX10" s="170" t="s">
        <v>649</v>
      </c>
      <c r="BY10" s="170" t="s">
        <v>649</v>
      </c>
      <c r="BZ10" s="170" t="s">
        <v>649</v>
      </c>
      <c r="CA10" s="170" t="s">
        <v>649</v>
      </c>
      <c r="CB10" s="170" t="s">
        <v>649</v>
      </c>
      <c r="CC10" s="170" t="s">
        <v>649</v>
      </c>
      <c r="CD10" s="170" t="s">
        <v>649</v>
      </c>
      <c r="CE10" s="170" t="s">
        <v>649</v>
      </c>
      <c r="CF10" s="172"/>
      <c r="CG10" s="172"/>
      <c r="CH10" s="172"/>
      <c r="CI10" s="172"/>
      <c r="CJ10" s="172"/>
      <c r="CK10" s="172"/>
      <c r="CL10" s="172"/>
      <c r="CM10" s="172"/>
      <c r="CN10" s="172"/>
      <c r="CO10" s="172"/>
      <c r="CP10" s="172"/>
      <c r="CQ10" s="172"/>
      <c r="CR10" s="172"/>
      <c r="CS10" s="172"/>
      <c r="CT10" s="172"/>
      <c r="CU10" s="172"/>
      <c r="CV10" s="172"/>
      <c r="CW10" s="172"/>
    </row>
    <row r="11" spans="1:101" ht="15" customHeight="1" x14ac:dyDescent="0.3">
      <c r="B11" s="152"/>
      <c r="AO11" s="336"/>
      <c r="AY11" s="164">
        <v>10</v>
      </c>
      <c r="AZ11" s="171"/>
      <c r="BA11" s="166" t="e">
        <f t="shared" si="0"/>
        <v>#N/A</v>
      </c>
      <c r="BB11" s="170"/>
      <c r="BC11" s="170" t="s">
        <v>1026</v>
      </c>
      <c r="BD11" s="170" t="s">
        <v>1027</v>
      </c>
      <c r="BE11" s="170" t="s">
        <v>1028</v>
      </c>
      <c r="BF11" s="170" t="s">
        <v>1029</v>
      </c>
      <c r="BG11" s="170" t="s">
        <v>1030</v>
      </c>
      <c r="BH11" s="170" t="s">
        <v>1031</v>
      </c>
      <c r="BI11" s="170" t="s">
        <v>1032</v>
      </c>
      <c r="BJ11" s="170" t="s">
        <v>1033</v>
      </c>
      <c r="BK11" s="170" t="s">
        <v>1034</v>
      </c>
      <c r="BL11" s="170" t="s">
        <v>1035</v>
      </c>
      <c r="BM11" s="170" t="s">
        <v>1036</v>
      </c>
      <c r="BN11" s="170" t="s">
        <v>1037</v>
      </c>
      <c r="BO11" s="170" t="s">
        <v>1038</v>
      </c>
      <c r="BP11" s="170" t="s">
        <v>1039</v>
      </c>
      <c r="BQ11" s="170" t="s">
        <v>1040</v>
      </c>
      <c r="BR11" s="170" t="s">
        <v>1041</v>
      </c>
      <c r="BS11" s="170" t="s">
        <v>1042</v>
      </c>
      <c r="BT11" s="170" t="s">
        <v>1043</v>
      </c>
      <c r="BU11" s="170" t="s">
        <v>1044</v>
      </c>
      <c r="BV11" s="170" t="s">
        <v>1045</v>
      </c>
      <c r="BW11" s="170" t="s">
        <v>649</v>
      </c>
      <c r="BX11" s="170" t="s">
        <v>649</v>
      </c>
      <c r="BY11" s="170" t="s">
        <v>649</v>
      </c>
      <c r="BZ11" s="170" t="s">
        <v>649</v>
      </c>
      <c r="CA11" s="170" t="s">
        <v>649</v>
      </c>
      <c r="CB11" s="170" t="s">
        <v>649</v>
      </c>
      <c r="CC11" s="170" t="s">
        <v>649</v>
      </c>
      <c r="CD11" s="170" t="s">
        <v>649</v>
      </c>
      <c r="CE11" s="170" t="s">
        <v>649</v>
      </c>
      <c r="CF11" s="172"/>
      <c r="CG11" s="172"/>
      <c r="CH11" s="172"/>
      <c r="CI11" s="172"/>
      <c r="CJ11" s="172"/>
      <c r="CK11" s="172"/>
      <c r="CL11" s="172"/>
      <c r="CM11" s="172"/>
      <c r="CN11" s="172"/>
      <c r="CO11" s="172"/>
      <c r="CP11" s="172"/>
      <c r="CQ11" s="172"/>
      <c r="CR11" s="172"/>
      <c r="CS11" s="172"/>
      <c r="CT11" s="172"/>
      <c r="CU11" s="172"/>
      <c r="CV11" s="172"/>
      <c r="CW11" s="172"/>
    </row>
    <row r="12" spans="1:101" ht="15" customHeight="1" x14ac:dyDescent="0.3">
      <c r="B12" s="152" t="s">
        <v>2</v>
      </c>
      <c r="M12" s="1091" t="s">
        <v>698</v>
      </c>
      <c r="N12" s="1091"/>
      <c r="O12" s="1091"/>
      <c r="P12" s="1091"/>
      <c r="Q12" s="1091"/>
      <c r="R12" s="1091"/>
      <c r="S12" s="1091"/>
      <c r="T12" s="1091"/>
      <c r="U12" s="1091"/>
      <c r="V12" s="1091"/>
      <c r="W12" s="1091"/>
      <c r="X12" s="1091"/>
      <c r="Y12" s="1091"/>
      <c r="AA12" s="152" t="s">
        <v>481</v>
      </c>
      <c r="AH12" s="1091" t="s">
        <v>509</v>
      </c>
      <c r="AI12" s="1091"/>
      <c r="AJ12" s="1091"/>
      <c r="AK12" s="1091"/>
      <c r="AL12" s="1091"/>
      <c r="AM12" s="1091"/>
      <c r="AO12" s="336"/>
      <c r="AY12" s="164">
        <v>11</v>
      </c>
      <c r="AZ12" s="171"/>
      <c r="BA12" s="166" t="e">
        <f t="shared" si="0"/>
        <v>#N/A</v>
      </c>
      <c r="BB12" s="170"/>
      <c r="BC12" s="170" t="s">
        <v>1046</v>
      </c>
      <c r="BD12" s="170" t="s">
        <v>1047</v>
      </c>
      <c r="BE12" s="170" t="s">
        <v>1048</v>
      </c>
      <c r="BF12" s="170" t="s">
        <v>1049</v>
      </c>
      <c r="BG12" s="170" t="s">
        <v>1050</v>
      </c>
      <c r="BH12" s="170" t="s">
        <v>1051</v>
      </c>
      <c r="BI12" s="170" t="s">
        <v>1052</v>
      </c>
      <c r="BJ12" s="170" t="s">
        <v>1053</v>
      </c>
      <c r="BK12" s="170" t="s">
        <v>1054</v>
      </c>
      <c r="BL12" s="170" t="s">
        <v>1055</v>
      </c>
      <c r="BM12" s="170" t="s">
        <v>1056</v>
      </c>
      <c r="BN12" s="170" t="s">
        <v>1057</v>
      </c>
      <c r="BO12" s="170" t="s">
        <v>1058</v>
      </c>
      <c r="BP12" s="170" t="s">
        <v>1059</v>
      </c>
      <c r="BQ12" s="170" t="s">
        <v>1060</v>
      </c>
      <c r="BR12" s="170" t="s">
        <v>1061</v>
      </c>
      <c r="BS12" s="170" t="s">
        <v>1062</v>
      </c>
      <c r="BT12" s="170" t="s">
        <v>649</v>
      </c>
      <c r="BU12" s="170" t="s">
        <v>1063</v>
      </c>
      <c r="BV12" s="170" t="s">
        <v>1064</v>
      </c>
      <c r="BW12" s="170" t="s">
        <v>649</v>
      </c>
      <c r="BX12" s="170" t="s">
        <v>649</v>
      </c>
      <c r="BY12" s="170" t="s">
        <v>649</v>
      </c>
      <c r="BZ12" s="170" t="s">
        <v>649</v>
      </c>
      <c r="CA12" s="170" t="s">
        <v>649</v>
      </c>
      <c r="CB12" s="170" t="s">
        <v>649</v>
      </c>
      <c r="CC12" s="170" t="s">
        <v>649</v>
      </c>
      <c r="CD12" s="170" t="s">
        <v>649</v>
      </c>
      <c r="CE12" s="170" t="s">
        <v>649</v>
      </c>
      <c r="CF12" s="172"/>
      <c r="CG12" s="172"/>
      <c r="CH12" s="172"/>
      <c r="CI12" s="172"/>
      <c r="CJ12" s="172"/>
      <c r="CK12" s="172"/>
      <c r="CL12" s="172"/>
      <c r="CM12" s="172"/>
      <c r="CN12" s="172"/>
      <c r="CO12" s="172"/>
      <c r="CP12" s="172"/>
      <c r="CQ12" s="172"/>
      <c r="CR12" s="172"/>
      <c r="CS12" s="172"/>
      <c r="CT12" s="172"/>
      <c r="CU12" s="172"/>
      <c r="CV12" s="172"/>
      <c r="CW12" s="172"/>
    </row>
    <row r="13" spans="1:101" ht="5.0999999999999996" customHeight="1" x14ac:dyDescent="0.3">
      <c r="AO13" s="336"/>
      <c r="AY13" s="164">
        <v>12</v>
      </c>
      <c r="AZ13" s="171"/>
      <c r="BA13" s="166" t="e">
        <f t="shared" si="0"/>
        <v>#N/A</v>
      </c>
      <c r="BB13" s="170"/>
      <c r="BC13" s="170" t="s">
        <v>1065</v>
      </c>
      <c r="BD13" s="170" t="s">
        <v>1066</v>
      </c>
      <c r="BE13" s="170" t="s">
        <v>1067</v>
      </c>
      <c r="BF13" s="170" t="s">
        <v>1068</v>
      </c>
      <c r="BG13" s="170" t="s">
        <v>649</v>
      </c>
      <c r="BH13" s="170" t="s">
        <v>1069</v>
      </c>
      <c r="BI13" s="170" t="s">
        <v>1070</v>
      </c>
      <c r="BJ13" s="170" t="s">
        <v>1071</v>
      </c>
      <c r="BK13" s="170" t="s">
        <v>1072</v>
      </c>
      <c r="BL13" s="170" t="s">
        <v>1073</v>
      </c>
      <c r="BM13" s="170" t="s">
        <v>1074</v>
      </c>
      <c r="BN13" s="170" t="s">
        <v>1075</v>
      </c>
      <c r="BO13" s="170" t="s">
        <v>851</v>
      </c>
      <c r="BP13" s="170" t="s">
        <v>1076</v>
      </c>
      <c r="BQ13" s="170" t="s">
        <v>649</v>
      </c>
      <c r="BR13" s="170" t="s">
        <v>1077</v>
      </c>
      <c r="BS13" s="170" t="s">
        <v>855</v>
      </c>
      <c r="BT13" s="170" t="s">
        <v>649</v>
      </c>
      <c r="BU13" s="170" t="s">
        <v>1078</v>
      </c>
      <c r="BV13" s="170" t="s">
        <v>1079</v>
      </c>
      <c r="BW13" s="170" t="s">
        <v>649</v>
      </c>
      <c r="BX13" s="170" t="s">
        <v>649</v>
      </c>
      <c r="BY13" s="170" t="s">
        <v>649</v>
      </c>
      <c r="BZ13" s="170" t="s">
        <v>649</v>
      </c>
      <c r="CA13" s="170" t="s">
        <v>649</v>
      </c>
      <c r="CB13" s="170" t="s">
        <v>649</v>
      </c>
      <c r="CC13" s="170" t="s">
        <v>649</v>
      </c>
      <c r="CD13" s="170" t="s">
        <v>649</v>
      </c>
      <c r="CE13" s="170" t="s">
        <v>649</v>
      </c>
      <c r="CF13" s="172"/>
      <c r="CG13" s="172"/>
      <c r="CH13" s="172"/>
      <c r="CI13" s="172"/>
      <c r="CJ13" s="172"/>
      <c r="CK13" s="172"/>
      <c r="CL13" s="172"/>
      <c r="CM13" s="172"/>
      <c r="CN13" s="172"/>
      <c r="CO13" s="172"/>
      <c r="CP13" s="172"/>
      <c r="CQ13" s="172"/>
      <c r="CR13" s="172"/>
      <c r="CS13" s="172"/>
      <c r="CT13" s="172"/>
      <c r="CU13" s="172"/>
      <c r="CV13" s="172"/>
      <c r="CW13" s="172"/>
    </row>
    <row r="14" spans="1:101" ht="15" customHeight="1" x14ac:dyDescent="0.3">
      <c r="B14" s="152" t="s">
        <v>1</v>
      </c>
      <c r="M14" s="1089"/>
      <c r="N14" s="1089"/>
      <c r="O14" s="1089"/>
      <c r="P14" s="1089"/>
      <c r="Q14" s="1089"/>
      <c r="R14" s="1089"/>
      <c r="S14" s="1089"/>
      <c r="T14" s="1089"/>
      <c r="U14" s="1089"/>
      <c r="V14" s="1089"/>
      <c r="W14" s="1089"/>
      <c r="X14" s="1089"/>
      <c r="Y14" s="1089"/>
      <c r="AA14" s="152" t="s">
        <v>481</v>
      </c>
      <c r="AH14" s="1089"/>
      <c r="AI14" s="1089"/>
      <c r="AJ14" s="1089"/>
      <c r="AK14" s="1089"/>
      <c r="AL14" s="1089"/>
      <c r="AM14" s="1089"/>
      <c r="AO14" s="335" t="s">
        <v>727</v>
      </c>
      <c r="AY14" s="164">
        <v>13</v>
      </c>
      <c r="AZ14" s="171"/>
      <c r="BA14" s="166" t="e">
        <f t="shared" si="0"/>
        <v>#N/A</v>
      </c>
      <c r="BB14" s="170"/>
      <c r="BC14" s="170" t="s">
        <v>1080</v>
      </c>
      <c r="BD14" s="170" t="s">
        <v>1081</v>
      </c>
      <c r="BE14" s="170" t="s">
        <v>1082</v>
      </c>
      <c r="BF14" s="170" t="s">
        <v>1046</v>
      </c>
      <c r="BG14" s="170" t="s">
        <v>649</v>
      </c>
      <c r="BH14" s="170" t="s">
        <v>1083</v>
      </c>
      <c r="BI14" s="170" t="s">
        <v>1084</v>
      </c>
      <c r="BJ14" s="170" t="s">
        <v>1085</v>
      </c>
      <c r="BK14" s="170" t="s">
        <v>1086</v>
      </c>
      <c r="BL14" s="170" t="s">
        <v>1087</v>
      </c>
      <c r="BM14" s="170" t="s">
        <v>1088</v>
      </c>
      <c r="BN14" s="170" t="s">
        <v>1089</v>
      </c>
      <c r="BO14" s="170" t="s">
        <v>1090</v>
      </c>
      <c r="BP14" s="170" t="s">
        <v>1091</v>
      </c>
      <c r="BQ14" s="170" t="s">
        <v>649</v>
      </c>
      <c r="BR14" s="170" t="s">
        <v>1092</v>
      </c>
      <c r="BS14" s="170" t="s">
        <v>1093</v>
      </c>
      <c r="BT14" s="170" t="s">
        <v>649</v>
      </c>
      <c r="BU14" s="170" t="s">
        <v>1094</v>
      </c>
      <c r="BV14" s="170" t="s">
        <v>1095</v>
      </c>
      <c r="BW14" s="170" t="s">
        <v>649</v>
      </c>
      <c r="BX14" s="170" t="s">
        <v>649</v>
      </c>
      <c r="BY14" s="170" t="s">
        <v>649</v>
      </c>
      <c r="BZ14" s="170" t="s">
        <v>649</v>
      </c>
      <c r="CA14" s="170" t="s">
        <v>649</v>
      </c>
      <c r="CB14" s="170" t="s">
        <v>649</v>
      </c>
      <c r="CC14" s="170" t="s">
        <v>649</v>
      </c>
      <c r="CD14" s="170" t="s">
        <v>649</v>
      </c>
      <c r="CE14" s="170" t="s">
        <v>649</v>
      </c>
      <c r="CF14" s="172"/>
      <c r="CG14" s="172"/>
      <c r="CH14" s="172"/>
      <c r="CI14" s="172"/>
      <c r="CJ14" s="172"/>
      <c r="CK14" s="172"/>
      <c r="CL14" s="172"/>
      <c r="CM14" s="172"/>
      <c r="CN14" s="172"/>
      <c r="CO14" s="172"/>
      <c r="CP14" s="172"/>
      <c r="CQ14" s="172"/>
      <c r="CR14" s="172"/>
      <c r="CS14" s="172"/>
      <c r="CT14" s="172"/>
      <c r="CU14" s="172"/>
      <c r="CV14" s="172"/>
      <c r="CW14" s="172"/>
    </row>
    <row r="15" spans="1:101" ht="5.0999999999999996" customHeight="1" x14ac:dyDescent="0.3">
      <c r="AY15" s="164">
        <v>14</v>
      </c>
      <c r="AZ15" s="171"/>
      <c r="BA15" s="166" t="e">
        <f t="shared" si="0"/>
        <v>#N/A</v>
      </c>
      <c r="BB15" s="170"/>
      <c r="BC15" s="170" t="s">
        <v>1096</v>
      </c>
      <c r="BD15" s="170" t="s">
        <v>1097</v>
      </c>
      <c r="BE15" s="170" t="s">
        <v>1098</v>
      </c>
      <c r="BF15" s="170" t="s">
        <v>1080</v>
      </c>
      <c r="BG15" s="170" t="s">
        <v>649</v>
      </c>
      <c r="BH15" s="170" t="s">
        <v>1099</v>
      </c>
      <c r="BI15" s="170" t="s">
        <v>1100</v>
      </c>
      <c r="BJ15" s="170" t="s">
        <v>1101</v>
      </c>
      <c r="BK15" s="170" t="s">
        <v>1102</v>
      </c>
      <c r="BL15" s="170" t="s">
        <v>1103</v>
      </c>
      <c r="BM15" s="170" t="s">
        <v>1104</v>
      </c>
      <c r="BN15" s="170" t="s">
        <v>850</v>
      </c>
      <c r="BO15" s="170" t="s">
        <v>1105</v>
      </c>
      <c r="BP15" s="170" t="s">
        <v>1106</v>
      </c>
      <c r="BQ15" s="170" t="s">
        <v>649</v>
      </c>
      <c r="BR15" s="170" t="s">
        <v>1107</v>
      </c>
      <c r="BS15" s="170" t="s">
        <v>649</v>
      </c>
      <c r="BT15" s="170" t="s">
        <v>649</v>
      </c>
      <c r="BU15" s="170" t="s">
        <v>857</v>
      </c>
      <c r="BV15" s="170" t="s">
        <v>1108</v>
      </c>
      <c r="BW15" s="170" t="s">
        <v>649</v>
      </c>
      <c r="BX15" s="170" t="s">
        <v>649</v>
      </c>
      <c r="BY15" s="170" t="s">
        <v>649</v>
      </c>
      <c r="BZ15" s="170" t="s">
        <v>649</v>
      </c>
      <c r="CA15" s="170" t="s">
        <v>649</v>
      </c>
      <c r="CB15" s="170" t="s">
        <v>649</v>
      </c>
      <c r="CC15" s="170" t="s">
        <v>649</v>
      </c>
      <c r="CD15" s="170" t="s">
        <v>649</v>
      </c>
      <c r="CE15" s="170" t="s">
        <v>649</v>
      </c>
      <c r="CF15" s="172"/>
      <c r="CG15" s="172"/>
      <c r="CH15" s="172"/>
      <c r="CI15" s="172"/>
      <c r="CJ15" s="172"/>
      <c r="CK15" s="172"/>
      <c r="CL15" s="172"/>
      <c r="CM15" s="172"/>
      <c r="CN15" s="172"/>
      <c r="CO15" s="172"/>
      <c r="CP15" s="172"/>
      <c r="CQ15" s="172"/>
      <c r="CR15" s="172"/>
      <c r="CS15" s="172"/>
      <c r="CT15" s="172"/>
      <c r="CU15" s="172"/>
      <c r="CV15" s="172"/>
      <c r="CW15" s="172"/>
    </row>
    <row r="16" spans="1:101" ht="15" customHeight="1" x14ac:dyDescent="0.3">
      <c r="B16" s="152" t="s">
        <v>181</v>
      </c>
      <c r="M16" s="1091" t="s">
        <v>838</v>
      </c>
      <c r="N16" s="1091"/>
      <c r="O16" s="1091"/>
      <c r="P16" s="1091"/>
      <c r="Q16" s="1091"/>
      <c r="R16" s="1091"/>
      <c r="S16" s="1091"/>
      <c r="T16" s="1091"/>
      <c r="U16" s="1091"/>
      <c r="V16" s="1091"/>
      <c r="W16" s="1091"/>
      <c r="X16" s="1091"/>
      <c r="Y16" s="1091"/>
      <c r="AA16" s="152" t="s">
        <v>184</v>
      </c>
      <c r="AC16" s="1103">
        <v>44500</v>
      </c>
      <c r="AD16" s="1103"/>
      <c r="AE16" s="1103"/>
      <c r="AF16" s="1103"/>
      <c r="AI16" s="175" t="s">
        <v>183</v>
      </c>
      <c r="AJ16" s="1103">
        <f ca="1">+IF(AP17-U20&gt;365,AQ17,AP17)</f>
        <v>45230</v>
      </c>
      <c r="AK16" s="1103"/>
      <c r="AL16" s="1103"/>
      <c r="AM16" s="1103"/>
      <c r="AP16" s="334" t="s">
        <v>183</v>
      </c>
      <c r="AQ16" s="333" t="s">
        <v>1203</v>
      </c>
      <c r="AY16" s="164">
        <v>15</v>
      </c>
      <c r="AZ16" s="171"/>
      <c r="BA16" s="166" t="e">
        <f t="shared" si="0"/>
        <v>#N/A</v>
      </c>
      <c r="BB16" s="170"/>
      <c r="BC16" s="170" t="s">
        <v>1109</v>
      </c>
      <c r="BD16" s="170" t="s">
        <v>649</v>
      </c>
      <c r="BE16" s="170" t="s">
        <v>649</v>
      </c>
      <c r="BF16" s="170" t="s">
        <v>1096</v>
      </c>
      <c r="BG16" s="170" t="s">
        <v>649</v>
      </c>
      <c r="BH16" s="170" t="s">
        <v>1110</v>
      </c>
      <c r="BI16" s="170" t="s">
        <v>649</v>
      </c>
      <c r="BJ16" s="170" t="s">
        <v>1111</v>
      </c>
      <c r="BK16" s="170" t="s">
        <v>649</v>
      </c>
      <c r="BL16" s="170" t="s">
        <v>1112</v>
      </c>
      <c r="BM16" s="170" t="s">
        <v>1113</v>
      </c>
      <c r="BN16" s="170" t="s">
        <v>1114</v>
      </c>
      <c r="BO16" s="170" t="s">
        <v>1115</v>
      </c>
      <c r="BP16" s="170" t="s">
        <v>1116</v>
      </c>
      <c r="BQ16" s="170" t="s">
        <v>649</v>
      </c>
      <c r="BR16" s="170" t="s">
        <v>1117</v>
      </c>
      <c r="BS16" s="170" t="s">
        <v>649</v>
      </c>
      <c r="BT16" s="170" t="s">
        <v>649</v>
      </c>
      <c r="BU16" s="170" t="s">
        <v>649</v>
      </c>
      <c r="BV16" s="170" t="s">
        <v>1118</v>
      </c>
      <c r="BW16" s="170" t="s">
        <v>649</v>
      </c>
      <c r="BX16" s="170" t="s">
        <v>649</v>
      </c>
      <c r="BY16" s="170" t="s">
        <v>649</v>
      </c>
      <c r="BZ16" s="170" t="s">
        <v>649</v>
      </c>
      <c r="CA16" s="170" t="s">
        <v>649</v>
      </c>
      <c r="CB16" s="170" t="s">
        <v>649</v>
      </c>
      <c r="CC16" s="170" t="s">
        <v>649</v>
      </c>
      <c r="CD16" s="170" t="s">
        <v>649</v>
      </c>
      <c r="CE16" s="170" t="s">
        <v>649</v>
      </c>
      <c r="CF16" s="172"/>
      <c r="CG16" s="172"/>
      <c r="CH16" s="172"/>
      <c r="CI16" s="172"/>
      <c r="CJ16" s="172"/>
      <c r="CK16" s="172"/>
      <c r="CL16" s="172"/>
      <c r="CM16" s="172"/>
      <c r="CN16" s="172"/>
      <c r="CO16" s="172"/>
      <c r="CP16" s="172"/>
      <c r="CQ16" s="172"/>
      <c r="CR16" s="172"/>
      <c r="CS16" s="172"/>
      <c r="CT16" s="172"/>
      <c r="CU16" s="172"/>
      <c r="CV16" s="172"/>
      <c r="CW16" s="172"/>
    </row>
    <row r="17" spans="2:101" ht="15" customHeight="1" x14ac:dyDescent="0.3">
      <c r="AP17" s="331">
        <f>AC16+365+365</f>
        <v>45230</v>
      </c>
      <c r="AQ17" s="332">
        <f>+AP17-365</f>
        <v>44865</v>
      </c>
      <c r="AY17" s="164">
        <v>16</v>
      </c>
      <c r="AZ17" s="171"/>
      <c r="BA17" s="166" t="e">
        <f t="shared" si="0"/>
        <v>#N/A</v>
      </c>
      <c r="BB17" s="170"/>
      <c r="BC17" s="170" t="s">
        <v>1119</v>
      </c>
      <c r="BD17" s="170" t="s">
        <v>649</v>
      </c>
      <c r="BE17" s="170" t="s">
        <v>649</v>
      </c>
      <c r="BF17" s="170" t="s">
        <v>1120</v>
      </c>
      <c r="BG17" s="170" t="s">
        <v>649</v>
      </c>
      <c r="BH17" s="170" t="s">
        <v>1121</v>
      </c>
      <c r="BI17" s="170" t="s">
        <v>649</v>
      </c>
      <c r="BJ17" s="170" t="s">
        <v>1122</v>
      </c>
      <c r="BK17" s="170" t="s">
        <v>649</v>
      </c>
      <c r="BL17" s="170" t="s">
        <v>1123</v>
      </c>
      <c r="BM17" s="170" t="s">
        <v>1124</v>
      </c>
      <c r="BN17" s="170" t="s">
        <v>649</v>
      </c>
      <c r="BO17" s="170" t="s">
        <v>1125</v>
      </c>
      <c r="BP17" s="170" t="s">
        <v>1126</v>
      </c>
      <c r="BQ17" s="170" t="s">
        <v>649</v>
      </c>
      <c r="BR17" s="170" t="s">
        <v>1127</v>
      </c>
      <c r="BS17" s="170" t="s">
        <v>649</v>
      </c>
      <c r="BT17" s="170" t="s">
        <v>649</v>
      </c>
      <c r="BU17" s="170" t="s">
        <v>649</v>
      </c>
      <c r="BV17" s="170" t="s">
        <v>1128</v>
      </c>
      <c r="BW17" s="170" t="s">
        <v>649</v>
      </c>
      <c r="BX17" s="170" t="s">
        <v>649</v>
      </c>
      <c r="BY17" s="170" t="s">
        <v>649</v>
      </c>
      <c r="BZ17" s="170" t="s">
        <v>649</v>
      </c>
      <c r="CA17" s="170" t="s">
        <v>649</v>
      </c>
      <c r="CB17" s="170" t="s">
        <v>649</v>
      </c>
      <c r="CC17" s="170" t="s">
        <v>649</v>
      </c>
      <c r="CD17" s="170" t="s">
        <v>649</v>
      </c>
      <c r="CE17" s="170" t="s">
        <v>649</v>
      </c>
      <c r="CF17" s="172"/>
      <c r="CG17" s="172"/>
      <c r="CH17" s="172"/>
      <c r="CI17" s="172"/>
      <c r="CJ17" s="172"/>
      <c r="CK17" s="172"/>
      <c r="CL17" s="172"/>
      <c r="CM17" s="172"/>
      <c r="CN17" s="172"/>
      <c r="CO17" s="172"/>
      <c r="CP17" s="172"/>
      <c r="CQ17" s="172"/>
      <c r="CR17" s="172"/>
      <c r="CS17" s="172"/>
      <c r="CT17" s="172"/>
      <c r="CU17" s="172"/>
      <c r="CV17" s="172"/>
      <c r="CW17" s="172"/>
    </row>
    <row r="18" spans="2:101" ht="15" customHeight="1" x14ac:dyDescent="0.3">
      <c r="B18" s="152" t="s">
        <v>14</v>
      </c>
      <c r="U18" s="1093">
        <v>43115</v>
      </c>
      <c r="V18" s="1093"/>
      <c r="W18" s="1093"/>
      <c r="X18" s="1093"/>
      <c r="Y18" s="1093"/>
      <c r="AA18" s="152" t="s">
        <v>12</v>
      </c>
      <c r="AB18" s="176"/>
      <c r="AC18" s="176"/>
      <c r="AD18" s="176"/>
      <c r="AE18" s="176"/>
      <c r="AF18" s="176"/>
      <c r="AI18" s="1090"/>
      <c r="AJ18" s="1090"/>
      <c r="AK18" s="1090"/>
      <c r="AL18" s="1090"/>
      <c r="AM18" s="1090"/>
      <c r="AY18" s="164">
        <v>17</v>
      </c>
      <c r="AZ18" s="171"/>
      <c r="BA18" s="166" t="e">
        <f t="shared" si="0"/>
        <v>#N/A</v>
      </c>
      <c r="BB18" s="170"/>
      <c r="BC18" s="170" t="s">
        <v>1120</v>
      </c>
      <c r="BD18" s="170" t="s">
        <v>649</v>
      </c>
      <c r="BE18" s="170" t="s">
        <v>649</v>
      </c>
      <c r="BF18" s="170" t="s">
        <v>1129</v>
      </c>
      <c r="BG18" s="170" t="s">
        <v>649</v>
      </c>
      <c r="BH18" s="170" t="s">
        <v>1130</v>
      </c>
      <c r="BI18" s="170" t="s">
        <v>649</v>
      </c>
      <c r="BJ18" s="170" t="s">
        <v>649</v>
      </c>
      <c r="BK18" s="170" t="s">
        <v>649</v>
      </c>
      <c r="BL18" s="170" t="s">
        <v>649</v>
      </c>
      <c r="BM18" s="170" t="s">
        <v>649</v>
      </c>
      <c r="BN18" s="170" t="s">
        <v>649</v>
      </c>
      <c r="BO18" s="170" t="s">
        <v>1131</v>
      </c>
      <c r="BP18" s="170" t="s">
        <v>1132</v>
      </c>
      <c r="BQ18" s="170" t="s">
        <v>649</v>
      </c>
      <c r="BR18" s="170" t="s">
        <v>854</v>
      </c>
      <c r="BS18" s="170" t="s">
        <v>649</v>
      </c>
      <c r="BT18" s="170" t="s">
        <v>649</v>
      </c>
      <c r="BU18" s="170" t="s">
        <v>649</v>
      </c>
      <c r="BV18" s="170" t="s">
        <v>1133</v>
      </c>
      <c r="BW18" s="170" t="s">
        <v>649</v>
      </c>
      <c r="BX18" s="170" t="s">
        <v>649</v>
      </c>
      <c r="BY18" s="170" t="s">
        <v>649</v>
      </c>
      <c r="BZ18" s="170" t="s">
        <v>649</v>
      </c>
      <c r="CA18" s="170" t="s">
        <v>649</v>
      </c>
      <c r="CB18" s="170" t="s">
        <v>649</v>
      </c>
      <c r="CC18" s="170" t="s">
        <v>649</v>
      </c>
      <c r="CD18" s="170" t="s">
        <v>649</v>
      </c>
      <c r="CE18" s="170" t="s">
        <v>649</v>
      </c>
      <c r="CF18" s="172"/>
      <c r="CG18" s="172"/>
      <c r="CH18" s="172"/>
      <c r="CI18" s="172"/>
      <c r="CJ18" s="172"/>
      <c r="CK18" s="172"/>
      <c r="CL18" s="172"/>
      <c r="CM18" s="172"/>
      <c r="CN18" s="172"/>
      <c r="CO18" s="172"/>
      <c r="CP18" s="172"/>
      <c r="CQ18" s="172"/>
      <c r="CR18" s="172"/>
      <c r="CS18" s="172"/>
      <c r="CT18" s="172"/>
      <c r="CU18" s="172"/>
      <c r="CV18" s="172"/>
      <c r="CW18" s="172"/>
    </row>
    <row r="19" spans="2:101" ht="5.0999999999999996" customHeight="1" x14ac:dyDescent="0.3">
      <c r="AA19" s="176"/>
      <c r="AB19" s="176"/>
      <c r="AC19" s="176"/>
      <c r="AD19" s="176"/>
      <c r="AE19" s="176"/>
      <c r="AF19" s="176"/>
      <c r="AY19" s="164">
        <v>18</v>
      </c>
      <c r="AZ19" s="171"/>
      <c r="BA19" s="166" t="e">
        <f t="shared" si="0"/>
        <v>#N/A</v>
      </c>
      <c r="BB19" s="170"/>
      <c r="BC19" s="170" t="s">
        <v>1129</v>
      </c>
      <c r="BD19" s="170" t="s">
        <v>649</v>
      </c>
      <c r="BE19" s="170" t="s">
        <v>649</v>
      </c>
      <c r="BF19" s="170" t="s">
        <v>1026</v>
      </c>
      <c r="BG19" s="170" t="s">
        <v>649</v>
      </c>
      <c r="BH19" s="170" t="s">
        <v>649</v>
      </c>
      <c r="BI19" s="170" t="s">
        <v>649</v>
      </c>
      <c r="BJ19" s="170" t="s">
        <v>649</v>
      </c>
      <c r="BK19" s="170" t="s">
        <v>649</v>
      </c>
      <c r="BL19" s="170" t="s">
        <v>649</v>
      </c>
      <c r="BM19" s="170" t="s">
        <v>649</v>
      </c>
      <c r="BN19" s="170" t="s">
        <v>649</v>
      </c>
      <c r="BO19" s="170" t="s">
        <v>1134</v>
      </c>
      <c r="BP19" s="170" t="s">
        <v>1135</v>
      </c>
      <c r="BQ19" s="170" t="s">
        <v>649</v>
      </c>
      <c r="BR19" s="170" t="s">
        <v>1136</v>
      </c>
      <c r="BS19" s="170" t="s">
        <v>649</v>
      </c>
      <c r="BT19" s="170" t="s">
        <v>649</v>
      </c>
      <c r="BU19" s="170" t="s">
        <v>649</v>
      </c>
      <c r="BV19" s="170" t="s">
        <v>1137</v>
      </c>
      <c r="BW19" s="170" t="s">
        <v>649</v>
      </c>
      <c r="BX19" s="170" t="s">
        <v>649</v>
      </c>
      <c r="BY19" s="170" t="s">
        <v>649</v>
      </c>
      <c r="BZ19" s="170" t="s">
        <v>649</v>
      </c>
      <c r="CA19" s="170" t="s">
        <v>649</v>
      </c>
      <c r="CB19" s="170" t="s">
        <v>649</v>
      </c>
      <c r="CC19" s="170" t="s">
        <v>649</v>
      </c>
      <c r="CD19" s="170" t="s">
        <v>649</v>
      </c>
      <c r="CE19" s="170" t="s">
        <v>649</v>
      </c>
      <c r="CF19" s="172"/>
      <c r="CG19" s="172"/>
      <c r="CH19" s="172"/>
      <c r="CI19" s="172"/>
      <c r="CJ19" s="172"/>
      <c r="CK19" s="172"/>
      <c r="CL19" s="172"/>
      <c r="CM19" s="172"/>
      <c r="CN19" s="172"/>
      <c r="CO19" s="172"/>
      <c r="CP19" s="172"/>
      <c r="CQ19" s="172"/>
      <c r="CR19" s="172"/>
      <c r="CS19" s="172"/>
      <c r="CT19" s="172"/>
      <c r="CU19" s="172"/>
      <c r="CV19" s="172"/>
      <c r="CW19" s="172"/>
    </row>
    <row r="20" spans="2:101" ht="15" customHeight="1" x14ac:dyDescent="0.3">
      <c r="B20" s="152" t="s">
        <v>827</v>
      </c>
      <c r="U20" s="1090">
        <f ca="1">+TODAY()</f>
        <v>44873</v>
      </c>
      <c r="V20" s="1090"/>
      <c r="W20" s="1090"/>
      <c r="X20" s="1090"/>
      <c r="Y20" s="1090"/>
      <c r="AA20" s="152" t="s">
        <v>1437</v>
      </c>
      <c r="AI20" s="1090"/>
      <c r="AJ20" s="1090"/>
      <c r="AK20" s="1090"/>
      <c r="AL20" s="1090"/>
      <c r="AM20" s="1090"/>
      <c r="AY20" s="164">
        <v>19</v>
      </c>
      <c r="AZ20" s="171"/>
      <c r="BA20" s="166" t="e">
        <f t="shared" si="0"/>
        <v>#N/A</v>
      </c>
      <c r="BB20" s="170"/>
      <c r="BC20" s="170" t="s">
        <v>1138</v>
      </c>
      <c r="BD20" s="170" t="s">
        <v>649</v>
      </c>
      <c r="BE20" s="170" t="s">
        <v>649</v>
      </c>
      <c r="BF20" s="170" t="s">
        <v>649</v>
      </c>
      <c r="BG20" s="170" t="s">
        <v>649</v>
      </c>
      <c r="BH20" s="170" t="s">
        <v>649</v>
      </c>
      <c r="BI20" s="170" t="s">
        <v>649</v>
      </c>
      <c r="BJ20" s="170" t="s">
        <v>649</v>
      </c>
      <c r="BK20" s="170" t="s">
        <v>649</v>
      </c>
      <c r="BL20" s="170" t="s">
        <v>649</v>
      </c>
      <c r="BM20" s="170" t="s">
        <v>649</v>
      </c>
      <c r="BN20" s="170" t="s">
        <v>649</v>
      </c>
      <c r="BO20" s="170" t="s">
        <v>649</v>
      </c>
      <c r="BP20" s="170" t="s">
        <v>1139</v>
      </c>
      <c r="BQ20" s="170" t="s">
        <v>649</v>
      </c>
      <c r="BR20" s="170" t="s">
        <v>1140</v>
      </c>
      <c r="BS20" s="170" t="s">
        <v>649</v>
      </c>
      <c r="BT20" s="170" t="s">
        <v>649</v>
      </c>
      <c r="BU20" s="170" t="s">
        <v>649</v>
      </c>
      <c r="BV20" s="170" t="s">
        <v>1141</v>
      </c>
      <c r="BW20" s="170" t="s">
        <v>649</v>
      </c>
      <c r="BX20" s="170" t="s">
        <v>649</v>
      </c>
      <c r="BY20" s="170" t="s">
        <v>649</v>
      </c>
      <c r="BZ20" s="170" t="s">
        <v>649</v>
      </c>
      <c r="CA20" s="170" t="s">
        <v>649</v>
      </c>
      <c r="CB20" s="170" t="s">
        <v>649</v>
      </c>
      <c r="CC20" s="170" t="s">
        <v>649</v>
      </c>
      <c r="CD20" s="170" t="s">
        <v>649</v>
      </c>
      <c r="CE20" s="170" t="s">
        <v>649</v>
      </c>
      <c r="CF20" s="172"/>
      <c r="CG20" s="172"/>
      <c r="CH20" s="172"/>
      <c r="CI20" s="172"/>
      <c r="CJ20" s="172"/>
      <c r="CK20" s="172"/>
      <c r="CL20" s="172"/>
      <c r="CM20" s="172"/>
      <c r="CN20" s="172"/>
      <c r="CO20" s="172"/>
      <c r="CP20" s="172"/>
      <c r="CQ20" s="172"/>
      <c r="CR20" s="172"/>
      <c r="CS20" s="172"/>
      <c r="CT20" s="172"/>
      <c r="CU20" s="172"/>
      <c r="CV20" s="172"/>
      <c r="CW20" s="172"/>
    </row>
    <row r="21" spans="2:101" ht="5.0999999999999996" customHeight="1" x14ac:dyDescent="0.3">
      <c r="AY21" s="164">
        <v>20</v>
      </c>
      <c r="AZ21" s="171"/>
      <c r="BA21" s="166" t="e">
        <f t="shared" si="0"/>
        <v>#N/A</v>
      </c>
      <c r="BB21" s="170"/>
      <c r="BC21" s="170" t="s">
        <v>649</v>
      </c>
      <c r="BD21" s="170" t="s">
        <v>649</v>
      </c>
      <c r="BE21" s="170" t="s">
        <v>649</v>
      </c>
      <c r="BF21" s="170" t="s">
        <v>649</v>
      </c>
      <c r="BG21" s="170" t="s">
        <v>649</v>
      </c>
      <c r="BH21" s="170" t="s">
        <v>649</v>
      </c>
      <c r="BI21" s="170" t="s">
        <v>649</v>
      </c>
      <c r="BJ21" s="170" t="s">
        <v>649</v>
      </c>
      <c r="BK21" s="170" t="s">
        <v>649</v>
      </c>
      <c r="BL21" s="170" t="s">
        <v>649</v>
      </c>
      <c r="BM21" s="170" t="s">
        <v>649</v>
      </c>
      <c r="BN21" s="170" t="s">
        <v>649</v>
      </c>
      <c r="BO21" s="170" t="s">
        <v>649</v>
      </c>
      <c r="BP21" s="170" t="s">
        <v>649</v>
      </c>
      <c r="BQ21" s="170" t="s">
        <v>649</v>
      </c>
      <c r="BR21" s="170" t="s">
        <v>1142</v>
      </c>
      <c r="BS21" s="170" t="s">
        <v>649</v>
      </c>
      <c r="BT21" s="170" t="s">
        <v>649</v>
      </c>
      <c r="BU21" s="170" t="s">
        <v>649</v>
      </c>
      <c r="BV21" s="170" t="s">
        <v>1143</v>
      </c>
      <c r="BW21" s="170" t="s">
        <v>649</v>
      </c>
      <c r="BX21" s="170" t="s">
        <v>649</v>
      </c>
      <c r="BY21" s="170" t="s">
        <v>649</v>
      </c>
      <c r="BZ21" s="170" t="s">
        <v>649</v>
      </c>
      <c r="CA21" s="170" t="s">
        <v>649</v>
      </c>
      <c r="CB21" s="170" t="s">
        <v>649</v>
      </c>
      <c r="CC21" s="170" t="s">
        <v>649</v>
      </c>
      <c r="CD21" s="170" t="s">
        <v>649</v>
      </c>
      <c r="CE21" s="170" t="s">
        <v>649</v>
      </c>
      <c r="CF21" s="172"/>
      <c r="CG21" s="172"/>
      <c r="CH21" s="172"/>
      <c r="CI21" s="172"/>
      <c r="CJ21" s="172"/>
      <c r="CK21" s="172"/>
      <c r="CL21" s="172"/>
      <c r="CM21" s="172"/>
      <c r="CN21" s="172"/>
      <c r="CO21" s="172"/>
      <c r="CP21" s="172"/>
      <c r="CQ21" s="172"/>
      <c r="CR21" s="172"/>
      <c r="CS21" s="172"/>
      <c r="CT21" s="172"/>
      <c r="CU21" s="172"/>
      <c r="CV21" s="172"/>
      <c r="CW21" s="172"/>
    </row>
    <row r="22" spans="2:101" ht="15" customHeight="1" x14ac:dyDescent="0.3">
      <c r="B22" s="152" t="s">
        <v>13</v>
      </c>
      <c r="U22" s="1090">
        <f ca="1">IF(U20="","",+U20)</f>
        <v>44873</v>
      </c>
      <c r="V22" s="1090"/>
      <c r="W22" s="1090"/>
      <c r="X22" s="1090"/>
      <c r="Y22" s="1090"/>
      <c r="AA22" s="152" t="s">
        <v>70</v>
      </c>
      <c r="AI22" s="1090"/>
      <c r="AJ22" s="1090"/>
      <c r="AK22" s="1090"/>
      <c r="AL22" s="1090"/>
      <c r="AM22" s="1090"/>
      <c r="AY22" s="164">
        <v>21</v>
      </c>
      <c r="AZ22" s="171"/>
      <c r="BA22" s="166" t="e">
        <f t="shared" si="0"/>
        <v>#N/A</v>
      </c>
      <c r="BB22" s="170"/>
      <c r="BC22" s="170" t="s">
        <v>649</v>
      </c>
      <c r="BD22" s="170" t="s">
        <v>649</v>
      </c>
      <c r="BE22" s="170" t="s">
        <v>649</v>
      </c>
      <c r="BF22" s="170" t="s">
        <v>649</v>
      </c>
      <c r="BG22" s="170" t="s">
        <v>649</v>
      </c>
      <c r="BH22" s="170" t="s">
        <v>649</v>
      </c>
      <c r="BI22" s="170" t="s">
        <v>649</v>
      </c>
      <c r="BJ22" s="170" t="s">
        <v>649</v>
      </c>
      <c r="BK22" s="170" t="s">
        <v>649</v>
      </c>
      <c r="BL22" s="170" t="s">
        <v>649</v>
      </c>
      <c r="BM22" s="170" t="s">
        <v>649</v>
      </c>
      <c r="BN22" s="170" t="s">
        <v>649</v>
      </c>
      <c r="BO22" s="170" t="s">
        <v>649</v>
      </c>
      <c r="BP22" s="170" t="s">
        <v>649</v>
      </c>
      <c r="BQ22" s="170" t="s">
        <v>649</v>
      </c>
      <c r="BR22" s="170" t="s">
        <v>1144</v>
      </c>
      <c r="BS22" s="170" t="s">
        <v>649</v>
      </c>
      <c r="BT22" s="170" t="s">
        <v>649</v>
      </c>
      <c r="BU22" s="170" t="s">
        <v>649</v>
      </c>
      <c r="BV22" s="170" t="s">
        <v>1145</v>
      </c>
      <c r="BW22" s="170" t="s">
        <v>649</v>
      </c>
      <c r="BX22" s="170" t="s">
        <v>649</v>
      </c>
      <c r="BY22" s="170" t="s">
        <v>649</v>
      </c>
      <c r="BZ22" s="170" t="s">
        <v>649</v>
      </c>
      <c r="CA22" s="170" t="s">
        <v>649</v>
      </c>
      <c r="CB22" s="170" t="s">
        <v>649</v>
      </c>
      <c r="CC22" s="170" t="s">
        <v>649</v>
      </c>
      <c r="CD22" s="170" t="s">
        <v>649</v>
      </c>
      <c r="CE22" s="170" t="s">
        <v>649</v>
      </c>
      <c r="CF22" s="172"/>
      <c r="CG22" s="172"/>
      <c r="CH22" s="172"/>
      <c r="CI22" s="172"/>
      <c r="CJ22" s="172"/>
      <c r="CK22" s="172"/>
      <c r="CL22" s="172"/>
      <c r="CM22" s="172"/>
      <c r="CN22" s="172"/>
      <c r="CO22" s="172"/>
      <c r="CP22" s="172"/>
      <c r="CQ22" s="172"/>
      <c r="CR22" s="172"/>
      <c r="CS22" s="172"/>
      <c r="CT22" s="172"/>
      <c r="CU22" s="172"/>
      <c r="CV22" s="172"/>
      <c r="CW22" s="172"/>
    </row>
    <row r="23" spans="2:101" ht="12" customHeight="1" x14ac:dyDescent="0.3">
      <c r="AY23" s="164">
        <v>22</v>
      </c>
      <c r="AZ23" s="171"/>
      <c r="BA23" s="166" t="e">
        <f t="shared" si="0"/>
        <v>#N/A</v>
      </c>
      <c r="BB23" s="170"/>
      <c r="BC23" s="170" t="s">
        <v>649</v>
      </c>
      <c r="BD23" s="170" t="s">
        <v>649</v>
      </c>
      <c r="BE23" s="170" t="s">
        <v>649</v>
      </c>
      <c r="BF23" s="170" t="s">
        <v>649</v>
      </c>
      <c r="BG23" s="170" t="s">
        <v>649</v>
      </c>
      <c r="BH23" s="170" t="s">
        <v>649</v>
      </c>
      <c r="BI23" s="170" t="s">
        <v>649</v>
      </c>
      <c r="BJ23" s="170" t="s">
        <v>649</v>
      </c>
      <c r="BK23" s="170" t="s">
        <v>649</v>
      </c>
      <c r="BL23" s="170" t="s">
        <v>649</v>
      </c>
      <c r="BM23" s="170" t="s">
        <v>649</v>
      </c>
      <c r="BN23" s="170" t="s">
        <v>649</v>
      </c>
      <c r="BO23" s="170" t="s">
        <v>649</v>
      </c>
      <c r="BP23" s="170" t="s">
        <v>649</v>
      </c>
      <c r="BQ23" s="170" t="s">
        <v>649</v>
      </c>
      <c r="BR23" s="170" t="s">
        <v>649</v>
      </c>
      <c r="BS23" s="170" t="s">
        <v>649</v>
      </c>
      <c r="BT23" s="170" t="s">
        <v>649</v>
      </c>
      <c r="BU23" s="170" t="s">
        <v>649</v>
      </c>
      <c r="BV23" s="170" t="s">
        <v>1146</v>
      </c>
      <c r="BW23" s="170" t="s">
        <v>649</v>
      </c>
      <c r="BX23" s="170" t="s">
        <v>649</v>
      </c>
      <c r="BY23" s="170" t="s">
        <v>649</v>
      </c>
      <c r="BZ23" s="170" t="s">
        <v>649</v>
      </c>
      <c r="CA23" s="170" t="s">
        <v>649</v>
      </c>
      <c r="CB23" s="170" t="s">
        <v>649</v>
      </c>
      <c r="CC23" s="170" t="s">
        <v>649</v>
      </c>
      <c r="CD23" s="170" t="s">
        <v>649</v>
      </c>
      <c r="CE23" s="170" t="s">
        <v>649</v>
      </c>
      <c r="CF23" s="172"/>
      <c r="CG23" s="172"/>
      <c r="CH23" s="172"/>
      <c r="CI23" s="172"/>
      <c r="CJ23" s="172"/>
      <c r="CK23" s="172"/>
      <c r="CL23" s="172"/>
      <c r="CM23" s="172"/>
      <c r="CN23" s="172"/>
      <c r="CO23" s="172"/>
      <c r="CP23" s="172"/>
      <c r="CQ23" s="172"/>
      <c r="CR23" s="172"/>
      <c r="CS23" s="172"/>
      <c r="CT23" s="172"/>
      <c r="CU23" s="172"/>
      <c r="CV23" s="172"/>
      <c r="CW23" s="172"/>
    </row>
    <row r="24" spans="2:101" ht="15" customHeight="1" x14ac:dyDescent="0.3">
      <c r="B24" s="1038" t="s">
        <v>4</v>
      </c>
      <c r="C24" s="1038"/>
      <c r="D24" s="1038"/>
      <c r="E24" s="1038"/>
      <c r="F24" s="1038"/>
      <c r="G24" s="1038"/>
      <c r="H24" s="1038"/>
      <c r="I24" s="1038"/>
      <c r="J24" s="1038"/>
      <c r="K24" s="1038"/>
      <c r="L24" s="1038"/>
      <c r="M24" s="1038"/>
      <c r="N24" s="1038"/>
      <c r="O24" s="1038"/>
      <c r="P24" s="1038"/>
      <c r="Q24" s="1038"/>
      <c r="R24" s="1038"/>
      <c r="S24" s="1038"/>
      <c r="T24" s="1038"/>
      <c r="U24" s="1038"/>
      <c r="V24" s="1038"/>
      <c r="W24" s="1038"/>
      <c r="X24" s="1038"/>
      <c r="Y24" s="1038"/>
      <c r="Z24" s="1038"/>
      <c r="AA24" s="1038"/>
      <c r="AB24" s="1038"/>
      <c r="AC24" s="1038"/>
      <c r="AD24" s="1038"/>
      <c r="AE24" s="1038"/>
      <c r="AF24" s="1038"/>
      <c r="AG24" s="1038"/>
      <c r="AH24" s="1038"/>
      <c r="AI24" s="1038"/>
      <c r="AJ24" s="1038"/>
      <c r="AK24" s="1038"/>
      <c r="AL24" s="1038"/>
      <c r="AM24" s="1038"/>
      <c r="AY24" s="164">
        <v>23</v>
      </c>
      <c r="AZ24" s="171"/>
      <c r="BA24" s="166" t="e">
        <f t="shared" si="0"/>
        <v>#N/A</v>
      </c>
      <c r="BB24" s="170"/>
      <c r="BC24" s="170" t="s">
        <v>649</v>
      </c>
      <c r="BD24" s="170" t="s">
        <v>649</v>
      </c>
      <c r="BE24" s="170" t="s">
        <v>649</v>
      </c>
      <c r="BF24" s="170" t="s">
        <v>649</v>
      </c>
      <c r="BG24" s="170" t="s">
        <v>649</v>
      </c>
      <c r="BH24" s="170" t="s">
        <v>649</v>
      </c>
      <c r="BI24" s="170" t="s">
        <v>649</v>
      </c>
      <c r="BJ24" s="170" t="s">
        <v>649</v>
      </c>
      <c r="BK24" s="170" t="s">
        <v>649</v>
      </c>
      <c r="BL24" s="170" t="s">
        <v>649</v>
      </c>
      <c r="BM24" s="170" t="s">
        <v>649</v>
      </c>
      <c r="BN24" s="170" t="s">
        <v>649</v>
      </c>
      <c r="BO24" s="170" t="s">
        <v>649</v>
      </c>
      <c r="BP24" s="170" t="s">
        <v>649</v>
      </c>
      <c r="BQ24" s="170" t="s">
        <v>649</v>
      </c>
      <c r="BR24" s="170" t="s">
        <v>649</v>
      </c>
      <c r="BS24" s="170" t="s">
        <v>649</v>
      </c>
      <c r="BT24" s="170" t="s">
        <v>649</v>
      </c>
      <c r="BU24" s="170" t="s">
        <v>649</v>
      </c>
      <c r="BV24" s="170" t="s">
        <v>858</v>
      </c>
      <c r="BW24" s="170" t="s">
        <v>649</v>
      </c>
      <c r="BX24" s="170" t="s">
        <v>649</v>
      </c>
      <c r="BY24" s="170" t="s">
        <v>649</v>
      </c>
      <c r="BZ24" s="170" t="s">
        <v>649</v>
      </c>
      <c r="CA24" s="170" t="s">
        <v>649</v>
      </c>
      <c r="CB24" s="170" t="s">
        <v>649</v>
      </c>
      <c r="CC24" s="170" t="s">
        <v>649</v>
      </c>
      <c r="CD24" s="170" t="s">
        <v>649</v>
      </c>
      <c r="CE24" s="170" t="s">
        <v>649</v>
      </c>
      <c r="CF24" s="172"/>
      <c r="CG24" s="172"/>
      <c r="CH24" s="172"/>
      <c r="CI24" s="172"/>
      <c r="CJ24" s="172"/>
      <c r="CK24" s="172"/>
      <c r="CL24" s="172"/>
      <c r="CM24" s="172"/>
      <c r="CN24" s="172"/>
      <c r="CO24" s="172"/>
      <c r="CP24" s="172"/>
      <c r="CQ24" s="172"/>
      <c r="CR24" s="172"/>
      <c r="CS24" s="172"/>
      <c r="CT24" s="172"/>
      <c r="CU24" s="172"/>
      <c r="CV24" s="172"/>
      <c r="CW24" s="172"/>
    </row>
    <row r="25" spans="2:101" ht="7.15" customHeight="1" x14ac:dyDescent="0.3">
      <c r="AY25" s="164">
        <v>24</v>
      </c>
      <c r="AZ25" s="171"/>
      <c r="BA25" s="166" t="e">
        <f t="shared" si="0"/>
        <v>#N/A</v>
      </c>
      <c r="BB25" s="170"/>
      <c r="BC25" s="170" t="s">
        <v>649</v>
      </c>
      <c r="BD25" s="170" t="s">
        <v>649</v>
      </c>
      <c r="BE25" s="170" t="s">
        <v>649</v>
      </c>
      <c r="BF25" s="170" t="s">
        <v>649</v>
      </c>
      <c r="BG25" s="170" t="s">
        <v>649</v>
      </c>
      <c r="BH25" s="170" t="s">
        <v>649</v>
      </c>
      <c r="BI25" s="170" t="s">
        <v>649</v>
      </c>
      <c r="BJ25" s="170" t="s">
        <v>649</v>
      </c>
      <c r="BK25" s="170" t="s">
        <v>649</v>
      </c>
      <c r="BL25" s="170" t="s">
        <v>649</v>
      </c>
      <c r="BM25" s="170" t="s">
        <v>649</v>
      </c>
      <c r="BN25" s="170" t="s">
        <v>649</v>
      </c>
      <c r="BO25" s="170" t="s">
        <v>649</v>
      </c>
      <c r="BP25" s="170" t="s">
        <v>649</v>
      </c>
      <c r="BQ25" s="170" t="s">
        <v>649</v>
      </c>
      <c r="BR25" s="170" t="s">
        <v>649</v>
      </c>
      <c r="BS25" s="170" t="s">
        <v>649</v>
      </c>
      <c r="BT25" s="170" t="s">
        <v>649</v>
      </c>
      <c r="BU25" s="170" t="s">
        <v>649</v>
      </c>
      <c r="BV25" s="170" t="s">
        <v>1147</v>
      </c>
      <c r="BW25" s="170" t="s">
        <v>649</v>
      </c>
      <c r="BX25" s="170" t="s">
        <v>649</v>
      </c>
      <c r="BY25" s="170" t="s">
        <v>649</v>
      </c>
      <c r="BZ25" s="170" t="s">
        <v>649</v>
      </c>
      <c r="CA25" s="170" t="s">
        <v>649</v>
      </c>
      <c r="CB25" s="170" t="s">
        <v>649</v>
      </c>
      <c r="CC25" s="170" t="s">
        <v>649</v>
      </c>
      <c r="CD25" s="170" t="s">
        <v>649</v>
      </c>
      <c r="CE25" s="170" t="s">
        <v>649</v>
      </c>
      <c r="CF25" s="172"/>
      <c r="CG25" s="172"/>
      <c r="CH25" s="172"/>
      <c r="CI25" s="172"/>
      <c r="CJ25" s="172"/>
      <c r="CK25" s="172"/>
      <c r="CL25" s="172"/>
      <c r="CM25" s="172"/>
      <c r="CN25" s="172"/>
      <c r="CO25" s="172"/>
      <c r="CP25" s="172"/>
      <c r="CQ25" s="172"/>
      <c r="CR25" s="172"/>
      <c r="CS25" s="172"/>
      <c r="CT25" s="172"/>
      <c r="CU25" s="172"/>
      <c r="CV25" s="172"/>
      <c r="CW25" s="172"/>
    </row>
    <row r="26" spans="2:101" ht="15" customHeight="1" x14ac:dyDescent="0.3">
      <c r="B26" s="152" t="s">
        <v>16</v>
      </c>
      <c r="M26" s="1095"/>
      <c r="N26" s="1095"/>
      <c r="O26" s="1095"/>
      <c r="P26" s="1095"/>
      <c r="Q26" s="1095"/>
      <c r="R26" s="1095"/>
      <c r="S26" s="1095"/>
      <c r="T26" s="1095"/>
      <c r="U26" s="1095"/>
      <c r="V26" s="1095"/>
      <c r="W26" s="1095"/>
      <c r="X26" s="1095"/>
      <c r="Y26" s="1095"/>
      <c r="Z26" s="1095"/>
      <c r="AA26" s="1095"/>
      <c r="AB26" s="1095"/>
      <c r="AC26" s="1095"/>
      <c r="AD26" s="1095"/>
      <c r="AE26" s="1095"/>
      <c r="AF26" s="1095"/>
      <c r="AG26" s="1095"/>
      <c r="AH26" s="1095"/>
      <c r="AI26" s="1095"/>
      <c r="AJ26" s="1095"/>
      <c r="AK26" s="1095"/>
      <c r="AL26" s="1095"/>
      <c r="AM26" s="1095"/>
      <c r="AP26" s="114" t="s">
        <v>531</v>
      </c>
      <c r="AY26" s="164">
        <v>25</v>
      </c>
      <c r="AZ26" s="171"/>
      <c r="BA26" s="166" t="e">
        <f>HLOOKUP($BA$1,$BC$1:$CE$26,1+AY26,0)</f>
        <v>#N/A</v>
      </c>
      <c r="BB26" s="170"/>
      <c r="BC26" s="170" t="s">
        <v>649</v>
      </c>
      <c r="BD26" s="170" t="s">
        <v>649</v>
      </c>
      <c r="BE26" s="170" t="s">
        <v>649</v>
      </c>
      <c r="BF26" s="170" t="s">
        <v>649</v>
      </c>
      <c r="BG26" s="170" t="s">
        <v>649</v>
      </c>
      <c r="BH26" s="170" t="s">
        <v>649</v>
      </c>
      <c r="BI26" s="170" t="s">
        <v>649</v>
      </c>
      <c r="BJ26" s="170" t="s">
        <v>649</v>
      </c>
      <c r="BK26" s="170" t="s">
        <v>649</v>
      </c>
      <c r="BL26" s="170" t="s">
        <v>649</v>
      </c>
      <c r="BM26" s="170" t="s">
        <v>649</v>
      </c>
      <c r="BN26" s="170" t="s">
        <v>649</v>
      </c>
      <c r="BO26" s="170" t="s">
        <v>649</v>
      </c>
      <c r="BP26" s="170" t="s">
        <v>649</v>
      </c>
      <c r="BQ26" s="170" t="s">
        <v>649</v>
      </c>
      <c r="BR26" s="170" t="s">
        <v>649</v>
      </c>
      <c r="BS26" s="170" t="s">
        <v>649</v>
      </c>
      <c r="BT26" s="170" t="s">
        <v>649</v>
      </c>
      <c r="BU26" s="170" t="s">
        <v>649</v>
      </c>
      <c r="BV26" s="170" t="s">
        <v>649</v>
      </c>
      <c r="BW26" s="170" t="s">
        <v>649</v>
      </c>
      <c r="BX26" s="170" t="s">
        <v>649</v>
      </c>
      <c r="BY26" s="170" t="s">
        <v>649</v>
      </c>
      <c r="BZ26" s="170" t="s">
        <v>649</v>
      </c>
      <c r="CA26" s="170" t="s">
        <v>649</v>
      </c>
      <c r="CB26" s="170" t="s">
        <v>649</v>
      </c>
      <c r="CC26" s="170" t="s">
        <v>649</v>
      </c>
      <c r="CD26" s="170" t="s">
        <v>649</v>
      </c>
      <c r="CE26" s="170" t="s">
        <v>649</v>
      </c>
      <c r="CF26" s="172"/>
      <c r="CG26" s="172"/>
      <c r="CH26" s="172"/>
      <c r="CI26" s="172"/>
      <c r="CJ26" s="172"/>
      <c r="CK26" s="172"/>
      <c r="CL26" s="172"/>
      <c r="CM26" s="172"/>
      <c r="CN26" s="172"/>
      <c r="CO26" s="172"/>
      <c r="CP26" s="172"/>
      <c r="CQ26" s="172"/>
      <c r="CR26" s="172"/>
      <c r="CS26" s="172"/>
      <c r="CT26" s="172"/>
      <c r="CU26" s="172"/>
      <c r="CV26" s="172"/>
      <c r="CW26" s="172"/>
    </row>
    <row r="27" spans="2:101" ht="5.0999999999999996" customHeight="1" x14ac:dyDescent="0.3">
      <c r="AY27" s="172"/>
      <c r="AZ27" s="171"/>
      <c r="BA27" s="171"/>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2"/>
      <c r="CG27" s="172"/>
      <c r="CH27" s="172"/>
      <c r="CI27" s="172"/>
      <c r="CJ27" s="172"/>
      <c r="CK27" s="172"/>
      <c r="CL27" s="172"/>
      <c r="CM27" s="172"/>
      <c r="CN27" s="172"/>
      <c r="CO27" s="172"/>
      <c r="CP27" s="172"/>
      <c r="CQ27" s="172"/>
      <c r="CR27" s="172"/>
      <c r="CS27" s="172"/>
      <c r="CT27" s="172"/>
      <c r="CU27" s="172"/>
      <c r="CV27" s="172"/>
      <c r="CW27" s="172"/>
    </row>
    <row r="28" spans="2:101" ht="15" customHeight="1" x14ac:dyDescent="0.3">
      <c r="B28" s="152" t="s">
        <v>9</v>
      </c>
      <c r="F28" s="1095"/>
      <c r="G28" s="1095"/>
      <c r="H28" s="1095"/>
      <c r="I28" s="1095"/>
      <c r="J28" s="1095"/>
      <c r="K28" s="1095"/>
      <c r="L28" s="1095"/>
      <c r="M28" s="1095"/>
      <c r="N28" s="1095"/>
      <c r="O28" s="1095"/>
      <c r="P28" s="1095"/>
      <c r="Q28" s="1095"/>
      <c r="R28" s="1095"/>
      <c r="S28" s="1095"/>
      <c r="T28" s="1095"/>
      <c r="U28" s="1095"/>
      <c r="V28" s="1095"/>
      <c r="W28" s="1095"/>
      <c r="X28" s="1094" t="s">
        <v>17</v>
      </c>
      <c r="Y28" s="1094"/>
      <c r="Z28" s="1094"/>
      <c r="AA28" s="178" t="s">
        <v>586</v>
      </c>
      <c r="AB28" s="1095"/>
      <c r="AC28" s="1095"/>
      <c r="AD28" s="1095"/>
      <c r="AE28" s="1095"/>
      <c r="AF28" s="1094" t="s">
        <v>11</v>
      </c>
      <c r="AG28" s="1094"/>
      <c r="AH28" s="1094"/>
      <c r="AI28" s="178" t="s">
        <v>586</v>
      </c>
      <c r="AJ28" s="1095"/>
      <c r="AK28" s="1095"/>
      <c r="AL28" s="1095"/>
      <c r="AM28" s="1095"/>
      <c r="AP28" s="154" t="s">
        <v>19</v>
      </c>
      <c r="AS28" s="154" t="s">
        <v>11</v>
      </c>
      <c r="AY28" s="172"/>
      <c r="AZ28" s="171"/>
      <c r="BA28" s="171"/>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2"/>
      <c r="CG28" s="172"/>
      <c r="CH28" s="172"/>
      <c r="CI28" s="172"/>
      <c r="CJ28" s="172"/>
      <c r="CK28" s="172"/>
      <c r="CL28" s="172"/>
      <c r="CM28" s="172"/>
      <c r="CN28" s="172"/>
      <c r="CO28" s="172"/>
      <c r="CP28" s="172"/>
      <c r="CQ28" s="172"/>
      <c r="CR28" s="172"/>
      <c r="CS28" s="172"/>
      <c r="CT28" s="172"/>
      <c r="CU28" s="172"/>
      <c r="CV28" s="172"/>
      <c r="CW28" s="172"/>
    </row>
    <row r="29" spans="2:101" ht="5.0999999999999996" customHeight="1" x14ac:dyDescent="0.3">
      <c r="AP29" s="154" t="s">
        <v>17</v>
      </c>
      <c r="AS29" s="154" t="s">
        <v>22</v>
      </c>
      <c r="AY29" s="172"/>
      <c r="AZ29" s="179"/>
      <c r="BA29" s="180"/>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2"/>
      <c r="CG29" s="172"/>
      <c r="CH29" s="172"/>
      <c r="CI29" s="172"/>
      <c r="CJ29" s="172"/>
      <c r="CK29" s="172"/>
      <c r="CL29" s="172"/>
      <c r="CM29" s="172"/>
      <c r="CN29" s="172"/>
      <c r="CO29" s="172"/>
      <c r="CP29" s="172"/>
      <c r="CQ29" s="172"/>
      <c r="CR29" s="172"/>
      <c r="CS29" s="172"/>
      <c r="CT29" s="172"/>
      <c r="CU29" s="172"/>
      <c r="CV29" s="172"/>
      <c r="CW29" s="172"/>
    </row>
    <row r="30" spans="2:101" ht="15" customHeight="1" x14ac:dyDescent="0.3">
      <c r="B30" s="152" t="s">
        <v>7</v>
      </c>
      <c r="F30" s="1095"/>
      <c r="G30" s="1095"/>
      <c r="H30" s="1095"/>
      <c r="I30" s="1095"/>
      <c r="J30" s="1095"/>
      <c r="K30" s="1095"/>
      <c r="L30" s="1095"/>
      <c r="M30" s="1095"/>
      <c r="O30" s="152"/>
      <c r="R30" s="175" t="s">
        <v>1296</v>
      </c>
      <c r="S30" s="1104"/>
      <c r="T30" s="1104"/>
      <c r="U30" s="1104"/>
      <c r="V30" s="1104"/>
      <c r="W30" s="174" t="s">
        <v>21</v>
      </c>
      <c r="X30" s="1100"/>
      <c r="Y30" s="1100"/>
      <c r="Z30" s="1100"/>
      <c r="AB30" s="152"/>
      <c r="AE30" s="175" t="s">
        <v>1295</v>
      </c>
      <c r="AF30" s="1096"/>
      <c r="AG30" s="1096"/>
      <c r="AH30" s="1096"/>
      <c r="AI30" s="1096"/>
      <c r="AJ30" s="1096"/>
      <c r="AK30" s="1096"/>
      <c r="AL30" s="1096"/>
      <c r="AM30" s="1096"/>
      <c r="AP30" s="154" t="s">
        <v>18</v>
      </c>
      <c r="AS30" s="154" t="s">
        <v>23</v>
      </c>
      <c r="AY30" s="172"/>
      <c r="AZ30" s="172"/>
      <c r="BA30" s="172"/>
      <c r="BB30" s="172"/>
      <c r="BC30" s="172"/>
      <c r="BD30" s="172"/>
      <c r="BE30" s="172"/>
      <c r="BF30" s="172"/>
      <c r="BG30" s="172"/>
      <c r="BH30" s="172"/>
      <c r="BI30" s="172"/>
      <c r="BJ30" s="172"/>
      <c r="BK30" s="172"/>
      <c r="BL30" s="172"/>
      <c r="BM30" s="172"/>
      <c r="BN30" s="172"/>
      <c r="BO30" s="172"/>
      <c r="BP30" s="172"/>
      <c r="BQ30" s="172"/>
      <c r="BR30" s="172"/>
      <c r="BS30" s="172"/>
      <c r="BT30" s="172"/>
      <c r="BU30" s="172"/>
      <c r="BV30" s="172"/>
      <c r="BW30" s="172"/>
      <c r="BX30" s="172"/>
      <c r="BY30" s="172"/>
      <c r="BZ30" s="172"/>
      <c r="CA30" s="172"/>
      <c r="CB30" s="172"/>
      <c r="CC30" s="172"/>
      <c r="CD30" s="172"/>
      <c r="CE30" s="172"/>
      <c r="CF30" s="172"/>
      <c r="CG30" s="172"/>
      <c r="CH30" s="172"/>
      <c r="CI30" s="172"/>
      <c r="CJ30" s="172"/>
      <c r="CK30" s="172"/>
      <c r="CL30" s="172"/>
      <c r="CM30" s="172"/>
      <c r="CN30" s="172"/>
      <c r="CO30" s="172"/>
      <c r="CP30" s="172"/>
      <c r="CQ30" s="172"/>
      <c r="CR30" s="172"/>
      <c r="CS30" s="172"/>
      <c r="CT30" s="172"/>
      <c r="CU30" s="172"/>
      <c r="CV30" s="172"/>
      <c r="CW30" s="172"/>
    </row>
    <row r="31" spans="2:101" ht="5.0999999999999996" customHeight="1" x14ac:dyDescent="0.3">
      <c r="R31" s="197"/>
      <c r="AP31" s="154" t="s">
        <v>20</v>
      </c>
      <c r="AS31" s="154" t="s">
        <v>613</v>
      </c>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2"/>
      <c r="CT31" s="172"/>
      <c r="CU31" s="172"/>
      <c r="CV31" s="172"/>
      <c r="CW31" s="172"/>
    </row>
    <row r="32" spans="2:101" ht="13.9" customHeight="1" x14ac:dyDescent="0.3">
      <c r="B32" s="152" t="s">
        <v>8</v>
      </c>
      <c r="F32" s="1095"/>
      <c r="G32" s="1095"/>
      <c r="H32" s="1095"/>
      <c r="I32" s="1095"/>
      <c r="J32" s="1095"/>
      <c r="K32" s="1095"/>
      <c r="L32" s="1095"/>
      <c r="M32" s="1095"/>
      <c r="N32" s="178" t="s">
        <v>586</v>
      </c>
      <c r="O32" s="152"/>
      <c r="R32" s="175" t="s">
        <v>1297</v>
      </c>
      <c r="S32" s="1095"/>
      <c r="T32" s="1095"/>
      <c r="U32" s="1095"/>
      <c r="V32" s="1095"/>
      <c r="W32" s="1095"/>
      <c r="X32" s="1095"/>
      <c r="Y32" s="1095"/>
      <c r="Z32" s="1095"/>
      <c r="AA32" s="1095"/>
      <c r="AB32" s="1095"/>
      <c r="AC32" s="1095"/>
      <c r="AD32" s="1095"/>
      <c r="AE32" s="1095"/>
      <c r="AF32" s="1095"/>
      <c r="AG32" s="1095"/>
      <c r="AH32" s="1095"/>
      <c r="AI32" s="1095"/>
      <c r="AJ32" s="1095"/>
      <c r="AK32" s="1095"/>
      <c r="AL32" s="1095"/>
      <c r="AM32" s="1095"/>
      <c r="AN32" s="178" t="s">
        <v>586</v>
      </c>
      <c r="AP32" s="181" t="s">
        <v>511</v>
      </c>
      <c r="AQ32" s="173" t="s">
        <v>530</v>
      </c>
      <c r="AY32" s="172"/>
      <c r="AZ32" s="172"/>
      <c r="BA32" s="172"/>
      <c r="BB32" s="172"/>
      <c r="BC32" s="172"/>
      <c r="BD32" s="172"/>
      <c r="BE32" s="172"/>
      <c r="BF32" s="172"/>
      <c r="BG32" s="172"/>
      <c r="BH32" s="172"/>
      <c r="BI32" s="172"/>
      <c r="BJ32" s="172"/>
      <c r="BK32" s="172"/>
      <c r="BL32" s="172"/>
      <c r="BM32" s="172"/>
      <c r="BN32" s="172"/>
      <c r="BO32" s="172"/>
      <c r="BP32" s="172"/>
      <c r="BQ32" s="172"/>
      <c r="BR32" s="172"/>
      <c r="BS32" s="172"/>
      <c r="BT32" s="172"/>
      <c r="BU32" s="172"/>
      <c r="BV32" s="172"/>
      <c r="BW32" s="172"/>
      <c r="BX32" s="172"/>
      <c r="BY32" s="172"/>
      <c r="BZ32" s="172"/>
      <c r="CA32" s="172"/>
      <c r="CB32" s="172"/>
      <c r="CC32" s="172"/>
      <c r="CD32" s="172"/>
      <c r="CE32" s="172"/>
      <c r="CF32" s="172"/>
      <c r="CG32" s="172"/>
      <c r="CH32" s="172"/>
      <c r="CI32" s="172"/>
      <c r="CJ32" s="172"/>
      <c r="CK32" s="172"/>
      <c r="CL32" s="172"/>
      <c r="CM32" s="172"/>
      <c r="CN32" s="172"/>
      <c r="CO32" s="172"/>
      <c r="CP32" s="172"/>
      <c r="CQ32" s="172"/>
      <c r="CR32" s="172"/>
      <c r="CS32" s="172"/>
      <c r="CT32" s="172"/>
      <c r="CU32" s="172"/>
      <c r="CV32" s="172"/>
      <c r="CW32" s="172"/>
    </row>
    <row r="33" spans="2:101" ht="16.899999999999999" customHeight="1" x14ac:dyDescent="0.3">
      <c r="B33" s="152" t="s">
        <v>10</v>
      </c>
      <c r="F33" s="1095"/>
      <c r="G33" s="1095"/>
      <c r="H33" s="1095"/>
      <c r="I33" s="1095"/>
      <c r="J33" s="1095"/>
      <c r="K33" s="1095"/>
      <c r="L33" s="1095"/>
      <c r="M33" s="1095"/>
      <c r="N33" s="1095"/>
      <c r="O33" s="1095"/>
      <c r="P33" s="1095"/>
      <c r="Q33" s="1095"/>
      <c r="R33" s="1095"/>
      <c r="S33" s="1095"/>
      <c r="T33" s="1095"/>
      <c r="U33" s="1095"/>
      <c r="V33" s="1095"/>
      <c r="W33" s="1095"/>
      <c r="X33" s="1095"/>
      <c r="Y33" s="1095"/>
      <c r="Z33" s="1095"/>
      <c r="AA33" s="1095"/>
      <c r="AB33" s="1095"/>
      <c r="AC33" s="1095"/>
      <c r="AD33" s="1095"/>
      <c r="AE33" s="1095"/>
      <c r="AF33" s="1095"/>
      <c r="AG33" s="1095"/>
      <c r="AH33" s="1095"/>
      <c r="AI33" s="1095"/>
      <c r="AJ33" s="1095"/>
      <c r="AK33" s="1095"/>
      <c r="AL33" s="1095"/>
      <c r="AM33" s="1095"/>
      <c r="AP33" s="154" t="s">
        <v>21</v>
      </c>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2"/>
      <c r="CE33" s="172"/>
      <c r="CF33" s="172"/>
      <c r="CG33" s="172"/>
      <c r="CH33" s="172"/>
      <c r="CI33" s="172"/>
      <c r="CJ33" s="172"/>
      <c r="CK33" s="172"/>
      <c r="CL33" s="172"/>
      <c r="CM33" s="172"/>
      <c r="CN33" s="172"/>
      <c r="CO33" s="172"/>
      <c r="CP33" s="172"/>
      <c r="CQ33" s="172"/>
      <c r="CR33" s="172"/>
      <c r="CS33" s="172"/>
      <c r="CT33" s="172"/>
      <c r="CU33" s="172"/>
      <c r="CV33" s="172"/>
      <c r="CW33" s="172"/>
    </row>
    <row r="34" spans="2:101" ht="16.899999999999999" customHeight="1" x14ac:dyDescent="0.3">
      <c r="B34" s="152" t="s">
        <v>1298</v>
      </c>
      <c r="H34" s="175" t="s">
        <v>1299</v>
      </c>
      <c r="I34" s="1092"/>
      <c r="J34" s="1092"/>
      <c r="K34" s="1092"/>
      <c r="L34" s="1092"/>
      <c r="M34" s="1092"/>
      <c r="N34" s="1092"/>
      <c r="O34" s="1092"/>
      <c r="P34" s="1092"/>
      <c r="Q34" s="1092"/>
      <c r="R34" s="1092"/>
      <c r="S34" s="1092"/>
      <c r="T34" s="1092"/>
      <c r="V34" s="183"/>
      <c r="X34" s="175" t="s">
        <v>29</v>
      </c>
      <c r="Y34" s="1092"/>
      <c r="Z34" s="1092"/>
      <c r="AA34" s="1092"/>
      <c r="AB34" s="1092"/>
      <c r="AC34" s="1092"/>
      <c r="AD34" s="1092"/>
      <c r="AE34" s="1092"/>
      <c r="AF34" s="1092"/>
      <c r="AG34" s="1092"/>
      <c r="AH34" s="1092"/>
      <c r="AI34" s="1092"/>
      <c r="AJ34" s="1092"/>
      <c r="AK34" s="1092"/>
      <c r="AL34" s="1092"/>
      <c r="AM34" s="1092"/>
      <c r="AP34" s="327" t="s">
        <v>1201</v>
      </c>
      <c r="AQ34" s="184"/>
      <c r="AY34" s="172"/>
      <c r="AZ34" s="172"/>
      <c r="BA34" s="172"/>
      <c r="BB34" s="172"/>
      <c r="BC34" s="172"/>
      <c r="BD34" s="172"/>
      <c r="BE34" s="172"/>
      <c r="BF34" s="172"/>
      <c r="BG34" s="172"/>
      <c r="BH34" s="172"/>
      <c r="BI34" s="172"/>
      <c r="BJ34" s="172"/>
      <c r="BK34" s="172"/>
      <c r="BL34" s="172"/>
      <c r="BM34" s="172"/>
      <c r="BN34" s="172"/>
      <c r="BO34" s="172"/>
      <c r="BP34" s="172"/>
      <c r="BQ34" s="172"/>
      <c r="BR34" s="172"/>
      <c r="BS34" s="172"/>
      <c r="BT34" s="172"/>
      <c r="BU34" s="172"/>
      <c r="BV34" s="172"/>
      <c r="BW34" s="172"/>
      <c r="BX34" s="172"/>
      <c r="BY34" s="172"/>
      <c r="BZ34" s="172"/>
      <c r="CA34" s="172"/>
      <c r="CB34" s="172"/>
      <c r="CC34" s="172"/>
      <c r="CD34" s="172"/>
      <c r="CE34" s="172"/>
      <c r="CF34" s="172"/>
      <c r="CG34" s="172"/>
      <c r="CH34" s="172"/>
      <c r="CI34" s="172"/>
      <c r="CJ34" s="172"/>
      <c r="CK34" s="172"/>
      <c r="CL34" s="172"/>
      <c r="CM34" s="172"/>
      <c r="CN34" s="172"/>
      <c r="CO34" s="172"/>
      <c r="CP34" s="172"/>
      <c r="CQ34" s="172"/>
      <c r="CR34" s="172"/>
      <c r="CS34" s="172"/>
      <c r="CT34" s="172"/>
      <c r="CU34" s="172"/>
      <c r="CV34" s="172"/>
      <c r="CW34" s="172"/>
    </row>
    <row r="35" spans="2:101" ht="5.0999999999999996" customHeight="1" x14ac:dyDescent="0.3">
      <c r="B35" s="185"/>
      <c r="C35" s="186"/>
      <c r="D35" s="186"/>
      <c r="E35" s="185"/>
      <c r="F35" s="186"/>
      <c r="G35" s="186"/>
      <c r="H35" s="185"/>
      <c r="I35" s="186"/>
      <c r="J35" s="186"/>
      <c r="K35" s="186"/>
      <c r="L35" s="186"/>
      <c r="M35" s="185"/>
      <c r="N35" s="186"/>
      <c r="O35" s="186"/>
      <c r="P35" s="186"/>
      <c r="Q35" s="186"/>
      <c r="R35" s="186"/>
      <c r="S35" s="185"/>
      <c r="T35" s="186"/>
      <c r="U35" s="186"/>
      <c r="V35" s="186"/>
      <c r="W35" s="186"/>
      <c r="X35" s="186"/>
      <c r="Y35" s="186"/>
      <c r="Z35" s="186"/>
      <c r="AA35" s="186"/>
      <c r="AB35" s="186"/>
      <c r="AC35" s="186"/>
      <c r="AD35" s="186"/>
      <c r="AE35" s="186"/>
      <c r="AF35" s="186"/>
      <c r="AG35" s="186"/>
      <c r="AH35" s="186"/>
      <c r="AI35" s="186"/>
      <c r="AJ35" s="186"/>
      <c r="AK35" s="186"/>
      <c r="AL35" s="186"/>
      <c r="AM35" s="186"/>
      <c r="AT35" s="152"/>
      <c r="AU35" s="15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row>
    <row r="36" spans="2:101" ht="5.65" customHeight="1" x14ac:dyDescent="0.3">
      <c r="AP36" s="1032" t="s">
        <v>820</v>
      </c>
      <c r="AQ36" s="1032"/>
    </row>
    <row r="37" spans="2:101" ht="15" customHeight="1" x14ac:dyDescent="0.3">
      <c r="B37" s="152" t="s">
        <v>24</v>
      </c>
      <c r="AP37" s="1032"/>
      <c r="AQ37" s="1032"/>
    </row>
    <row r="38" spans="2:101" ht="5.0999999999999996" hidden="1" customHeight="1" x14ac:dyDescent="0.3">
      <c r="B38" s="152"/>
    </row>
    <row r="39" spans="2:101" ht="15" customHeight="1" x14ac:dyDescent="0.3">
      <c r="B39" s="152" t="s">
        <v>25</v>
      </c>
      <c r="F39" s="1097"/>
      <c r="G39" s="1097"/>
      <c r="H39" s="1097"/>
      <c r="I39" s="1097"/>
      <c r="J39" s="1097"/>
      <c r="K39" s="1097"/>
      <c r="L39" s="1097"/>
      <c r="M39" s="1097"/>
      <c r="N39" s="1097"/>
      <c r="O39" s="1097"/>
      <c r="P39" s="1097"/>
      <c r="Q39" s="1097"/>
      <c r="R39" s="1097"/>
      <c r="S39" s="1097"/>
      <c r="T39" s="1097"/>
      <c r="V39" s="152" t="s">
        <v>28</v>
      </c>
      <c r="Y39" s="1097"/>
      <c r="Z39" s="1097"/>
      <c r="AA39" s="1097"/>
      <c r="AB39" s="1097"/>
      <c r="AC39" s="1097"/>
      <c r="AD39" s="1097"/>
      <c r="AE39" s="1097"/>
      <c r="AF39" s="1097"/>
      <c r="AG39" s="1097"/>
      <c r="AH39" s="1097"/>
      <c r="AI39" s="1097"/>
      <c r="AJ39" s="1097"/>
      <c r="AK39" s="1097"/>
      <c r="AL39" s="1097"/>
      <c r="AM39" s="1097"/>
      <c r="AP39" s="328" t="str">
        <f>+AP531</f>
        <v>CUIDADO!!!</v>
      </c>
    </row>
    <row r="40" spans="2:101" ht="5.0999999999999996" customHeight="1" x14ac:dyDescent="0.3">
      <c r="B40" s="152"/>
      <c r="F40" s="174"/>
      <c r="G40" s="174"/>
      <c r="H40" s="174"/>
      <c r="I40" s="174"/>
      <c r="J40" s="174"/>
      <c r="K40" s="174"/>
      <c r="L40" s="174"/>
      <c r="M40" s="174"/>
      <c r="N40" s="174"/>
      <c r="O40" s="174"/>
      <c r="P40" s="174"/>
      <c r="Q40" s="174"/>
      <c r="R40" s="174"/>
      <c r="S40" s="174"/>
      <c r="T40" s="174"/>
      <c r="V40" s="152"/>
      <c r="Y40" s="174"/>
      <c r="Z40" s="174"/>
      <c r="AA40" s="174"/>
      <c r="AB40" s="174"/>
      <c r="AC40" s="174"/>
      <c r="AD40" s="174"/>
      <c r="AE40" s="174"/>
      <c r="AF40" s="174"/>
      <c r="AG40" s="174"/>
      <c r="AH40" s="174"/>
      <c r="AI40" s="174"/>
      <c r="AJ40" s="174"/>
      <c r="AK40" s="174"/>
      <c r="AL40" s="174"/>
      <c r="AM40" s="174"/>
    </row>
    <row r="41" spans="2:101" ht="15" customHeight="1" x14ac:dyDescent="0.3">
      <c r="B41" s="152" t="s">
        <v>26</v>
      </c>
      <c r="F41" s="1097"/>
      <c r="G41" s="1097"/>
      <c r="H41" s="1097"/>
      <c r="I41" s="1097"/>
      <c r="J41" s="1097"/>
      <c r="K41" s="1097"/>
      <c r="L41" s="1097"/>
      <c r="M41" s="1097"/>
      <c r="N41" s="1097"/>
      <c r="O41" s="1097"/>
      <c r="P41" s="1097"/>
      <c r="Q41" s="1097"/>
      <c r="R41" s="1097"/>
      <c r="S41" s="1097"/>
      <c r="T41" s="1097"/>
      <c r="V41" s="152" t="s">
        <v>27</v>
      </c>
      <c r="Y41" s="1097"/>
      <c r="Z41" s="1097"/>
      <c r="AA41" s="1097"/>
      <c r="AB41" s="1097"/>
      <c r="AC41" s="1097"/>
      <c r="AD41" s="1097"/>
      <c r="AE41" s="1097"/>
      <c r="AF41" s="1097"/>
      <c r="AG41" s="1097"/>
      <c r="AH41" s="1097"/>
      <c r="AI41" s="1097"/>
      <c r="AJ41" s="1097"/>
      <c r="AK41" s="1097"/>
      <c r="AL41" s="1097"/>
      <c r="AM41" s="1097"/>
      <c r="AP41" s="328" t="s">
        <v>1202</v>
      </c>
    </row>
    <row r="42" spans="2:101" ht="5.0999999999999996" customHeight="1" x14ac:dyDescent="0.3">
      <c r="B42" s="185"/>
      <c r="C42" s="186"/>
      <c r="D42" s="186"/>
      <c r="E42" s="185"/>
      <c r="F42" s="186"/>
      <c r="G42" s="186"/>
      <c r="H42" s="185"/>
      <c r="I42" s="186"/>
      <c r="J42" s="186"/>
      <c r="K42" s="186"/>
      <c r="L42" s="186"/>
      <c r="M42" s="185"/>
      <c r="N42" s="186"/>
      <c r="O42" s="186"/>
      <c r="P42" s="186"/>
      <c r="Q42" s="186"/>
      <c r="R42" s="186"/>
      <c r="S42" s="185"/>
      <c r="T42" s="186"/>
      <c r="U42" s="186"/>
      <c r="V42" s="186"/>
      <c r="W42" s="186"/>
      <c r="X42" s="186"/>
      <c r="Y42" s="186"/>
      <c r="Z42" s="186"/>
      <c r="AA42" s="186"/>
      <c r="AB42" s="186"/>
      <c r="AC42" s="186"/>
      <c r="AD42" s="186"/>
      <c r="AE42" s="186"/>
      <c r="AF42" s="186"/>
      <c r="AG42" s="186"/>
      <c r="AH42" s="186"/>
      <c r="AI42" s="186"/>
      <c r="AJ42" s="186"/>
      <c r="AK42" s="186"/>
      <c r="AL42" s="186"/>
      <c r="AM42" s="186"/>
      <c r="AT42" s="152"/>
      <c r="AU42" s="152"/>
    </row>
    <row r="43" spans="2:101" ht="5.65" customHeight="1" x14ac:dyDescent="0.3">
      <c r="B43" s="152"/>
      <c r="C43" s="152"/>
      <c r="D43" s="152"/>
      <c r="E43" s="152"/>
      <c r="F43" s="152"/>
      <c r="G43" s="152"/>
      <c r="H43" s="152"/>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c r="AH43" s="152"/>
      <c r="AI43" s="152"/>
      <c r="AJ43" s="152"/>
      <c r="AK43" s="152"/>
      <c r="AL43" s="152"/>
      <c r="AM43" s="152"/>
    </row>
    <row r="44" spans="2:101" ht="15" customHeight="1" x14ac:dyDescent="0.3">
      <c r="B44" s="152" t="s">
        <v>76</v>
      </c>
      <c r="C44" s="152"/>
      <c r="D44" s="152"/>
      <c r="E44" s="152"/>
      <c r="F44" s="152"/>
      <c r="G44" s="152"/>
      <c r="H44" s="152"/>
      <c r="I44" s="152"/>
      <c r="J44" s="152"/>
      <c r="L44" s="1105"/>
      <c r="M44" s="1105"/>
      <c r="N44" s="1105"/>
      <c r="O44" s="1105"/>
      <c r="P44" s="1105"/>
      <c r="Q44" s="1105"/>
      <c r="R44" s="1105"/>
      <c r="S44" s="1105"/>
      <c r="T44" s="1105"/>
      <c r="U44" s="1105"/>
      <c r="V44" s="1105"/>
      <c r="W44" s="1105"/>
      <c r="X44" s="1105"/>
      <c r="Y44" s="1105"/>
      <c r="Z44" s="1105"/>
      <c r="AA44" s="1105"/>
      <c r="AB44" s="1105"/>
      <c r="AC44" s="1105"/>
      <c r="AD44" s="1105"/>
      <c r="AE44" s="1105"/>
      <c r="AF44" s="1105"/>
      <c r="AG44" s="1105"/>
      <c r="AH44" s="1105"/>
      <c r="AI44" s="1105"/>
      <c r="AJ44" s="1105"/>
      <c r="AK44" s="1105"/>
      <c r="AL44" s="1105"/>
      <c r="AM44" s="1105"/>
      <c r="AN44" s="178" t="s">
        <v>586</v>
      </c>
      <c r="AP44" s="1220">
        <f>IF(L44&gt;0,1,0)</f>
        <v>0</v>
      </c>
      <c r="AQ44" s="1224" t="s">
        <v>1291</v>
      </c>
      <c r="AU44" s="584" cm="1">
        <f t="array" ref="AU44">+_xlfn.IFS($L$44=AT47,AU47,$L$44=AT48,AU48,$L$44=AT49,AU49,$L$44=AT50,AU50,$L$44=AT51,AU51,$L$44=AT52,AU52,$L$44=AT53,AU53,$L$44=AT54,AU54,$L$44=AT55,AU55,$L$44=AT56,AU56,$L$44=AT57,AU57,$L$44=AT58,AU58,$L$44=AT59,AU59,$L$44=AT60,AU60,$L$44=AT61,AU61,$L$44=AT62,AU62,$L$44=AT63,AU63,$L$44=AT64,AU64,$L$44=AT65,AU65,$L$44=AT66,AU66,$L$44=AT67,AU67,$L$44=AT68,AU68,$L$44=AT69,AU69,$L$44=AT70,AU70,$L$44=AT71,AU71,$L$44=AT72,AU72,$L$44=AT73,AU73,$L$44=AT74,AU74,$L$44=AT75,AU75)</f>
        <v>0</v>
      </c>
      <c r="AV44" s="584" cm="1">
        <f t="array" ref="AV44">+_xlfn.IFS($L$44=AT47,AV47,$L$44=AT48,AV48,$L$44=AT49,AV49,$L$44=AT50,AV50,$L$44=AT51,AV51,$L$44=AT52,AV52,$L$44=AT53,AV53,$L$44=AT54,AV54,$L$44=AT55,AV55,$L$44=AT56,AV56,$L$44=AT57,AV57,$L$44=AT58,AV58,$L$44=AT59,AV59,$L$44=AT60,AV60,$L$44=AT61,AV61,$L$44=AT62,AV62,$L$44=AT63,AV63,$L$44=AT64,AV64,$L$44=AT65,AV65,$L$44=AT66,AV66,$L$44=AT67,AV67,$L$44=AT68,AV68,$L$44=AT69,AV69,$L$44=AT70,AV70,$L$44=AT71,AV71,$L$44=AT72,AV72,$L$44=AT73,AV73,$L$44=AT74,AV74,$L$44=AT75,AV75)</f>
        <v>0</v>
      </c>
      <c r="AW44" s="584" cm="1">
        <f t="array" ref="AW44">+_xlfn.IFS($L$44=AT47,AW47,$L$44=AT48,AW48,$L$44=AT49,AW49,$L$44=AT50,AW50,$L$44=AT51,AW51,$L$44=AT52,AW52,$L$44=AT53,AW53,$L$44=AT54,AW54,$L$44=AT55,AW55,$L$44=AT56,AW56,$L$44=AT57,AW57,$L$44=AT58,AW58,$L$44=AT59,AW59,$L$44=AT60,AW60,$L$44=AT61,AW61,$L$44=AT62,AW62,$L$44=AT63,AW63,$L$44=AT64,AW64,$L$44=AT65,AW65,$L$44=AT66,AW66,$L$44=AT67,AW67,$L$44=AT68,AW68,$L$44=AT69,AW69,$L$44=AT70,AW70,$L$44=AT71,AW71,$L$44=AT72,AW72,$L$44=AT73,AW73,$L$44=AT74,AW74,$L$44=AT75,AW75)</f>
        <v>0</v>
      </c>
      <c r="AX44" s="584" cm="1">
        <f t="array" ref="AX44">+_xlfn.IFS($L$44=AT47,AX47,$L$44=AT48,AX48,$L$44=AT49,AX49,$L$44=AT50,AX50,$L$44=AT51,AX51,$L$44=AT52,AX52,$L$44=AT53,AX53,$L$44=AT54,AX54,$L$44=AT55,AX55,$L$44=AT56,AX56,$L$44=AT57,AX57,$L$44=AT58,AX58,$L$44=AT59,AX59,$L$44=AT60,AX60,$L$44=AT61,AX61,$L$44=AT62,AX62,$L$44=AT63,AX63,$L$44=AT64,AX64,$L$44=AT65,AX65,$L$44=AT66,AX66,$L$44=AT67,AX67,$L$44=AT68,AX68,$L$44=AT69,AX69,$L$44=AT70,AX70,$L$44=AT71,AX71,$L$44=AT72,AX72,$L$44=AT73,AX73,$L$44=AT74,AX74,$L$44=AT75,AX75)</f>
        <v>0</v>
      </c>
      <c r="AY44" s="584" cm="1">
        <f t="array" ref="AY44">+_xlfn.IFS($L$44=AT47,AY47,$L$44=AT48,AY48,$L$44=AT49,AY49,$L$44=AT50,AY50,$L$44=AT51,AY51,$L$44=AT52,AY52,$L$44=AT53,AY53,$L$44=AT54,AY54,$L$44=AT55,AY55,$L$44=AT56,AY56,$L$44=AT57,AY57,$L$44=AT58,AY58,$L$44=AT59,AY59,$L$44=AT60,AY60,$L$44=AT61,AY61,$L$44=AT62,AY62,$L$44=AT63,AY63,$L$44=AT64,AY64,$L$44=AT65,AY65,$L$44=AT66,AY66,$L$44=AT67,AY67,$L$44=AT68,AY68,$L$44=AT69,AY69,$L$44=AT70,AY70,$L$44=AT71,AY71,$L$44=AT72,AY72,$L$44=AT73,AY73,$L$44=AT74,AY74,$L$44=AT75,AY75)</f>
        <v>0</v>
      </c>
    </row>
    <row r="45" spans="2:101" ht="5.0999999999999996" customHeight="1" x14ac:dyDescent="0.3">
      <c r="B45" s="185"/>
      <c r="C45" s="186"/>
      <c r="D45" s="186"/>
      <c r="E45" s="185"/>
      <c r="F45" s="186"/>
      <c r="G45" s="186"/>
      <c r="H45" s="185"/>
      <c r="I45" s="186"/>
      <c r="J45" s="186"/>
      <c r="K45" s="186"/>
      <c r="L45" s="186"/>
      <c r="M45" s="185"/>
      <c r="N45" s="186"/>
      <c r="O45" s="186"/>
      <c r="P45" s="186"/>
      <c r="Q45" s="186"/>
      <c r="R45" s="186"/>
      <c r="S45" s="185"/>
      <c r="T45" s="186"/>
      <c r="U45" s="186"/>
      <c r="V45" s="186"/>
      <c r="W45" s="186"/>
      <c r="X45" s="186"/>
      <c r="Y45" s="186"/>
      <c r="Z45" s="186"/>
      <c r="AA45" s="186"/>
      <c r="AB45" s="186"/>
      <c r="AC45" s="186"/>
      <c r="AD45" s="186"/>
      <c r="AE45" s="186"/>
      <c r="AF45" s="186"/>
      <c r="AG45" s="186"/>
      <c r="AH45" s="186"/>
      <c r="AI45" s="186"/>
      <c r="AJ45" s="186"/>
      <c r="AK45" s="186"/>
      <c r="AL45" s="186"/>
      <c r="AM45" s="186"/>
      <c r="AP45" s="1220"/>
      <c r="AQ45" s="1224"/>
      <c r="AT45" s="152"/>
      <c r="AU45" s="152"/>
      <c r="AY45" s="152"/>
    </row>
    <row r="46" spans="2:101" ht="15" customHeight="1" x14ac:dyDescent="0.3">
      <c r="AP46" s="1220"/>
      <c r="AQ46" s="1224"/>
    </row>
    <row r="47" spans="2:101" ht="15" customHeight="1" x14ac:dyDescent="0.3">
      <c r="B47" s="1038" t="s">
        <v>44</v>
      </c>
      <c r="C47" s="1038"/>
      <c r="D47" s="1038"/>
      <c r="E47" s="1038"/>
      <c r="F47" s="1038"/>
      <c r="G47" s="1038"/>
      <c r="H47" s="1038"/>
      <c r="I47" s="1038"/>
      <c r="J47" s="1038"/>
      <c r="K47" s="1038"/>
      <c r="L47" s="1038"/>
      <c r="M47" s="1038"/>
      <c r="N47" s="1038"/>
      <c r="O47" s="1038"/>
      <c r="P47" s="1038"/>
      <c r="Q47" s="1038"/>
      <c r="R47" s="1038"/>
      <c r="S47" s="1038"/>
      <c r="T47" s="1038"/>
      <c r="U47" s="1038"/>
      <c r="V47" s="1038"/>
      <c r="W47" s="1038"/>
      <c r="X47" s="1038"/>
      <c r="Y47" s="1038"/>
      <c r="Z47" s="1038"/>
      <c r="AA47" s="1038"/>
      <c r="AB47" s="1038"/>
      <c r="AC47" s="1038"/>
      <c r="AD47" s="1038"/>
      <c r="AE47" s="1038"/>
      <c r="AF47" s="1038"/>
      <c r="AG47" s="1038"/>
      <c r="AH47" s="1038"/>
      <c r="AI47" s="1038"/>
      <c r="AJ47" s="1038"/>
      <c r="AK47" s="1038"/>
      <c r="AL47" s="1038"/>
      <c r="AM47" s="1038"/>
      <c r="AS47" s="594" t="str">
        <f>+B600</f>
        <v>Certidão da CRP Atualizada</v>
      </c>
      <c r="AT47" s="333" t="s">
        <v>1302</v>
      </c>
      <c r="AU47" s="333" t="s">
        <v>308</v>
      </c>
      <c r="AV47" s="333"/>
      <c r="AW47" s="333"/>
      <c r="AX47" s="333"/>
      <c r="AY47" s="333"/>
    </row>
    <row r="48" spans="2:101" ht="8.65" customHeight="1" x14ac:dyDescent="0.3">
      <c r="AS48" s="595" t="s">
        <v>1332</v>
      </c>
      <c r="AT48" s="333" t="s">
        <v>71</v>
      </c>
      <c r="AU48" s="333" t="s">
        <v>308</v>
      </c>
      <c r="AV48" s="333"/>
      <c r="AW48" s="333"/>
      <c r="AX48" s="333"/>
      <c r="AY48" s="333"/>
    </row>
    <row r="49" spans="2:51" ht="15" customHeight="1" x14ac:dyDescent="0.3">
      <c r="B49" s="152" t="s">
        <v>30</v>
      </c>
      <c r="E49" s="152" t="s">
        <v>32</v>
      </c>
      <c r="J49" s="1086"/>
      <c r="K49" s="1086"/>
      <c r="L49" s="1086"/>
      <c r="M49" s="1086"/>
      <c r="O49" s="183"/>
      <c r="P49" s="183"/>
      <c r="Q49" s="183"/>
      <c r="R49" s="183"/>
      <c r="S49" s="183"/>
      <c r="T49" s="183"/>
      <c r="U49" s="175" t="s">
        <v>37</v>
      </c>
      <c r="V49" s="1086"/>
      <c r="W49" s="1086"/>
      <c r="X49" s="1086"/>
      <c r="Y49" s="1086"/>
      <c r="Z49" s="1086"/>
      <c r="AA49" s="1086"/>
      <c r="AB49" s="1086"/>
      <c r="AC49" s="1086"/>
      <c r="AD49" s="1086"/>
      <c r="AE49" s="1086"/>
      <c r="AG49" s="152"/>
      <c r="AI49" s="175" t="s">
        <v>33</v>
      </c>
      <c r="AJ49" s="1086"/>
      <c r="AK49" s="1086"/>
      <c r="AL49" s="1086"/>
      <c r="AM49" s="1086"/>
      <c r="AP49" s="639">
        <f>IF(AJ49&gt;0,1,0)</f>
        <v>0</v>
      </c>
      <c r="AQ49" s="154" t="str">
        <f>+IF(AJ49="","SEM DADOS",AR49)</f>
        <v>SEM DADOS</v>
      </c>
      <c r="AR49" s="154">
        <f>+AJ49</f>
        <v>0</v>
      </c>
      <c r="AS49" s="596" t="str">
        <f ca="1">+IF(AP51=0,"X","")</f>
        <v>X</v>
      </c>
      <c r="AT49" s="333" t="s">
        <v>72</v>
      </c>
      <c r="AU49" s="333" t="s">
        <v>308</v>
      </c>
      <c r="AV49" s="333"/>
      <c r="AW49" s="333"/>
      <c r="AX49" s="333"/>
      <c r="AY49" s="333"/>
    </row>
    <row r="50" spans="2:51" ht="5.0999999999999996" customHeight="1" x14ac:dyDescent="0.3">
      <c r="U50" s="197"/>
      <c r="AS50" s="590"/>
      <c r="AT50" s="333" t="s">
        <v>1310</v>
      </c>
      <c r="AU50" s="333" t="s">
        <v>308</v>
      </c>
      <c r="AV50" s="333"/>
      <c r="AW50" s="333"/>
      <c r="AX50" s="333"/>
      <c r="AY50" s="333"/>
    </row>
    <row r="51" spans="2:51" ht="15" customHeight="1" x14ac:dyDescent="0.3">
      <c r="E51" s="152" t="s">
        <v>42</v>
      </c>
      <c r="J51" s="1089"/>
      <c r="K51" s="1089"/>
      <c r="L51" s="1089"/>
      <c r="M51" s="1089"/>
      <c r="O51" s="152"/>
      <c r="U51" s="175" t="s">
        <v>43</v>
      </c>
      <c r="V51" s="1102"/>
      <c r="W51" s="1102"/>
      <c r="X51" s="1102"/>
      <c r="Y51" s="1102"/>
      <c r="Z51" s="1102"/>
      <c r="AH51" s="175" t="s">
        <v>1331</v>
      </c>
      <c r="AI51" s="1102"/>
      <c r="AJ51" s="1102"/>
      <c r="AK51" s="1102"/>
      <c r="AL51" s="1102"/>
      <c r="AM51" s="1102"/>
      <c r="AP51" s="592">
        <f ca="1">+SUM(AQ51:AR51)</f>
        <v>0</v>
      </c>
      <c r="AQ51" s="593">
        <f ca="1">+IF(U20-V51&gt;0,0,1)</f>
        <v>0</v>
      </c>
      <c r="AR51" s="593">
        <f ca="1">+IF(U20-AS51&gt;0,0,1)</f>
        <v>0</v>
      </c>
      <c r="AS51" s="591">
        <f>+AI51+(365/2)</f>
        <v>182.5</v>
      </c>
      <c r="AT51" s="333" t="s">
        <v>1311</v>
      </c>
      <c r="AU51" s="333" t="s">
        <v>308</v>
      </c>
      <c r="AV51" s="333"/>
      <c r="AW51" s="333"/>
      <c r="AX51" s="333"/>
      <c r="AY51" s="333" t="s">
        <v>1328</v>
      </c>
    </row>
    <row r="52" spans="2:51" ht="5.0999999999999996" customHeight="1" x14ac:dyDescent="0.3">
      <c r="B52" s="185"/>
      <c r="C52" s="186"/>
      <c r="D52" s="186"/>
      <c r="E52" s="185"/>
      <c r="F52" s="186"/>
      <c r="G52" s="186"/>
      <c r="H52" s="185"/>
      <c r="I52" s="186"/>
      <c r="J52" s="186"/>
      <c r="K52" s="186"/>
      <c r="L52" s="186"/>
      <c r="M52" s="185"/>
      <c r="N52" s="186"/>
      <c r="O52" s="186"/>
      <c r="P52" s="186"/>
      <c r="Q52" s="186"/>
      <c r="R52" s="186"/>
      <c r="S52" s="185"/>
      <c r="T52" s="186"/>
      <c r="U52" s="186"/>
      <c r="V52" s="186"/>
      <c r="W52" s="186"/>
      <c r="X52" s="186"/>
      <c r="Y52" s="186"/>
      <c r="Z52" s="186"/>
      <c r="AA52" s="186"/>
      <c r="AB52" s="186"/>
      <c r="AC52" s="186"/>
      <c r="AD52" s="186"/>
      <c r="AE52" s="186"/>
      <c r="AF52" s="186"/>
      <c r="AG52" s="186"/>
      <c r="AH52" s="186"/>
      <c r="AI52" s="186"/>
      <c r="AJ52" s="186"/>
      <c r="AK52" s="186"/>
      <c r="AL52" s="186"/>
      <c r="AM52" s="186"/>
      <c r="AS52" s="333"/>
      <c r="AT52" s="333" t="s">
        <v>1306</v>
      </c>
      <c r="AU52" s="333" t="s">
        <v>308</v>
      </c>
      <c r="AV52" s="333"/>
      <c r="AW52" s="333"/>
      <c r="AX52" s="333"/>
      <c r="AY52" s="333"/>
    </row>
    <row r="53" spans="2:51" ht="10.15" customHeight="1" x14ac:dyDescent="0.3">
      <c r="AS53" s="333"/>
      <c r="AT53" s="333" t="s">
        <v>1307</v>
      </c>
      <c r="AU53" s="333" t="s">
        <v>308</v>
      </c>
      <c r="AV53" s="333" t="s">
        <v>1288</v>
      </c>
      <c r="AW53" s="333"/>
      <c r="AX53" s="333"/>
      <c r="AY53" s="333"/>
    </row>
    <row r="54" spans="2:51" ht="15" customHeight="1" x14ac:dyDescent="0.3">
      <c r="B54" s="152" t="s">
        <v>31</v>
      </c>
      <c r="E54" s="152" t="s">
        <v>34</v>
      </c>
      <c r="J54" s="1098"/>
      <c r="K54" s="1098"/>
      <c r="L54" s="1098"/>
      <c r="M54" s="1098"/>
      <c r="O54" s="152"/>
      <c r="U54" s="175" t="s">
        <v>35</v>
      </c>
      <c r="V54" s="1086"/>
      <c r="W54" s="1086"/>
      <c r="X54" s="1086"/>
      <c r="Y54" s="1086"/>
      <c r="Z54" s="1086"/>
      <c r="AA54" s="1086"/>
      <c r="AB54" s="1086"/>
      <c r="AC54" s="1086"/>
      <c r="AD54" s="1086"/>
      <c r="AE54" s="1086"/>
      <c r="AG54" s="152"/>
      <c r="AI54" s="175" t="s">
        <v>36</v>
      </c>
      <c r="AJ54" s="1086"/>
      <c r="AK54" s="1086"/>
      <c r="AL54" s="1086"/>
      <c r="AM54" s="1086"/>
      <c r="AP54" s="639">
        <f>IF(AJ54&gt;0,1,0)</f>
        <v>0</v>
      </c>
      <c r="AQ54" s="154" t="str">
        <f>IF(J54="",CONCATENATE("Art. ",AJ54),CONCATENATE("Art. ",AJ54," ",AR54))</f>
        <v xml:space="preserve">Art. </v>
      </c>
      <c r="AR54" s="154" t="str">
        <f>+IF(J54="","",CONCATENATE(", frac. ",J54))</f>
        <v/>
      </c>
      <c r="AS54" s="333"/>
      <c r="AT54" s="333" t="s">
        <v>1312</v>
      </c>
      <c r="AU54" s="333" t="s">
        <v>308</v>
      </c>
      <c r="AV54" s="333" t="s">
        <v>1313</v>
      </c>
      <c r="AW54" s="333"/>
      <c r="AX54" s="333"/>
      <c r="AY54" s="333"/>
    </row>
    <row r="55" spans="2:51" ht="5.0999999999999996" customHeight="1" x14ac:dyDescent="0.3">
      <c r="AI55" s="197"/>
      <c r="AS55" s="333"/>
      <c r="AT55" s="333" t="s">
        <v>1323</v>
      </c>
      <c r="AU55" s="333" t="s">
        <v>308</v>
      </c>
      <c r="AV55" s="333" t="s">
        <v>1321</v>
      </c>
      <c r="AW55" s="333"/>
      <c r="AX55" s="333"/>
      <c r="AY55" s="333"/>
    </row>
    <row r="56" spans="2:51" ht="15" customHeight="1" x14ac:dyDescent="0.3">
      <c r="E56" s="152" t="s">
        <v>41</v>
      </c>
      <c r="O56" s="1099"/>
      <c r="P56" s="1099"/>
      <c r="Q56" s="1099"/>
      <c r="S56" s="152"/>
      <c r="U56" s="175" t="s">
        <v>39</v>
      </c>
      <c r="V56" s="1101"/>
      <c r="W56" s="1101"/>
      <c r="X56" s="1101"/>
      <c r="Y56" s="1101"/>
      <c r="Z56" s="1101"/>
      <c r="AD56" s="152"/>
      <c r="AI56" s="175" t="s">
        <v>40</v>
      </c>
      <c r="AJ56" s="1099"/>
      <c r="AK56" s="1099"/>
      <c r="AL56" s="1099"/>
      <c r="AM56" s="1099"/>
      <c r="AS56" s="333"/>
      <c r="AT56" s="333" t="s">
        <v>1314</v>
      </c>
      <c r="AU56" s="333" t="s">
        <v>1288</v>
      </c>
      <c r="AV56" s="333" t="s">
        <v>1313</v>
      </c>
      <c r="AW56" s="333"/>
      <c r="AX56" s="333"/>
      <c r="AY56" s="333"/>
    </row>
    <row r="57" spans="2:51" ht="5.0999999999999996" customHeight="1" x14ac:dyDescent="0.3">
      <c r="B57" s="185"/>
      <c r="C57" s="186"/>
      <c r="D57" s="186"/>
      <c r="E57" s="185"/>
      <c r="F57" s="186"/>
      <c r="G57" s="186"/>
      <c r="H57" s="185"/>
      <c r="I57" s="186"/>
      <c r="J57" s="186"/>
      <c r="K57" s="186"/>
      <c r="L57" s="186"/>
      <c r="M57" s="185"/>
      <c r="N57" s="186"/>
      <c r="O57" s="186"/>
      <c r="P57" s="186"/>
      <c r="Q57" s="186"/>
      <c r="R57" s="186"/>
      <c r="S57" s="185"/>
      <c r="T57" s="186"/>
      <c r="U57" s="588"/>
      <c r="V57" s="186"/>
      <c r="W57" s="186"/>
      <c r="X57" s="186"/>
      <c r="Y57" s="186"/>
      <c r="Z57" s="186"/>
      <c r="AA57" s="186"/>
      <c r="AB57" s="186"/>
      <c r="AC57" s="186"/>
      <c r="AD57" s="186"/>
      <c r="AE57" s="186"/>
      <c r="AF57" s="186"/>
      <c r="AG57" s="186"/>
      <c r="AH57" s="186"/>
      <c r="AI57" s="589"/>
      <c r="AJ57" s="186"/>
      <c r="AK57" s="186"/>
      <c r="AL57" s="186"/>
      <c r="AM57" s="186"/>
      <c r="AS57" s="333"/>
      <c r="AT57" s="333" t="s">
        <v>1324</v>
      </c>
      <c r="AU57" s="333" t="s">
        <v>1288</v>
      </c>
      <c r="AV57" s="333" t="s">
        <v>1321</v>
      </c>
      <c r="AW57" s="333"/>
      <c r="AX57" s="333"/>
      <c r="AY57" s="333"/>
    </row>
    <row r="58" spans="2:51" ht="10.15" customHeight="1" x14ac:dyDescent="0.3">
      <c r="U58" s="197"/>
      <c r="AI58" s="197"/>
      <c r="AS58" s="333"/>
      <c r="AT58" s="333" t="s">
        <v>1325</v>
      </c>
      <c r="AU58" s="333" t="s">
        <v>1313</v>
      </c>
      <c r="AV58" s="333" t="s">
        <v>1321</v>
      </c>
      <c r="AW58" s="333"/>
      <c r="AX58" s="333"/>
      <c r="AY58" s="333"/>
    </row>
    <row r="59" spans="2:51" ht="15" customHeight="1" x14ac:dyDescent="0.3">
      <c r="B59" s="152" t="s">
        <v>45</v>
      </c>
      <c r="E59" s="152" t="s">
        <v>17</v>
      </c>
      <c r="G59" s="1107"/>
      <c r="H59" s="1106"/>
      <c r="I59" s="1106"/>
      <c r="J59" s="1106"/>
      <c r="K59" s="1106"/>
      <c r="L59" s="1106"/>
      <c r="M59" s="1106"/>
      <c r="N59" s="1106"/>
      <c r="O59" s="1106"/>
      <c r="S59" s="152"/>
      <c r="U59" s="175" t="s">
        <v>48</v>
      </c>
      <c r="V59" s="1102"/>
      <c r="W59" s="1102"/>
      <c r="X59" s="1102"/>
      <c r="Y59" s="1102"/>
      <c r="Z59" s="1102"/>
      <c r="AD59" s="152"/>
      <c r="AI59" s="175" t="s">
        <v>190</v>
      </c>
      <c r="AJ59" s="1099"/>
      <c r="AK59" s="1099"/>
      <c r="AL59" s="1099"/>
      <c r="AM59" s="1099"/>
      <c r="AP59" s="639">
        <f>IF(AJ59&gt;0,1,0)</f>
        <v>0</v>
      </c>
      <c r="AS59" s="333"/>
      <c r="AT59" s="333" t="s">
        <v>1322</v>
      </c>
      <c r="AU59" s="333" t="s">
        <v>1288</v>
      </c>
      <c r="AV59" s="333" t="s">
        <v>1313</v>
      </c>
      <c r="AW59" s="333"/>
      <c r="AX59" s="333"/>
      <c r="AY59" s="333"/>
    </row>
    <row r="60" spans="2:51" ht="5.0999999999999996" customHeight="1" x14ac:dyDescent="0.3">
      <c r="B60" s="185"/>
      <c r="C60" s="186"/>
      <c r="D60" s="186"/>
      <c r="E60" s="185"/>
      <c r="F60" s="186"/>
      <c r="G60" s="186"/>
      <c r="H60" s="185"/>
      <c r="I60" s="186"/>
      <c r="J60" s="186"/>
      <c r="K60" s="186"/>
      <c r="L60" s="186"/>
      <c r="M60" s="185"/>
      <c r="N60" s="186"/>
      <c r="O60" s="186"/>
      <c r="P60" s="186"/>
      <c r="Q60" s="186"/>
      <c r="R60" s="186"/>
      <c r="S60" s="185"/>
      <c r="T60" s="186"/>
      <c r="U60" s="588"/>
      <c r="V60" s="186"/>
      <c r="W60" s="186"/>
      <c r="X60" s="186"/>
      <c r="Y60" s="186"/>
      <c r="Z60" s="186"/>
      <c r="AA60" s="186"/>
      <c r="AB60" s="186"/>
      <c r="AC60" s="186"/>
      <c r="AD60" s="186"/>
      <c r="AE60" s="186"/>
      <c r="AF60" s="186"/>
      <c r="AG60" s="186"/>
      <c r="AH60" s="186"/>
      <c r="AI60" s="589"/>
      <c r="AJ60" s="186"/>
      <c r="AK60" s="186"/>
      <c r="AL60" s="186"/>
      <c r="AM60" s="186"/>
      <c r="AS60" s="333"/>
      <c r="AT60" s="333" t="s">
        <v>1315</v>
      </c>
      <c r="AU60" s="333" t="s">
        <v>308</v>
      </c>
      <c r="AV60" s="333" t="s">
        <v>1288</v>
      </c>
      <c r="AW60" s="333" t="s">
        <v>1313</v>
      </c>
      <c r="AX60" s="333"/>
      <c r="AY60" s="333"/>
    </row>
    <row r="61" spans="2:51" ht="10.15" customHeight="1" x14ac:dyDescent="0.3">
      <c r="U61" s="197"/>
      <c r="AI61" s="197"/>
      <c r="AS61" s="333"/>
      <c r="AT61" s="333" t="s">
        <v>1326</v>
      </c>
      <c r="AU61" s="333" t="s">
        <v>308</v>
      </c>
      <c r="AV61" s="333" t="s">
        <v>1288</v>
      </c>
      <c r="AW61" s="333" t="s">
        <v>1321</v>
      </c>
      <c r="AX61" s="333"/>
      <c r="AY61" s="333"/>
    </row>
    <row r="62" spans="2:51" ht="15" customHeight="1" x14ac:dyDescent="0.3">
      <c r="B62" s="152" t="s">
        <v>56</v>
      </c>
      <c r="E62" s="152" t="s">
        <v>17</v>
      </c>
      <c r="G62" s="1106"/>
      <c r="H62" s="1106"/>
      <c r="I62" s="1106"/>
      <c r="J62" s="1106"/>
      <c r="K62" s="1106"/>
      <c r="L62" s="1106"/>
      <c r="M62" s="1106"/>
      <c r="N62" s="1106"/>
      <c r="O62" s="1106"/>
      <c r="S62" s="152"/>
      <c r="U62" s="175" t="s">
        <v>57</v>
      </c>
      <c r="V62" s="1102"/>
      <c r="W62" s="1102"/>
      <c r="X62" s="1102"/>
      <c r="Y62" s="1102"/>
      <c r="Z62" s="1102"/>
      <c r="AI62" s="197"/>
      <c r="AS62" s="333" t="s">
        <v>1154</v>
      </c>
      <c r="AT62" s="333" t="s">
        <v>1327</v>
      </c>
      <c r="AU62" s="333" t="s">
        <v>308</v>
      </c>
      <c r="AV62" s="333" t="s">
        <v>1313</v>
      </c>
      <c r="AW62" s="333" t="s">
        <v>1321</v>
      </c>
      <c r="AX62" s="333"/>
      <c r="AY62" s="333"/>
    </row>
    <row r="63" spans="2:51" ht="5.0999999999999996" customHeight="1" x14ac:dyDescent="0.3">
      <c r="B63" s="185"/>
      <c r="C63" s="186"/>
      <c r="D63" s="186"/>
      <c r="E63" s="185"/>
      <c r="F63" s="186"/>
      <c r="G63" s="186"/>
      <c r="H63" s="185"/>
      <c r="I63" s="186"/>
      <c r="J63" s="186"/>
      <c r="K63" s="186"/>
      <c r="L63" s="186"/>
      <c r="M63" s="185"/>
      <c r="N63" s="186"/>
      <c r="O63" s="186"/>
      <c r="P63" s="186"/>
      <c r="Q63" s="186"/>
      <c r="R63" s="186"/>
      <c r="S63" s="185"/>
      <c r="T63" s="186"/>
      <c r="U63" s="588"/>
      <c r="V63" s="186"/>
      <c r="W63" s="186"/>
      <c r="X63" s="186"/>
      <c r="Y63" s="186"/>
      <c r="Z63" s="186"/>
      <c r="AA63" s="186"/>
      <c r="AB63" s="186"/>
      <c r="AC63" s="186"/>
      <c r="AD63" s="186"/>
      <c r="AE63" s="186"/>
      <c r="AF63" s="186"/>
      <c r="AG63" s="186"/>
      <c r="AH63" s="186"/>
      <c r="AI63" s="589"/>
      <c r="AJ63" s="186"/>
      <c r="AK63" s="186"/>
      <c r="AL63" s="186"/>
      <c r="AM63" s="186"/>
      <c r="AS63" s="333" t="s">
        <v>51</v>
      </c>
      <c r="AT63" s="333" t="s">
        <v>1320</v>
      </c>
      <c r="AU63" s="333" t="s">
        <v>308</v>
      </c>
      <c r="AV63" s="333" t="s">
        <v>1288</v>
      </c>
      <c r="AW63" s="333" t="s">
        <v>1313</v>
      </c>
      <c r="AX63" s="333" t="s">
        <v>1321</v>
      </c>
      <c r="AY63" s="333"/>
    </row>
    <row r="64" spans="2:51" ht="10.15" customHeight="1" x14ac:dyDescent="0.3">
      <c r="U64" s="197"/>
      <c r="AI64" s="197"/>
      <c r="AS64" s="333" t="s">
        <v>38</v>
      </c>
      <c r="AT64" s="333" t="s">
        <v>1319</v>
      </c>
      <c r="AU64" s="333" t="s">
        <v>1288</v>
      </c>
      <c r="AV64" s="333"/>
      <c r="AW64" s="333"/>
      <c r="AX64" s="333"/>
      <c r="AY64" s="333"/>
    </row>
    <row r="65" spans="2:54" ht="15" customHeight="1" x14ac:dyDescent="0.3">
      <c r="B65" s="152" t="s">
        <v>46</v>
      </c>
      <c r="E65" s="152" t="s">
        <v>17</v>
      </c>
      <c r="G65" s="1106"/>
      <c r="H65" s="1106"/>
      <c r="I65" s="1106"/>
      <c r="J65" s="1106"/>
      <c r="K65" s="1106"/>
      <c r="L65" s="1106"/>
      <c r="M65" s="1106"/>
      <c r="N65" s="1106"/>
      <c r="O65" s="1106"/>
      <c r="S65" s="152"/>
      <c r="U65" s="175" t="s">
        <v>50</v>
      </c>
      <c r="V65" s="1108"/>
      <c r="W65" s="1108"/>
      <c r="X65" s="1108"/>
      <c r="Y65" s="1108"/>
      <c r="Z65" s="1108"/>
      <c r="AD65" s="152"/>
      <c r="AI65" s="175" t="s">
        <v>49</v>
      </c>
      <c r="AJ65" s="1102"/>
      <c r="AK65" s="1102"/>
      <c r="AL65" s="1102"/>
      <c r="AM65" s="1102"/>
      <c r="AS65" s="333" t="s">
        <v>618</v>
      </c>
      <c r="AT65" s="333" t="s">
        <v>1316</v>
      </c>
      <c r="AU65" s="333" t="s">
        <v>1289</v>
      </c>
      <c r="AV65" s="333"/>
      <c r="AW65" s="333"/>
      <c r="AX65" s="333"/>
      <c r="AY65" s="333"/>
    </row>
    <row r="66" spans="2:54" ht="5.0999999999999996" customHeight="1" x14ac:dyDescent="0.3">
      <c r="B66" s="185"/>
      <c r="C66" s="186"/>
      <c r="D66" s="186"/>
      <c r="E66" s="185"/>
      <c r="F66" s="186"/>
      <c r="G66" s="186"/>
      <c r="H66" s="185"/>
      <c r="I66" s="186"/>
      <c r="J66" s="186"/>
      <c r="K66" s="186"/>
      <c r="L66" s="186"/>
      <c r="M66" s="185"/>
      <c r="N66" s="186"/>
      <c r="O66" s="186"/>
      <c r="P66" s="186"/>
      <c r="Q66" s="186"/>
      <c r="R66" s="186"/>
      <c r="S66" s="185"/>
      <c r="T66" s="186"/>
      <c r="U66" s="186"/>
      <c r="V66" s="186"/>
      <c r="W66" s="186"/>
      <c r="X66" s="186"/>
      <c r="Y66" s="186"/>
      <c r="Z66" s="186"/>
      <c r="AA66" s="186"/>
      <c r="AB66" s="186"/>
      <c r="AC66" s="186"/>
      <c r="AD66" s="186"/>
      <c r="AE66" s="186"/>
      <c r="AF66" s="186"/>
      <c r="AG66" s="186"/>
      <c r="AH66" s="186"/>
      <c r="AI66" s="186"/>
      <c r="AJ66" s="186"/>
      <c r="AK66" s="186"/>
      <c r="AL66" s="186"/>
      <c r="AM66" s="186"/>
      <c r="AS66" s="333" t="s">
        <v>52</v>
      </c>
      <c r="AT66" s="333" t="s">
        <v>1317</v>
      </c>
      <c r="AU66" s="333" t="s">
        <v>1317</v>
      </c>
      <c r="AV66" s="333"/>
      <c r="AW66" s="333"/>
      <c r="AX66" s="333"/>
      <c r="AY66" s="333"/>
    </row>
    <row r="67" spans="2:54" ht="10.15" customHeight="1" x14ac:dyDescent="0.3">
      <c r="AS67" s="333" t="s">
        <v>53</v>
      </c>
      <c r="AT67" s="333" t="s">
        <v>1313</v>
      </c>
      <c r="AU67" s="333" t="s">
        <v>1313</v>
      </c>
      <c r="AV67" s="333"/>
      <c r="AW67" s="333"/>
      <c r="AX67" s="333"/>
      <c r="AY67" s="333"/>
    </row>
    <row r="68" spans="2:54" ht="15" customHeight="1" x14ac:dyDescent="0.3">
      <c r="B68" s="152" t="s">
        <v>47</v>
      </c>
      <c r="E68" s="152" t="s">
        <v>58</v>
      </c>
      <c r="H68" s="152" t="s">
        <v>59</v>
      </c>
      <c r="J68" s="188"/>
      <c r="M68" s="152" t="s">
        <v>60</v>
      </c>
      <c r="O68" s="188"/>
      <c r="S68" s="152" t="s">
        <v>61</v>
      </c>
      <c r="V68" s="188"/>
      <c r="X68" s="1087" t="s">
        <v>318</v>
      </c>
      <c r="Y68" s="1087"/>
      <c r="Z68" s="1087"/>
      <c r="AA68" s="1087"/>
      <c r="AB68" s="1087"/>
      <c r="AC68" s="1087"/>
      <c r="AD68" s="1087"/>
      <c r="AE68" s="1087"/>
      <c r="AF68" s="1087"/>
      <c r="AG68" s="1087"/>
      <c r="AH68" s="1087"/>
      <c r="AI68" s="1087"/>
      <c r="AJ68" s="1087"/>
      <c r="AK68" s="1087"/>
      <c r="AL68" s="1087"/>
      <c r="AM68" s="1087"/>
      <c r="AP68" s="639">
        <f>IF(AO69&gt;0,1,0)</f>
        <v>0</v>
      </c>
      <c r="AS68" s="333" t="s">
        <v>54</v>
      </c>
      <c r="AT68" s="333" t="s">
        <v>1318</v>
      </c>
      <c r="AU68" s="333" t="s">
        <v>1318</v>
      </c>
      <c r="AV68" s="333"/>
      <c r="AW68" s="333"/>
      <c r="AX68" s="333"/>
      <c r="AY68" s="333"/>
    </row>
    <row r="69" spans="2:54" ht="5.0999999999999996" customHeight="1" x14ac:dyDescent="0.3">
      <c r="B69" s="185"/>
      <c r="C69" s="186"/>
      <c r="D69" s="186"/>
      <c r="E69" s="185"/>
      <c r="F69" s="186"/>
      <c r="G69" s="186"/>
      <c r="H69" s="185"/>
      <c r="I69" s="186"/>
      <c r="J69" s="186"/>
      <c r="K69" s="186"/>
      <c r="L69" s="186"/>
      <c r="M69" s="185"/>
      <c r="N69" s="186"/>
      <c r="O69" s="186"/>
      <c r="P69" s="186"/>
      <c r="Q69" s="186"/>
      <c r="R69" s="186"/>
      <c r="S69" s="185"/>
      <c r="T69" s="186"/>
      <c r="U69" s="186"/>
      <c r="V69" s="186"/>
      <c r="W69" s="186"/>
      <c r="X69" s="186"/>
      <c r="Y69" s="186"/>
      <c r="Z69" s="186"/>
      <c r="AA69" s="186"/>
      <c r="AB69" s="186"/>
      <c r="AC69" s="186"/>
      <c r="AD69" s="186"/>
      <c r="AE69" s="186"/>
      <c r="AF69" s="186"/>
      <c r="AG69" s="186"/>
      <c r="AH69" s="186"/>
      <c r="AI69" s="186"/>
      <c r="AJ69" s="186"/>
      <c r="AK69" s="186"/>
      <c r="AL69" s="186"/>
      <c r="AM69" s="186"/>
      <c r="AO69" s="189">
        <f>IF((AP69+AQ69+AR69)=1,1,0)</f>
        <v>0</v>
      </c>
      <c r="AP69" s="189">
        <f>IF(J68="",0,1)</f>
        <v>0</v>
      </c>
      <c r="AQ69" s="189">
        <f>IF(O68="",0,1)</f>
        <v>0</v>
      </c>
      <c r="AR69" s="189">
        <f>IF(V68="",0,1)</f>
        <v>0</v>
      </c>
      <c r="AS69" s="333" t="s">
        <v>619</v>
      </c>
      <c r="AT69" s="333" t="s">
        <v>74</v>
      </c>
      <c r="AU69" s="333" t="s">
        <v>1301</v>
      </c>
      <c r="AV69" s="333"/>
      <c r="AW69" s="333"/>
      <c r="AX69" s="333"/>
      <c r="AY69" s="333"/>
    </row>
    <row r="70" spans="2:54" ht="10.15" customHeight="1" x14ac:dyDescent="0.3">
      <c r="B70" s="152"/>
      <c r="E70" s="152"/>
      <c r="H70" s="152"/>
      <c r="M70" s="152"/>
      <c r="S70" s="152"/>
      <c r="AS70" s="333" t="s">
        <v>620</v>
      </c>
      <c r="AT70" s="333" t="s">
        <v>1329</v>
      </c>
      <c r="AU70" s="333"/>
      <c r="AV70" s="333"/>
      <c r="AW70" s="333"/>
      <c r="AX70" s="333"/>
      <c r="AY70" s="333" t="s">
        <v>1328</v>
      </c>
    </row>
    <row r="71" spans="2:54" ht="15" customHeight="1" x14ac:dyDescent="0.3">
      <c r="B71" s="152" t="s">
        <v>63</v>
      </c>
      <c r="E71" s="152"/>
      <c r="H71" s="152" t="s">
        <v>59</v>
      </c>
      <c r="J71" s="188"/>
      <c r="M71" s="152" t="s">
        <v>60</v>
      </c>
      <c r="O71" s="188"/>
      <c r="S71" s="152" t="s">
        <v>319</v>
      </c>
      <c r="Y71" s="1102"/>
      <c r="Z71" s="1102"/>
      <c r="AA71" s="1102"/>
      <c r="AB71" s="1102"/>
      <c r="AD71" s="152" t="s">
        <v>182</v>
      </c>
      <c r="AJ71" s="1102"/>
      <c r="AK71" s="1102"/>
      <c r="AL71" s="1102"/>
      <c r="AM71" s="1102"/>
      <c r="AP71" s="639">
        <f>IF(AO72&gt;0,1,0)</f>
        <v>0</v>
      </c>
      <c r="AS71" s="333" t="s">
        <v>55</v>
      </c>
      <c r="AT71" s="333" t="s">
        <v>75</v>
      </c>
      <c r="AU71" s="333" t="s">
        <v>629</v>
      </c>
      <c r="AY71" s="333"/>
    </row>
    <row r="72" spans="2:54" ht="16.149999999999999" customHeight="1" x14ac:dyDescent="0.3">
      <c r="B72" s="152" t="s">
        <v>62</v>
      </c>
      <c r="D72" s="1033"/>
      <c r="E72" s="1033"/>
      <c r="F72" s="1033"/>
      <c r="G72" s="1033"/>
      <c r="H72" s="1033"/>
      <c r="I72" s="1033"/>
      <c r="J72" s="1033"/>
      <c r="K72" s="1033"/>
      <c r="L72" s="1033"/>
      <c r="M72" s="1033"/>
      <c r="N72" s="1033"/>
      <c r="O72" s="1033"/>
      <c r="P72" s="1033"/>
      <c r="Q72" s="1033"/>
      <c r="R72" s="1033"/>
      <c r="S72" s="1033"/>
      <c r="T72" s="1033"/>
      <c r="U72" s="1033"/>
      <c r="V72" s="1033"/>
      <c r="W72" s="1033"/>
      <c r="X72" s="1033"/>
      <c r="Y72" s="1033"/>
      <c r="Z72" s="1033"/>
      <c r="AA72" s="1033"/>
      <c r="AB72" s="1033"/>
      <c r="AC72" s="1033"/>
      <c r="AD72" s="1033"/>
      <c r="AE72" s="1033"/>
      <c r="AF72" s="1033"/>
      <c r="AG72" s="1033"/>
      <c r="AH72" s="1033"/>
      <c r="AI72" s="1033"/>
      <c r="AJ72" s="1033"/>
      <c r="AK72" s="1033"/>
      <c r="AL72" s="1033"/>
      <c r="AM72" s="1033"/>
      <c r="AO72" s="189">
        <f>IF((AP72+AQ72+AR72)=1,1,0)</f>
        <v>0</v>
      </c>
      <c r="AP72" s="189">
        <f>IF(J71="",0,1)</f>
        <v>0</v>
      </c>
      <c r="AQ72" s="189">
        <f>IF(O71="",0,1)</f>
        <v>0</v>
      </c>
      <c r="AS72" s="333" t="s">
        <v>185</v>
      </c>
      <c r="AT72" s="333"/>
      <c r="AU72" s="333"/>
      <c r="AV72" s="333"/>
      <c r="AW72" s="333"/>
      <c r="AX72" s="333"/>
      <c r="AY72" s="333"/>
    </row>
    <row r="73" spans="2:54" ht="23.65" customHeight="1" x14ac:dyDescent="0.3">
      <c r="B73" s="1112"/>
      <c r="C73" s="1112"/>
      <c r="D73" s="1112"/>
      <c r="E73" s="1112"/>
      <c r="F73" s="1112"/>
      <c r="G73" s="1112"/>
      <c r="H73" s="1112"/>
      <c r="I73" s="1112"/>
      <c r="J73" s="1112"/>
      <c r="K73" s="1112"/>
      <c r="L73" s="1112"/>
      <c r="M73" s="1112"/>
      <c r="N73" s="1112"/>
      <c r="O73" s="1112"/>
      <c r="P73" s="1112"/>
      <c r="Q73" s="1112"/>
      <c r="R73" s="1112"/>
      <c r="S73" s="1112"/>
      <c r="T73" s="1112"/>
      <c r="U73" s="1112"/>
      <c r="V73" s="1112"/>
      <c r="W73" s="1112"/>
      <c r="X73" s="1112"/>
      <c r="Y73" s="1112"/>
      <c r="Z73" s="1112"/>
      <c r="AA73" s="1112"/>
      <c r="AB73" s="1112"/>
      <c r="AC73" s="1112"/>
      <c r="AD73" s="1112"/>
      <c r="AE73" s="1112"/>
      <c r="AF73" s="1112"/>
      <c r="AG73" s="1112"/>
      <c r="AH73" s="1112"/>
      <c r="AI73" s="1112"/>
      <c r="AJ73" s="1112"/>
      <c r="AK73" s="1112"/>
      <c r="AL73" s="1112"/>
      <c r="AM73" s="1112"/>
      <c r="AS73" s="333"/>
      <c r="AT73" s="333"/>
      <c r="AU73" s="333"/>
      <c r="AV73" s="333"/>
      <c r="AW73" s="333"/>
      <c r="AX73" s="333"/>
      <c r="AY73" s="333"/>
    </row>
    <row r="74" spans="2:54" ht="23.65" customHeight="1" x14ac:dyDescent="0.3">
      <c r="B74" s="1113"/>
      <c r="C74" s="1113"/>
      <c r="D74" s="1113"/>
      <c r="E74" s="1113"/>
      <c r="F74" s="1113"/>
      <c r="G74" s="1113"/>
      <c r="H74" s="1113"/>
      <c r="I74" s="1113"/>
      <c r="J74" s="1113"/>
      <c r="K74" s="1113"/>
      <c r="L74" s="1113"/>
      <c r="M74" s="1113"/>
      <c r="N74" s="1113"/>
      <c r="O74" s="1113"/>
      <c r="P74" s="1113"/>
      <c r="Q74" s="1113"/>
      <c r="R74" s="1113"/>
      <c r="S74" s="1113"/>
      <c r="T74" s="1113"/>
      <c r="U74" s="1113"/>
      <c r="V74" s="1113"/>
      <c r="W74" s="1113"/>
      <c r="X74" s="1113"/>
      <c r="Y74" s="1113"/>
      <c r="Z74" s="1113"/>
      <c r="AA74" s="1113"/>
      <c r="AB74" s="1113"/>
      <c r="AC74" s="1113"/>
      <c r="AD74" s="1113"/>
      <c r="AE74" s="1113"/>
      <c r="AF74" s="1113"/>
      <c r="AG74" s="1113"/>
      <c r="AH74" s="1113"/>
      <c r="AI74" s="1113"/>
      <c r="AJ74" s="1113"/>
      <c r="AK74" s="1113"/>
      <c r="AL74" s="1113"/>
      <c r="AM74" s="1113"/>
      <c r="AS74" s="333"/>
      <c r="AT74" s="333"/>
      <c r="AU74" s="333"/>
      <c r="AY74" s="333"/>
    </row>
    <row r="75" spans="2:54" ht="16.149999999999999" customHeight="1" x14ac:dyDescent="0.3">
      <c r="B75" s="1062" t="s">
        <v>21</v>
      </c>
      <c r="C75" s="1062"/>
      <c r="D75" s="1062"/>
      <c r="E75" s="1062"/>
      <c r="F75" s="1062"/>
      <c r="G75" s="1062"/>
      <c r="H75" s="1062"/>
      <c r="I75" s="1062"/>
      <c r="J75" s="1062"/>
      <c r="K75" s="1062"/>
      <c r="L75" s="1062"/>
      <c r="M75" s="1062"/>
      <c r="N75" s="1062"/>
      <c r="O75" s="1062"/>
      <c r="P75" s="1062"/>
      <c r="Q75" s="1062"/>
      <c r="R75" s="1062"/>
      <c r="S75" s="1062"/>
      <c r="T75" s="1062"/>
      <c r="U75" s="1062"/>
      <c r="V75" s="1062"/>
      <c r="W75" s="1062"/>
      <c r="X75" s="1062"/>
      <c r="Y75" s="1062"/>
      <c r="Z75" s="1062"/>
      <c r="AA75" s="1062"/>
      <c r="AB75" s="1062"/>
      <c r="AC75" s="1062"/>
      <c r="AD75" s="1062"/>
      <c r="AE75" s="1062"/>
      <c r="AF75" s="1062"/>
      <c r="AG75" s="1062"/>
      <c r="AH75" s="1062"/>
      <c r="AI75" s="1062"/>
      <c r="AJ75" s="1062"/>
      <c r="AK75" s="1062"/>
      <c r="AL75" s="1062"/>
      <c r="AM75" s="1062"/>
      <c r="AS75" s="586" t="s">
        <v>1309</v>
      </c>
      <c r="AT75" s="585"/>
      <c r="AU75" s="333">
        <f>+AT75</f>
        <v>0</v>
      </c>
      <c r="AY75" s="333"/>
    </row>
    <row r="76" spans="2:54" ht="5.0999999999999996" customHeight="1" x14ac:dyDescent="0.3">
      <c r="B76" s="185"/>
      <c r="C76" s="186"/>
      <c r="D76" s="186"/>
      <c r="E76" s="185"/>
      <c r="F76" s="186"/>
      <c r="G76" s="186"/>
      <c r="H76" s="185"/>
      <c r="I76" s="186"/>
      <c r="J76" s="186"/>
      <c r="K76" s="186"/>
      <c r="L76" s="186"/>
      <c r="M76" s="185"/>
      <c r="N76" s="186"/>
      <c r="O76" s="186"/>
      <c r="P76" s="186"/>
      <c r="Q76" s="186"/>
      <c r="R76" s="186"/>
      <c r="S76" s="185"/>
      <c r="T76" s="186"/>
      <c r="U76" s="186"/>
      <c r="V76" s="186"/>
      <c r="W76" s="186"/>
      <c r="X76" s="186"/>
      <c r="Y76" s="186"/>
      <c r="Z76" s="186"/>
      <c r="AA76" s="186"/>
      <c r="AB76" s="186"/>
      <c r="AC76" s="186"/>
      <c r="AD76" s="186"/>
      <c r="AE76" s="186"/>
      <c r="AF76" s="186"/>
      <c r="AG76" s="186"/>
      <c r="AH76" s="186"/>
      <c r="AI76" s="186"/>
      <c r="AJ76" s="186"/>
      <c r="AK76" s="186"/>
      <c r="AL76" s="186"/>
      <c r="AM76" s="186"/>
      <c r="AT76" s="333"/>
      <c r="AU76" s="333"/>
    </row>
    <row r="77" spans="2:54" ht="10.15" customHeight="1" x14ac:dyDescent="0.3">
      <c r="AT77" s="333"/>
      <c r="AU77" s="333"/>
    </row>
    <row r="78" spans="2:54" ht="15" customHeight="1" x14ac:dyDescent="0.3">
      <c r="B78" s="183" t="s">
        <v>189</v>
      </c>
      <c r="C78" s="183"/>
      <c r="D78" s="183"/>
      <c r="E78" s="183"/>
      <c r="F78" s="183"/>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t="s">
        <v>59</v>
      </c>
      <c r="AG78" s="183"/>
      <c r="AH78" s="188"/>
      <c r="AI78" s="183"/>
      <c r="AJ78" s="183"/>
      <c r="AK78" s="183" t="s">
        <v>60</v>
      </c>
      <c r="AL78" s="183"/>
      <c r="AM78" s="188"/>
      <c r="AP78" s="335" t="s">
        <v>603</v>
      </c>
      <c r="AT78" s="333"/>
      <c r="AU78" s="333"/>
      <c r="BB78" s="154" t="s">
        <v>186</v>
      </c>
    </row>
    <row r="79" spans="2:54" ht="13.9" customHeight="1" x14ac:dyDescent="0.3">
      <c r="B79" s="1109" t="s">
        <v>62</v>
      </c>
      <c r="C79" s="1109"/>
      <c r="D79" s="1033"/>
      <c r="E79" s="1033"/>
      <c r="F79" s="1033"/>
      <c r="G79" s="1033"/>
      <c r="H79" s="1033"/>
      <c r="I79" s="1033"/>
      <c r="J79" s="1033"/>
      <c r="K79" s="1033"/>
      <c r="L79" s="1033"/>
      <c r="M79" s="1033"/>
      <c r="N79" s="1033"/>
      <c r="O79" s="1033"/>
      <c r="P79" s="1033"/>
      <c r="Q79" s="1033"/>
      <c r="R79" s="1033"/>
      <c r="S79" s="1033"/>
      <c r="T79" s="1033"/>
      <c r="U79" s="1033"/>
      <c r="V79" s="1033"/>
      <c r="W79" s="1033"/>
      <c r="X79" s="1033"/>
      <c r="Y79" s="1033"/>
      <c r="Z79" s="1033"/>
      <c r="AA79" s="1033"/>
      <c r="AB79" s="1033"/>
      <c r="AC79" s="1033"/>
      <c r="AD79" s="1033"/>
      <c r="AE79" s="1033"/>
      <c r="AF79" s="1033"/>
      <c r="AG79" s="1033"/>
      <c r="AH79" s="1033"/>
      <c r="AI79" s="1033"/>
      <c r="AJ79" s="1033"/>
      <c r="AK79" s="1033"/>
      <c r="AL79" s="1033"/>
      <c r="AM79" s="1033"/>
      <c r="AP79" s="190"/>
    </row>
    <row r="80" spans="2:54" ht="26.1" customHeight="1" x14ac:dyDescent="0.3">
      <c r="B80" s="1111"/>
      <c r="C80" s="1112"/>
      <c r="D80" s="1112"/>
      <c r="E80" s="1112"/>
      <c r="F80" s="1112"/>
      <c r="G80" s="1112"/>
      <c r="H80" s="1112"/>
      <c r="I80" s="1112"/>
      <c r="J80" s="1112"/>
      <c r="K80" s="1112"/>
      <c r="L80" s="1112"/>
      <c r="M80" s="1112"/>
      <c r="N80" s="1112"/>
      <c r="O80" s="1112"/>
      <c r="P80" s="1112"/>
      <c r="Q80" s="1112"/>
      <c r="R80" s="1112"/>
      <c r="S80" s="1112"/>
      <c r="T80" s="1112"/>
      <c r="U80" s="1112"/>
      <c r="V80" s="1112"/>
      <c r="W80" s="1112"/>
      <c r="X80" s="1112"/>
      <c r="Y80" s="1112"/>
      <c r="Z80" s="1112"/>
      <c r="AA80" s="1112"/>
      <c r="AB80" s="1112"/>
      <c r="AC80" s="1112"/>
      <c r="AD80" s="1112"/>
      <c r="AE80" s="1112"/>
      <c r="AF80" s="1112"/>
      <c r="AG80" s="1112"/>
      <c r="AH80" s="1112"/>
      <c r="AI80" s="1112"/>
      <c r="AJ80" s="1112"/>
      <c r="AK80" s="1112"/>
      <c r="AL80" s="1112"/>
      <c r="AM80" s="1112"/>
      <c r="AO80" s="189">
        <f>IF((AO81+AO82)=1,1,0)</f>
        <v>0</v>
      </c>
      <c r="AP80" s="1193">
        <f>IF(AO80&gt;0,1,0)</f>
        <v>0</v>
      </c>
      <c r="AT80" s="333"/>
      <c r="AU80" s="333"/>
      <c r="AV80" s="333"/>
      <c r="AW80" s="333"/>
    </row>
    <row r="81" spans="1:49" ht="26.1" customHeight="1" x14ac:dyDescent="0.3">
      <c r="B81" s="1113"/>
      <c r="C81" s="1113"/>
      <c r="D81" s="1113"/>
      <c r="E81" s="1113"/>
      <c r="F81" s="1113"/>
      <c r="G81" s="1113"/>
      <c r="H81" s="1113"/>
      <c r="I81" s="1113"/>
      <c r="J81" s="1113"/>
      <c r="K81" s="1113"/>
      <c r="L81" s="1113"/>
      <c r="M81" s="1113"/>
      <c r="N81" s="1113"/>
      <c r="O81" s="1113"/>
      <c r="P81" s="1113"/>
      <c r="Q81" s="1113"/>
      <c r="R81" s="1113"/>
      <c r="S81" s="1113"/>
      <c r="T81" s="1113"/>
      <c r="U81" s="1113"/>
      <c r="V81" s="1113"/>
      <c r="W81" s="1113"/>
      <c r="X81" s="1113"/>
      <c r="Y81" s="1113"/>
      <c r="Z81" s="1113"/>
      <c r="AA81" s="1113"/>
      <c r="AB81" s="1113"/>
      <c r="AC81" s="1113"/>
      <c r="AD81" s="1113"/>
      <c r="AE81" s="1113"/>
      <c r="AF81" s="1113"/>
      <c r="AG81" s="1113"/>
      <c r="AH81" s="1113"/>
      <c r="AI81" s="1113"/>
      <c r="AJ81" s="1113"/>
      <c r="AK81" s="1113"/>
      <c r="AL81" s="1113"/>
      <c r="AM81" s="1113"/>
      <c r="AO81" s="189">
        <f>IF(AH78="",0,1)</f>
        <v>0</v>
      </c>
      <c r="AP81" s="1193"/>
      <c r="AT81" s="333"/>
      <c r="AU81" s="333"/>
      <c r="AV81" s="333"/>
    </row>
    <row r="82" spans="1:49" ht="16.149999999999999" hidden="1" customHeight="1" x14ac:dyDescent="0.3">
      <c r="B82" s="1062"/>
      <c r="C82" s="1062"/>
      <c r="D82" s="1062"/>
      <c r="E82" s="1062"/>
      <c r="F82" s="1062"/>
      <c r="G82" s="1062"/>
      <c r="H82" s="1062"/>
      <c r="I82" s="1062"/>
      <c r="J82" s="1062"/>
      <c r="K82" s="1062"/>
      <c r="L82" s="1062"/>
      <c r="M82" s="1062"/>
      <c r="N82" s="1062"/>
      <c r="O82" s="1062"/>
      <c r="P82" s="1062"/>
      <c r="Q82" s="1062"/>
      <c r="R82" s="1062"/>
      <c r="S82" s="1062"/>
      <c r="T82" s="1062"/>
      <c r="U82" s="1062"/>
      <c r="V82" s="1062"/>
      <c r="W82" s="1062"/>
      <c r="X82" s="1062"/>
      <c r="Y82" s="1062"/>
      <c r="Z82" s="1062"/>
      <c r="AA82" s="1062"/>
      <c r="AB82" s="1062"/>
      <c r="AC82" s="1062"/>
      <c r="AD82" s="1062"/>
      <c r="AE82" s="1062"/>
      <c r="AF82" s="1062"/>
      <c r="AG82" s="1062"/>
      <c r="AH82" s="1062"/>
      <c r="AI82" s="1062"/>
      <c r="AJ82" s="1062"/>
      <c r="AK82" s="1062"/>
      <c r="AL82" s="1062"/>
      <c r="AM82" s="1062"/>
      <c r="AO82" s="189">
        <f>IF(AM78="",0,1)</f>
        <v>0</v>
      </c>
      <c r="AP82" s="191"/>
    </row>
    <row r="83" spans="1:49" ht="5.0999999999999996" customHeight="1" x14ac:dyDescent="0.3">
      <c r="B83" s="185"/>
      <c r="C83" s="186"/>
      <c r="D83" s="186"/>
      <c r="E83" s="185"/>
      <c r="F83" s="186"/>
      <c r="G83" s="186"/>
      <c r="H83" s="185"/>
      <c r="I83" s="186"/>
      <c r="J83" s="186"/>
      <c r="K83" s="186"/>
      <c r="L83" s="186"/>
      <c r="M83" s="185"/>
      <c r="N83" s="186"/>
      <c r="O83" s="186"/>
      <c r="P83" s="186"/>
      <c r="Q83" s="186"/>
      <c r="R83" s="186"/>
      <c r="S83" s="185"/>
      <c r="T83" s="186"/>
      <c r="U83" s="186"/>
      <c r="V83" s="186"/>
      <c r="W83" s="186"/>
      <c r="X83" s="186"/>
      <c r="Y83" s="186"/>
      <c r="Z83" s="186"/>
      <c r="AA83" s="186"/>
      <c r="AB83" s="186"/>
      <c r="AC83" s="186"/>
      <c r="AD83" s="186"/>
      <c r="AE83" s="186"/>
      <c r="AF83" s="186"/>
      <c r="AG83" s="186"/>
      <c r="AH83" s="186"/>
      <c r="AI83" s="186"/>
      <c r="AJ83" s="186"/>
      <c r="AK83" s="186"/>
      <c r="AL83" s="186"/>
      <c r="AM83" s="186"/>
      <c r="AT83" s="152"/>
      <c r="AU83" s="152"/>
    </row>
    <row r="84" spans="1:49" ht="20.100000000000001" customHeight="1" x14ac:dyDescent="0.3">
      <c r="A84" s="1110" t="s">
        <v>6</v>
      </c>
      <c r="B84" s="1110"/>
      <c r="C84" s="1110"/>
      <c r="D84" s="1110"/>
      <c r="E84" s="1110"/>
      <c r="F84" s="1110"/>
      <c r="G84" s="1110"/>
      <c r="H84" s="1110"/>
      <c r="I84" s="1110"/>
      <c r="J84" s="1110"/>
      <c r="K84" s="1110"/>
      <c r="L84" s="1110"/>
      <c r="M84" s="1110"/>
      <c r="N84" s="1110"/>
      <c r="O84" s="1110"/>
      <c r="P84" s="1110"/>
      <c r="Q84" s="1110"/>
      <c r="R84" s="1110"/>
      <c r="S84" s="1110"/>
      <c r="T84" s="1110"/>
      <c r="U84" s="1110"/>
      <c r="V84" s="1110"/>
      <c r="W84" s="1110"/>
      <c r="X84" s="1110"/>
      <c r="Y84" s="1110"/>
      <c r="Z84" s="1110"/>
      <c r="AA84" s="1110"/>
      <c r="AB84" s="1110"/>
      <c r="AC84" s="1110"/>
      <c r="AD84" s="1110"/>
      <c r="AE84" s="1110"/>
      <c r="AF84" s="1110"/>
      <c r="AG84" s="1110"/>
      <c r="AH84" s="1110"/>
      <c r="AI84" s="1110"/>
      <c r="AJ84" s="1110"/>
      <c r="AK84" s="1110"/>
      <c r="AL84" s="1110"/>
      <c r="AM84" s="1110"/>
      <c r="AN84" s="1110"/>
      <c r="AQ84" s="189"/>
      <c r="AR84" s="189"/>
      <c r="AS84" s="189"/>
      <c r="AT84" s="189"/>
    </row>
    <row r="86" spans="1:49" ht="15" customHeight="1" x14ac:dyDescent="0.3">
      <c r="B86" s="1038" t="s">
        <v>80</v>
      </c>
      <c r="C86" s="1038"/>
      <c r="D86" s="1038"/>
      <c r="E86" s="1038"/>
      <c r="F86" s="1038"/>
      <c r="G86" s="1038"/>
      <c r="H86" s="1038"/>
      <c r="I86" s="1038"/>
      <c r="J86" s="1038"/>
      <c r="K86" s="1038"/>
      <c r="L86" s="1038"/>
      <c r="M86" s="1038"/>
      <c r="N86" s="1038"/>
      <c r="O86" s="1038"/>
      <c r="P86" s="1038"/>
      <c r="Q86" s="1038"/>
      <c r="R86" s="1038"/>
      <c r="S86" s="1038"/>
      <c r="T86" s="1038"/>
      <c r="U86" s="1038"/>
      <c r="V86" s="1038"/>
      <c r="W86" s="1038"/>
      <c r="X86" s="1038"/>
      <c r="Y86" s="1038"/>
      <c r="Z86" s="1038"/>
      <c r="AA86" s="1038"/>
      <c r="AB86" s="1038"/>
      <c r="AC86" s="1038"/>
      <c r="AD86" s="1038"/>
      <c r="AE86" s="1038"/>
      <c r="AF86" s="1038"/>
      <c r="AG86" s="1038"/>
      <c r="AH86" s="1038"/>
      <c r="AI86" s="1038"/>
      <c r="AJ86" s="1038"/>
      <c r="AK86" s="1038"/>
      <c r="AL86" s="1038"/>
      <c r="AM86" s="1038"/>
      <c r="AP86" s="192" t="str">
        <f>CONCATENATE(AQ86,AR86,AS86)</f>
        <v>Avaliação c/ Visita Interior</v>
      </c>
      <c r="AQ86" s="192" t="str">
        <f>IF(I88="","",B88)</f>
        <v/>
      </c>
      <c r="AR86" s="192" t="str">
        <f>IF(X88="","",V88)</f>
        <v/>
      </c>
      <c r="AS86" s="192" t="str">
        <f>IF(AM88="","",AK88)</f>
        <v>Avaliação c/ Visita Interior</v>
      </c>
      <c r="AT86" s="193"/>
      <c r="AU86" s="193"/>
      <c r="AV86" s="193"/>
      <c r="AW86" s="193"/>
    </row>
    <row r="87" spans="1:49" ht="5.0999999999999996" customHeight="1" x14ac:dyDescent="0.3"/>
    <row r="88" spans="1:49" s="152" customFormat="1" ht="15" customHeight="1" x14ac:dyDescent="0.3">
      <c r="B88" s="152" t="s">
        <v>77</v>
      </c>
      <c r="I88" s="188"/>
      <c r="N88" s="183"/>
      <c r="O88" s="183"/>
      <c r="P88" s="183"/>
      <c r="Q88" s="183"/>
      <c r="R88" s="183"/>
      <c r="S88" s="183"/>
      <c r="V88" s="175" t="s">
        <v>78</v>
      </c>
      <c r="X88" s="188"/>
      <c r="AK88" s="175" t="s">
        <v>79</v>
      </c>
      <c r="AM88" s="188" t="s">
        <v>1204</v>
      </c>
      <c r="AO88" s="154"/>
      <c r="AP88" s="335" t="s">
        <v>603</v>
      </c>
    </row>
    <row r="89" spans="1:49" ht="5.0999999999999996" customHeight="1" x14ac:dyDescent="0.3">
      <c r="B89" s="185"/>
      <c r="C89" s="186"/>
      <c r="D89" s="186"/>
      <c r="E89" s="185"/>
      <c r="F89" s="186"/>
      <c r="G89" s="186"/>
      <c r="H89" s="185"/>
      <c r="I89" s="186"/>
      <c r="J89" s="186"/>
      <c r="K89" s="186"/>
      <c r="L89" s="186"/>
      <c r="M89" s="185"/>
      <c r="N89" s="186"/>
      <c r="O89" s="186"/>
      <c r="P89" s="186"/>
      <c r="Q89" s="186"/>
      <c r="R89" s="186"/>
      <c r="S89" s="185"/>
      <c r="T89" s="186"/>
      <c r="U89" s="186"/>
      <c r="V89" s="186"/>
      <c r="W89" s="186"/>
      <c r="X89" s="186"/>
      <c r="Y89" s="186"/>
      <c r="Z89" s="186"/>
      <c r="AA89" s="186"/>
      <c r="AB89" s="186"/>
      <c r="AC89" s="186"/>
      <c r="AD89" s="186"/>
      <c r="AE89" s="186"/>
      <c r="AF89" s="186"/>
      <c r="AG89" s="186"/>
      <c r="AH89" s="186"/>
      <c r="AI89" s="186"/>
      <c r="AJ89" s="186"/>
      <c r="AK89" s="186"/>
      <c r="AL89" s="186"/>
      <c r="AM89" s="186"/>
      <c r="AP89" s="190"/>
      <c r="AT89" s="152"/>
      <c r="AU89" s="152"/>
    </row>
    <row r="90" spans="1:49" ht="15" customHeight="1" x14ac:dyDescent="0.3">
      <c r="AO90" s="189">
        <f>IF((AO91+AO92+AO93)=1,1,0)</f>
        <v>1</v>
      </c>
      <c r="AP90" s="1193">
        <f>IF(AO90&gt;0,1,0)</f>
        <v>1</v>
      </c>
    </row>
    <row r="91" spans="1:49" ht="15" customHeight="1" x14ac:dyDescent="0.3">
      <c r="B91" s="1038" t="s">
        <v>83</v>
      </c>
      <c r="C91" s="1038"/>
      <c r="D91" s="1038"/>
      <c r="E91" s="1038"/>
      <c r="F91" s="1038"/>
      <c r="G91" s="1038"/>
      <c r="H91" s="1038"/>
      <c r="I91" s="1038"/>
      <c r="J91" s="1038"/>
      <c r="K91" s="1038"/>
      <c r="L91" s="1038"/>
      <c r="M91" s="1038"/>
      <c r="N91" s="1038"/>
      <c r="O91" s="1038"/>
      <c r="P91" s="1038"/>
      <c r="Q91" s="1038"/>
      <c r="R91" s="1038"/>
      <c r="S91" s="1038"/>
      <c r="T91" s="1038"/>
      <c r="U91" s="1038"/>
      <c r="V91" s="1038"/>
      <c r="W91" s="1038"/>
      <c r="X91" s="1038"/>
      <c r="Y91" s="1038"/>
      <c r="Z91" s="1038"/>
      <c r="AA91" s="1038"/>
      <c r="AB91" s="1038"/>
      <c r="AC91" s="1038"/>
      <c r="AD91" s="1038"/>
      <c r="AE91" s="1038"/>
      <c r="AF91" s="1038"/>
      <c r="AG91" s="1038"/>
      <c r="AH91" s="1038"/>
      <c r="AI91" s="1038"/>
      <c r="AJ91" s="1038"/>
      <c r="AK91" s="1038"/>
      <c r="AL91" s="1038"/>
      <c r="AM91" s="1038"/>
      <c r="AO91" s="189">
        <f>IF(I88="",0,1)</f>
        <v>0</v>
      </c>
      <c r="AP91" s="1193"/>
    </row>
    <row r="92" spans="1:49" ht="13.9" customHeight="1" x14ac:dyDescent="0.3">
      <c r="AO92" s="189">
        <f>IF(X88="",0,1)</f>
        <v>0</v>
      </c>
      <c r="AP92" s="191"/>
    </row>
    <row r="93" spans="1:49" ht="15" customHeight="1" x14ac:dyDescent="0.3">
      <c r="B93" s="152" t="s">
        <v>187</v>
      </c>
      <c r="AO93" s="189">
        <f>IF(AM88="",0,1)</f>
        <v>1</v>
      </c>
    </row>
    <row r="94" spans="1:49" ht="5.0999999999999996" customHeight="1" x14ac:dyDescent="0.3"/>
    <row r="95" spans="1:49" s="152" customFormat="1" ht="15" customHeight="1" x14ac:dyDescent="0.25">
      <c r="B95" s="152" t="s">
        <v>64</v>
      </c>
      <c r="F95" s="188" t="s">
        <v>1204</v>
      </c>
      <c r="J95" s="152" t="s">
        <v>480</v>
      </c>
      <c r="N95" s="188"/>
      <c r="R95" s="152" t="s">
        <v>65</v>
      </c>
      <c r="U95" s="188"/>
      <c r="Y95" s="152" t="s">
        <v>66</v>
      </c>
      <c r="AB95" s="188"/>
      <c r="AE95" s="152" t="s">
        <v>67</v>
      </c>
      <c r="AG95" s="188"/>
      <c r="AJ95" s="152" t="s">
        <v>68</v>
      </c>
      <c r="AM95" s="188"/>
    </row>
    <row r="96" spans="1:49" s="152" customFormat="1" ht="5.0999999999999996" customHeight="1" x14ac:dyDescent="0.25">
      <c r="F96" s="194"/>
      <c r="N96" s="194"/>
      <c r="U96" s="194"/>
      <c r="AB96" s="194"/>
      <c r="AG96" s="194"/>
      <c r="AM96" s="194"/>
    </row>
    <row r="97" spans="2:54" s="152" customFormat="1" ht="15" customHeight="1" x14ac:dyDescent="0.3">
      <c r="B97" s="152" t="s">
        <v>701</v>
      </c>
      <c r="F97" s="154" t="s">
        <v>700</v>
      </c>
      <c r="S97" s="152" t="s">
        <v>627</v>
      </c>
      <c r="U97" s="188"/>
      <c r="Z97" s="152" t="s">
        <v>60</v>
      </c>
      <c r="AB97" s="188" t="s">
        <v>1204</v>
      </c>
      <c r="AG97" s="195"/>
      <c r="AM97" s="195"/>
      <c r="AO97" s="189">
        <f>IF((AO98+AO99+AO100)=1,1,0)</f>
        <v>1</v>
      </c>
      <c r="AP97" s="1193">
        <f>IF(AO97&gt;0,1,0)</f>
        <v>1</v>
      </c>
    </row>
    <row r="98" spans="2:54" s="152" customFormat="1" ht="5.0999999999999996" customHeight="1" x14ac:dyDescent="0.25">
      <c r="F98" s="194"/>
      <c r="N98" s="194"/>
      <c r="U98" s="194"/>
      <c r="AB98" s="194"/>
      <c r="AG98" s="194"/>
      <c r="AM98" s="194"/>
      <c r="AO98" s="189">
        <f>IF(U97="",0,1)</f>
        <v>0</v>
      </c>
      <c r="AP98" s="1193"/>
    </row>
    <row r="99" spans="2:54" ht="25.15" customHeight="1" x14ac:dyDescent="0.3">
      <c r="B99" s="1035" t="s">
        <v>1155</v>
      </c>
      <c r="C99" s="1035"/>
      <c r="D99" s="1035"/>
      <c r="E99" s="1035"/>
      <c r="F99" s="1035"/>
      <c r="G99" s="1035"/>
      <c r="H99" s="1035"/>
      <c r="I99" s="1035"/>
      <c r="J99" s="1035"/>
      <c r="K99" s="1035"/>
      <c r="L99" s="1035"/>
      <c r="M99" s="1035"/>
      <c r="N99" s="1035"/>
      <c r="O99" s="1035"/>
      <c r="P99" s="1035"/>
      <c r="Q99" s="1035"/>
      <c r="R99" s="1035"/>
      <c r="S99" s="1035"/>
      <c r="T99" s="1035"/>
      <c r="U99" s="1035"/>
      <c r="V99" s="1035"/>
      <c r="W99" s="1035"/>
      <c r="X99" s="1035"/>
      <c r="Y99" s="1035"/>
      <c r="Z99" s="1035"/>
      <c r="AA99" s="1035"/>
      <c r="AB99" s="1035"/>
      <c r="AC99" s="1035"/>
      <c r="AD99" s="1035"/>
      <c r="AE99" s="1035"/>
      <c r="AF99" s="1035"/>
      <c r="AG99" s="1035"/>
      <c r="AH99" s="1035"/>
      <c r="AI99" s="1035"/>
      <c r="AJ99" s="1035"/>
      <c r="AK99" s="1035"/>
      <c r="AL99" s="1035"/>
      <c r="AM99" s="1035"/>
      <c r="AO99" s="189">
        <f>IF(AB97="",0,1)</f>
        <v>1</v>
      </c>
    </row>
    <row r="100" spans="2:54" ht="16.149999999999999" customHeight="1" x14ac:dyDescent="0.3">
      <c r="B100" s="196" t="s">
        <v>69</v>
      </c>
      <c r="F100" s="172"/>
      <c r="G100" s="172"/>
      <c r="H100" s="172"/>
      <c r="I100" s="172"/>
      <c r="J100" s="172"/>
      <c r="K100" s="172"/>
      <c r="L100" s="172"/>
      <c r="M100" s="172"/>
      <c r="N100" s="172"/>
      <c r="O100" s="172"/>
      <c r="P100" s="172"/>
      <c r="Q100" s="172"/>
      <c r="R100" s="172"/>
      <c r="S100" s="172"/>
      <c r="T100" s="172"/>
      <c r="U100" s="172"/>
      <c r="V100" s="172"/>
      <c r="W100" s="172"/>
      <c r="X100" s="172"/>
      <c r="Y100" s="172"/>
      <c r="Z100" s="172"/>
      <c r="AA100" s="172"/>
      <c r="AB100" s="172"/>
      <c r="AC100" s="172"/>
      <c r="AD100" s="172"/>
      <c r="AE100" s="172"/>
      <c r="AF100" s="172"/>
      <c r="AG100" s="172"/>
      <c r="AH100" s="172"/>
      <c r="AI100" s="172"/>
      <c r="AJ100" s="172"/>
      <c r="AK100" s="172"/>
      <c r="AL100" s="172"/>
      <c r="AM100" s="172"/>
    </row>
    <row r="101" spans="2:54" ht="18.95" customHeight="1" x14ac:dyDescent="0.3">
      <c r="B101" s="1111"/>
      <c r="C101" s="1116"/>
      <c r="D101" s="1116"/>
      <c r="E101" s="1116"/>
      <c r="F101" s="1116"/>
      <c r="G101" s="1116"/>
      <c r="H101" s="1116"/>
      <c r="I101" s="1116"/>
      <c r="J101" s="1116"/>
      <c r="K101" s="1116"/>
      <c r="L101" s="1116"/>
      <c r="M101" s="1116"/>
      <c r="N101" s="1116"/>
      <c r="O101" s="1116"/>
      <c r="P101" s="1116"/>
      <c r="Q101" s="1116"/>
      <c r="R101" s="1116"/>
      <c r="S101" s="1116"/>
      <c r="T101" s="1116"/>
      <c r="U101" s="1116"/>
      <c r="V101" s="1116"/>
      <c r="W101" s="1116"/>
      <c r="X101" s="1116"/>
      <c r="Y101" s="1116"/>
      <c r="Z101" s="1116"/>
      <c r="AA101" s="1116"/>
      <c r="AB101" s="1116"/>
      <c r="AC101" s="1116"/>
      <c r="AD101" s="1116"/>
      <c r="AE101" s="1116"/>
      <c r="AF101" s="1116"/>
      <c r="AG101" s="1116"/>
      <c r="AH101" s="1116"/>
      <c r="AI101" s="1116"/>
      <c r="AJ101" s="1116"/>
      <c r="AK101" s="1116"/>
      <c r="AL101" s="1116"/>
      <c r="AM101" s="1116"/>
      <c r="AP101" s="335" t="s">
        <v>710</v>
      </c>
      <c r="AQ101" s="335"/>
      <c r="AR101" s="335"/>
      <c r="AS101" s="335"/>
      <c r="AT101" s="335"/>
      <c r="AU101" s="335"/>
      <c r="AV101" s="335"/>
      <c r="AW101" s="335"/>
      <c r="AX101" s="335"/>
      <c r="AY101" s="335"/>
      <c r="AZ101" s="335"/>
      <c r="BA101" s="335"/>
      <c r="BB101" s="335"/>
    </row>
    <row r="102" spans="2:54" ht="18.95" customHeight="1" x14ac:dyDescent="0.3">
      <c r="B102" s="1116"/>
      <c r="C102" s="1116"/>
      <c r="D102" s="1116"/>
      <c r="E102" s="1116"/>
      <c r="F102" s="1116"/>
      <c r="G102" s="1116"/>
      <c r="H102" s="1116"/>
      <c r="I102" s="1116"/>
      <c r="J102" s="1116"/>
      <c r="K102" s="1116"/>
      <c r="L102" s="1116"/>
      <c r="M102" s="1116"/>
      <c r="N102" s="1116"/>
      <c r="O102" s="1116"/>
      <c r="P102" s="1116"/>
      <c r="Q102" s="1116"/>
      <c r="R102" s="1116"/>
      <c r="S102" s="1116"/>
      <c r="T102" s="1116"/>
      <c r="U102" s="1116"/>
      <c r="V102" s="1116"/>
      <c r="W102" s="1116"/>
      <c r="X102" s="1116"/>
      <c r="Y102" s="1116"/>
      <c r="Z102" s="1116"/>
      <c r="AA102" s="1116"/>
      <c r="AB102" s="1116"/>
      <c r="AC102" s="1116"/>
      <c r="AD102" s="1116"/>
      <c r="AE102" s="1116"/>
      <c r="AF102" s="1116"/>
      <c r="AG102" s="1116"/>
      <c r="AH102" s="1116"/>
      <c r="AI102" s="1116"/>
      <c r="AJ102" s="1116"/>
      <c r="AK102" s="1116"/>
      <c r="AL102" s="1116"/>
      <c r="AM102" s="1116"/>
      <c r="AP102" s="335"/>
      <c r="AQ102" s="335"/>
      <c r="AR102" s="335"/>
      <c r="AS102" s="335"/>
      <c r="AT102" s="335"/>
      <c r="AU102" s="335"/>
      <c r="AV102" s="335"/>
      <c r="AW102" s="335"/>
      <c r="AX102" s="335"/>
      <c r="AY102" s="335"/>
      <c r="AZ102" s="335"/>
      <c r="BA102" s="335"/>
      <c r="BB102" s="335"/>
    </row>
    <row r="103" spans="2:54" ht="18.95" customHeight="1" x14ac:dyDescent="0.3">
      <c r="B103" s="1202"/>
      <c r="C103" s="1202"/>
      <c r="D103" s="1202"/>
      <c r="E103" s="1202"/>
      <c r="F103" s="1202"/>
      <c r="G103" s="1202"/>
      <c r="H103" s="1202"/>
      <c r="I103" s="1202"/>
      <c r="J103" s="1202"/>
      <c r="K103" s="1202"/>
      <c r="L103" s="1202"/>
      <c r="M103" s="1202"/>
      <c r="N103" s="1202"/>
      <c r="O103" s="1202"/>
      <c r="P103" s="1202"/>
      <c r="Q103" s="1202"/>
      <c r="R103" s="1202"/>
      <c r="S103" s="1202"/>
      <c r="T103" s="1202"/>
      <c r="U103" s="1202"/>
      <c r="V103" s="1202"/>
      <c r="W103" s="1202"/>
      <c r="X103" s="1202"/>
      <c r="Y103" s="1202"/>
      <c r="Z103" s="1202"/>
      <c r="AA103" s="1202"/>
      <c r="AB103" s="1202"/>
      <c r="AC103" s="1202"/>
      <c r="AD103" s="1202"/>
      <c r="AE103" s="1202"/>
      <c r="AF103" s="1202"/>
      <c r="AG103" s="1202"/>
      <c r="AH103" s="1202"/>
      <c r="AI103" s="1202"/>
      <c r="AJ103" s="1202"/>
      <c r="AK103" s="1202"/>
      <c r="AL103" s="1202"/>
      <c r="AM103" s="1202"/>
      <c r="AP103" s="335"/>
      <c r="AQ103" s="335"/>
      <c r="AR103" s="335"/>
      <c r="AS103" s="335"/>
      <c r="AT103" s="335"/>
      <c r="AU103" s="335"/>
      <c r="AV103" s="335"/>
      <c r="AW103" s="335"/>
      <c r="AX103" s="335"/>
      <c r="AY103" s="335"/>
      <c r="AZ103" s="335"/>
      <c r="BA103" s="335"/>
      <c r="BB103" s="335"/>
    </row>
    <row r="104" spans="2:54" ht="5.0999999999999996" customHeight="1" x14ac:dyDescent="0.3">
      <c r="B104" s="185"/>
      <c r="C104" s="186"/>
      <c r="D104" s="186"/>
      <c r="E104" s="185"/>
      <c r="F104" s="186"/>
      <c r="G104" s="186"/>
      <c r="H104" s="185"/>
      <c r="I104" s="186"/>
      <c r="J104" s="186"/>
      <c r="K104" s="186"/>
      <c r="L104" s="186"/>
      <c r="M104" s="185"/>
      <c r="N104" s="186"/>
      <c r="O104" s="186"/>
      <c r="P104" s="186"/>
      <c r="Q104" s="186"/>
      <c r="R104" s="186"/>
      <c r="S104" s="185"/>
      <c r="T104" s="186"/>
      <c r="U104" s="186"/>
      <c r="V104" s="186"/>
      <c r="W104" s="186"/>
      <c r="X104" s="186"/>
      <c r="Y104" s="186"/>
      <c r="Z104" s="186"/>
      <c r="AA104" s="186"/>
      <c r="AB104" s="186"/>
      <c r="AC104" s="186"/>
      <c r="AD104" s="186"/>
      <c r="AE104" s="186"/>
      <c r="AF104" s="186"/>
      <c r="AG104" s="186"/>
      <c r="AH104" s="186"/>
      <c r="AI104" s="186"/>
      <c r="AJ104" s="186"/>
      <c r="AK104" s="186"/>
      <c r="AL104" s="186"/>
      <c r="AM104" s="186"/>
      <c r="AT104" s="152"/>
      <c r="AU104" s="152"/>
    </row>
    <row r="105" spans="2:54" ht="13.9" customHeight="1" x14ac:dyDescent="0.3">
      <c r="B105" s="152"/>
      <c r="E105" s="152"/>
      <c r="H105" s="152"/>
      <c r="M105" s="152"/>
      <c r="S105" s="152"/>
      <c r="AT105" s="152"/>
      <c r="AU105" s="152"/>
    </row>
    <row r="106" spans="2:54" ht="15" customHeight="1" x14ac:dyDescent="0.3">
      <c r="B106" s="152" t="s">
        <v>188</v>
      </c>
    </row>
    <row r="107" spans="2:54" ht="5.0999999999999996" customHeight="1" x14ac:dyDescent="0.3"/>
    <row r="108" spans="2:54" ht="15" customHeight="1" x14ac:dyDescent="0.3">
      <c r="B108" s="152" t="s">
        <v>84</v>
      </c>
      <c r="O108" s="1086" t="s">
        <v>82</v>
      </c>
      <c r="P108" s="1086"/>
      <c r="Q108" s="1086"/>
      <c r="R108" s="1086"/>
      <c r="S108" s="1086"/>
      <c r="V108" s="152" t="s">
        <v>85</v>
      </c>
      <c r="AI108" s="1086" t="s">
        <v>89</v>
      </c>
      <c r="AJ108" s="1086"/>
      <c r="AK108" s="1086"/>
      <c r="AL108" s="1086"/>
      <c r="AM108" s="1086"/>
      <c r="AP108" s="154" t="s">
        <v>86</v>
      </c>
      <c r="AT108" s="154" t="s">
        <v>90</v>
      </c>
      <c r="AW108" s="154" t="s">
        <v>1156</v>
      </c>
    </row>
    <row r="109" spans="2:54" ht="5.0999999999999996" customHeight="1" x14ac:dyDescent="0.3">
      <c r="O109" s="174"/>
      <c r="P109" s="174"/>
      <c r="Q109" s="174"/>
      <c r="R109" s="174"/>
      <c r="S109" s="174"/>
      <c r="AP109" s="154" t="s">
        <v>82</v>
      </c>
      <c r="AT109" s="154" t="s">
        <v>91</v>
      </c>
      <c r="AW109" s="154" t="s">
        <v>1157</v>
      </c>
    </row>
    <row r="110" spans="2:54" ht="15" customHeight="1" x14ac:dyDescent="0.3">
      <c r="B110" s="152" t="s">
        <v>87</v>
      </c>
      <c r="O110" s="1086" t="s">
        <v>89</v>
      </c>
      <c r="P110" s="1086"/>
      <c r="Q110" s="1086"/>
      <c r="R110" s="1086"/>
      <c r="S110" s="1086"/>
      <c r="AP110" s="154" t="s">
        <v>81</v>
      </c>
      <c r="AT110" s="154" t="s">
        <v>89</v>
      </c>
      <c r="AW110" s="154" t="s">
        <v>1158</v>
      </c>
    </row>
    <row r="111" spans="2:54" ht="5.0999999999999996" customHeight="1" x14ac:dyDescent="0.3">
      <c r="B111" s="152"/>
      <c r="AT111" s="154" t="s">
        <v>92</v>
      </c>
      <c r="AW111" s="154" t="s">
        <v>1159</v>
      </c>
    </row>
    <row r="112" spans="2:54" ht="15" customHeight="1" x14ac:dyDescent="0.3">
      <c r="B112" s="152" t="s">
        <v>88</v>
      </c>
      <c r="J112" s="1108" t="s">
        <v>517</v>
      </c>
      <c r="K112" s="1108"/>
      <c r="L112" s="1108"/>
      <c r="M112" s="1108"/>
      <c r="N112" s="1108"/>
      <c r="O112" s="1108"/>
      <c r="P112" s="1108"/>
      <c r="Q112" s="1108"/>
      <c r="R112" s="1108"/>
      <c r="S112" s="1108"/>
      <c r="T112" s="1108"/>
      <c r="U112" s="1108"/>
      <c r="V112" s="1108"/>
      <c r="W112" s="1108"/>
      <c r="X112" s="1108"/>
      <c r="Y112" s="1108"/>
      <c r="Z112" s="1108"/>
      <c r="AA112" s="1108"/>
      <c r="AB112" s="1108"/>
      <c r="AC112" s="1108"/>
      <c r="AD112" s="1108"/>
      <c r="AE112" s="1108"/>
      <c r="AF112" s="1108"/>
      <c r="AG112" s="1108"/>
      <c r="AH112" s="1108"/>
      <c r="AI112" s="1108"/>
      <c r="AJ112" s="1108"/>
      <c r="AK112" s="1108"/>
      <c r="AL112" s="1108"/>
      <c r="AM112" s="1108"/>
      <c r="AN112" s="178" t="s">
        <v>586</v>
      </c>
      <c r="AP112" s="335" t="s">
        <v>532</v>
      </c>
      <c r="AT112" s="154" t="s">
        <v>93</v>
      </c>
      <c r="AW112" s="154" t="s">
        <v>1160</v>
      </c>
    </row>
    <row r="113" spans="2:47" ht="16.149999999999999" customHeight="1" x14ac:dyDescent="0.3">
      <c r="B113" s="152" t="s">
        <v>62</v>
      </c>
      <c r="F113" s="1033"/>
      <c r="G113" s="1033"/>
      <c r="H113" s="1033"/>
      <c r="I113" s="1033"/>
      <c r="J113" s="1033"/>
      <c r="K113" s="1033"/>
      <c r="L113" s="1033"/>
      <c r="M113" s="1033"/>
      <c r="N113" s="1033"/>
      <c r="O113" s="1033"/>
      <c r="P113" s="1033"/>
      <c r="Q113" s="1033"/>
      <c r="R113" s="1033"/>
      <c r="S113" s="1033"/>
      <c r="T113" s="1033"/>
      <c r="U113" s="1033"/>
      <c r="V113" s="1033"/>
      <c r="W113" s="1033"/>
      <c r="X113" s="1033"/>
      <c r="Y113" s="1033"/>
      <c r="Z113" s="1033"/>
      <c r="AA113" s="1033"/>
      <c r="AB113" s="1033"/>
      <c r="AC113" s="1033"/>
      <c r="AD113" s="1033"/>
      <c r="AE113" s="1033"/>
      <c r="AF113" s="1033"/>
      <c r="AG113" s="1033"/>
      <c r="AH113" s="1033"/>
      <c r="AI113" s="1033"/>
      <c r="AJ113" s="1033"/>
      <c r="AK113" s="1033"/>
      <c r="AL113" s="1033"/>
      <c r="AM113" s="1033"/>
    </row>
    <row r="114" spans="2:47" ht="16.149999999999999" customHeight="1" x14ac:dyDescent="0.3">
      <c r="B114" s="1112"/>
      <c r="C114" s="1112"/>
      <c r="D114" s="1112"/>
      <c r="E114" s="1112"/>
      <c r="F114" s="1112"/>
      <c r="G114" s="1112"/>
      <c r="H114" s="1112"/>
      <c r="I114" s="1112"/>
      <c r="J114" s="1112"/>
      <c r="K114" s="1112"/>
      <c r="L114" s="1112"/>
      <c r="M114" s="1112"/>
      <c r="N114" s="1112"/>
      <c r="O114" s="1112"/>
      <c r="P114" s="1112"/>
      <c r="Q114" s="1112"/>
      <c r="R114" s="1112"/>
      <c r="S114" s="1112"/>
      <c r="T114" s="1112"/>
      <c r="U114" s="1112"/>
      <c r="V114" s="1112"/>
      <c r="W114" s="1112"/>
      <c r="X114" s="1112"/>
      <c r="Y114" s="1112"/>
      <c r="Z114" s="1112"/>
      <c r="AA114" s="1112"/>
      <c r="AB114" s="1112"/>
      <c r="AC114" s="1112"/>
      <c r="AD114" s="1112"/>
      <c r="AE114" s="1112"/>
      <c r="AF114" s="1112"/>
      <c r="AG114" s="1112"/>
      <c r="AH114" s="1112"/>
      <c r="AI114" s="1112"/>
      <c r="AJ114" s="1112"/>
      <c r="AK114" s="1112"/>
      <c r="AL114" s="1112"/>
      <c r="AM114" s="1112"/>
    </row>
    <row r="115" spans="2:47" ht="16.149999999999999" customHeight="1" x14ac:dyDescent="0.3">
      <c r="B115" s="1113"/>
      <c r="C115" s="1113"/>
      <c r="D115" s="1113"/>
      <c r="E115" s="1113"/>
      <c r="F115" s="1113"/>
      <c r="G115" s="1113"/>
      <c r="H115" s="1113"/>
      <c r="I115" s="1113"/>
      <c r="J115" s="1113"/>
      <c r="K115" s="1113"/>
      <c r="L115" s="1113"/>
      <c r="M115" s="1113"/>
      <c r="N115" s="1113"/>
      <c r="O115" s="1113"/>
      <c r="P115" s="1113"/>
      <c r="Q115" s="1113"/>
      <c r="R115" s="1113"/>
      <c r="S115" s="1113"/>
      <c r="T115" s="1113"/>
      <c r="U115" s="1113"/>
      <c r="V115" s="1113"/>
      <c r="W115" s="1113"/>
      <c r="X115" s="1113"/>
      <c r="Y115" s="1113"/>
      <c r="Z115" s="1113"/>
      <c r="AA115" s="1113"/>
      <c r="AB115" s="1113"/>
      <c r="AC115" s="1113"/>
      <c r="AD115" s="1113"/>
      <c r="AE115" s="1113"/>
      <c r="AF115" s="1113"/>
      <c r="AG115" s="1113"/>
      <c r="AH115" s="1113"/>
      <c r="AI115" s="1113"/>
      <c r="AJ115" s="1113"/>
      <c r="AK115" s="1113"/>
      <c r="AL115" s="1113"/>
      <c r="AM115" s="1113"/>
    </row>
    <row r="116" spans="2:47" ht="5.0999999999999996" customHeight="1" x14ac:dyDescent="0.3">
      <c r="B116" s="185"/>
      <c r="C116" s="186"/>
      <c r="D116" s="186"/>
      <c r="E116" s="185"/>
      <c r="F116" s="186"/>
      <c r="G116" s="186"/>
      <c r="H116" s="185"/>
      <c r="I116" s="186"/>
      <c r="J116" s="186"/>
      <c r="K116" s="186"/>
      <c r="L116" s="186"/>
      <c r="M116" s="185"/>
      <c r="N116" s="186"/>
      <c r="O116" s="186"/>
      <c r="P116" s="186"/>
      <c r="Q116" s="186"/>
      <c r="R116" s="186"/>
      <c r="S116" s="185"/>
      <c r="T116" s="186"/>
      <c r="U116" s="186"/>
      <c r="V116" s="186"/>
      <c r="W116" s="186"/>
      <c r="X116" s="186"/>
      <c r="Y116" s="186"/>
      <c r="Z116" s="186"/>
      <c r="AA116" s="186"/>
      <c r="AB116" s="186"/>
      <c r="AC116" s="186"/>
      <c r="AD116" s="186"/>
      <c r="AE116" s="186"/>
      <c r="AF116" s="186"/>
      <c r="AG116" s="186"/>
      <c r="AH116" s="186"/>
      <c r="AI116" s="186"/>
      <c r="AJ116" s="186"/>
      <c r="AK116" s="186"/>
      <c r="AL116" s="186"/>
      <c r="AM116" s="186"/>
      <c r="AT116" s="152"/>
      <c r="AU116" s="152"/>
    </row>
    <row r="118" spans="2:47" ht="15" customHeight="1" x14ac:dyDescent="0.3">
      <c r="B118" s="1038" t="s">
        <v>94</v>
      </c>
      <c r="C118" s="1038"/>
      <c r="D118" s="1038"/>
      <c r="E118" s="1038"/>
      <c r="F118" s="1038"/>
      <c r="G118" s="1038"/>
      <c r="H118" s="1038"/>
      <c r="I118" s="1038"/>
      <c r="J118" s="1038"/>
      <c r="K118" s="1038"/>
      <c r="L118" s="1038"/>
      <c r="M118" s="1038"/>
      <c r="N118" s="1038"/>
      <c r="O118" s="1038"/>
      <c r="P118" s="1038"/>
      <c r="Q118" s="1038"/>
      <c r="R118" s="1038"/>
      <c r="S118" s="1038"/>
      <c r="T118" s="1038"/>
      <c r="U118" s="1038"/>
      <c r="V118" s="1038"/>
      <c r="W118" s="1038"/>
      <c r="X118" s="1038"/>
      <c r="Y118" s="1038"/>
      <c r="Z118" s="1038"/>
      <c r="AA118" s="1038"/>
      <c r="AB118" s="1038"/>
      <c r="AC118" s="1038"/>
      <c r="AD118" s="1038"/>
      <c r="AE118" s="1038"/>
      <c r="AF118" s="1038"/>
      <c r="AG118" s="1038"/>
      <c r="AH118" s="1038"/>
      <c r="AI118" s="1038"/>
      <c r="AJ118" s="1038"/>
      <c r="AK118" s="1038"/>
      <c r="AL118" s="1038"/>
      <c r="AM118" s="1038"/>
    </row>
    <row r="120" spans="2:47" ht="15" customHeight="1" x14ac:dyDescent="0.3">
      <c r="B120" s="152" t="s">
        <v>102</v>
      </c>
      <c r="AT120" s="154" t="s">
        <v>96</v>
      </c>
    </row>
    <row r="121" spans="2:47" ht="5.0999999999999996" customHeight="1" x14ac:dyDescent="0.3">
      <c r="B121" s="152"/>
      <c r="AT121" s="154" t="s">
        <v>97</v>
      </c>
    </row>
    <row r="122" spans="2:47" ht="15" customHeight="1" x14ac:dyDescent="0.3">
      <c r="B122" s="152" t="s">
        <v>95</v>
      </c>
      <c r="E122" s="1108"/>
      <c r="F122" s="1108"/>
      <c r="G122" s="1108"/>
      <c r="H122" s="1108"/>
      <c r="I122" s="1108"/>
      <c r="J122" s="1108"/>
      <c r="K122" s="178" t="s">
        <v>586</v>
      </c>
      <c r="L122" s="152" t="s">
        <v>62</v>
      </c>
      <c r="N122" s="1086"/>
      <c r="O122" s="1086"/>
      <c r="P122" s="1086"/>
      <c r="Q122" s="1086"/>
      <c r="R122" s="1086"/>
      <c r="S122" s="1086"/>
      <c r="T122" s="1086"/>
      <c r="U122" s="1086"/>
      <c r="V122" s="1086"/>
      <c r="W122" s="1086"/>
      <c r="X122" s="1086"/>
      <c r="Y122" s="1086"/>
      <c r="Z122" s="1086"/>
      <c r="AA122" s="1086"/>
      <c r="AB122" s="1086"/>
      <c r="AC122" s="1086"/>
      <c r="AD122" s="1086"/>
      <c r="AE122" s="1086"/>
      <c r="AF122" s="1086"/>
      <c r="AG122" s="1086"/>
      <c r="AH122" s="1086"/>
      <c r="AI122" s="1086"/>
      <c r="AJ122" s="1086"/>
      <c r="AK122" s="1086"/>
      <c r="AL122" s="1086"/>
      <c r="AM122" s="1086"/>
      <c r="AP122" s="335" t="s">
        <v>532</v>
      </c>
      <c r="AT122" s="154" t="s">
        <v>98</v>
      </c>
    </row>
    <row r="123" spans="2:47" ht="5.0999999999999996" customHeight="1" x14ac:dyDescent="0.3">
      <c r="B123" s="185"/>
      <c r="C123" s="186"/>
      <c r="D123" s="186"/>
      <c r="E123" s="185"/>
      <c r="F123" s="186"/>
      <c r="G123" s="186"/>
      <c r="H123" s="185"/>
      <c r="I123" s="186"/>
      <c r="J123" s="186"/>
      <c r="K123" s="186"/>
      <c r="L123" s="186"/>
      <c r="M123" s="185"/>
      <c r="N123" s="186"/>
      <c r="O123" s="186"/>
      <c r="P123" s="186"/>
      <c r="Q123" s="186"/>
      <c r="R123" s="186"/>
      <c r="S123" s="185"/>
      <c r="T123" s="186"/>
      <c r="U123" s="186"/>
      <c r="V123" s="186"/>
      <c r="W123" s="186"/>
      <c r="X123" s="186"/>
      <c r="Y123" s="186"/>
      <c r="Z123" s="186"/>
      <c r="AA123" s="186"/>
      <c r="AB123" s="186"/>
      <c r="AC123" s="186"/>
      <c r="AD123" s="186"/>
      <c r="AE123" s="186"/>
      <c r="AF123" s="186"/>
      <c r="AG123" s="186"/>
      <c r="AH123" s="186"/>
      <c r="AI123" s="186"/>
      <c r="AJ123" s="186"/>
      <c r="AK123" s="186"/>
      <c r="AL123" s="186"/>
      <c r="AM123" s="186"/>
      <c r="AT123" s="154" t="s">
        <v>492</v>
      </c>
      <c r="AU123" s="152"/>
    </row>
    <row r="124" spans="2:47" ht="11.65" customHeight="1" x14ac:dyDescent="0.3">
      <c r="B124" s="152"/>
      <c r="E124" s="152"/>
      <c r="H124" s="152"/>
      <c r="M124" s="152"/>
      <c r="S124" s="152"/>
      <c r="AT124" s="154" t="s">
        <v>99</v>
      </c>
      <c r="AU124" s="152"/>
    </row>
    <row r="125" spans="2:47" ht="15" customHeight="1" x14ac:dyDescent="0.3">
      <c r="B125" s="152" t="s">
        <v>103</v>
      </c>
      <c r="N125" s="172"/>
      <c r="O125" s="172"/>
      <c r="P125" s="172"/>
      <c r="Q125" s="172"/>
      <c r="S125" s="172"/>
      <c r="T125" s="183" t="s">
        <v>192</v>
      </c>
      <c r="U125" s="172"/>
      <c r="V125" s="172"/>
      <c r="W125" s="172"/>
      <c r="X125" s="172"/>
      <c r="Y125" s="172"/>
      <c r="Z125" s="172"/>
      <c r="AA125" s="172"/>
      <c r="AB125" s="183" t="s">
        <v>90</v>
      </c>
      <c r="AC125" s="172"/>
      <c r="AD125" s="188"/>
      <c r="AH125" s="175" t="s">
        <v>89</v>
      </c>
      <c r="AI125" s="188"/>
      <c r="AJ125" s="172"/>
      <c r="AK125" s="183" t="s">
        <v>191</v>
      </c>
      <c r="AL125" s="172"/>
      <c r="AM125" s="188"/>
      <c r="AP125" s="1193">
        <f>IF(AQ125&gt;0,1,0)</f>
        <v>0</v>
      </c>
      <c r="AQ125" s="189">
        <f>IF((AQ127+AQ128+AQ129)=1,1,0)</f>
        <v>0</v>
      </c>
      <c r="AT125" s="154" t="s">
        <v>100</v>
      </c>
    </row>
    <row r="126" spans="2:47" ht="3" customHeight="1" x14ac:dyDescent="0.3">
      <c r="B126" s="152"/>
      <c r="N126" s="172"/>
      <c r="O126" s="172"/>
      <c r="P126" s="172"/>
      <c r="Q126" s="172"/>
      <c r="S126" s="172"/>
      <c r="T126" s="183"/>
      <c r="U126" s="172"/>
      <c r="V126" s="172"/>
      <c r="W126" s="172"/>
      <c r="X126" s="172"/>
      <c r="Y126" s="172"/>
      <c r="Z126" s="172"/>
      <c r="AA126" s="172"/>
      <c r="AB126" s="183"/>
      <c r="AC126" s="172"/>
      <c r="AD126" s="195"/>
      <c r="AH126" s="175"/>
      <c r="AI126" s="195"/>
      <c r="AJ126" s="172"/>
      <c r="AK126" s="183"/>
      <c r="AL126" s="172"/>
      <c r="AM126" s="195"/>
      <c r="AP126" s="1193"/>
      <c r="AQ126" s="189"/>
    </row>
    <row r="127" spans="2:47" ht="16.149999999999999" customHeight="1" x14ac:dyDescent="0.3">
      <c r="B127" s="1111"/>
      <c r="C127" s="1112"/>
      <c r="D127" s="1112"/>
      <c r="E127" s="1112"/>
      <c r="F127" s="1112"/>
      <c r="G127" s="1112"/>
      <c r="H127" s="1112"/>
      <c r="I127" s="1112"/>
      <c r="J127" s="1112"/>
      <c r="K127" s="1112"/>
      <c r="L127" s="1112"/>
      <c r="M127" s="1112"/>
      <c r="N127" s="1112"/>
      <c r="O127" s="1112"/>
      <c r="P127" s="1112"/>
      <c r="Q127" s="1112"/>
      <c r="R127" s="1112"/>
      <c r="S127" s="1112"/>
      <c r="T127" s="1112"/>
      <c r="U127" s="1112"/>
      <c r="V127" s="1112"/>
      <c r="W127" s="1112"/>
      <c r="X127" s="1112"/>
      <c r="Y127" s="1112"/>
      <c r="Z127" s="1112"/>
      <c r="AA127" s="1112"/>
      <c r="AB127" s="1112"/>
      <c r="AC127" s="1112"/>
      <c r="AD127" s="1112"/>
      <c r="AE127" s="1112"/>
      <c r="AF127" s="1112"/>
      <c r="AG127" s="1112"/>
      <c r="AH127" s="1112"/>
      <c r="AI127" s="1112"/>
      <c r="AJ127" s="1112"/>
      <c r="AK127" s="1112"/>
      <c r="AL127" s="1112"/>
      <c r="AM127" s="1112"/>
      <c r="AP127" s="1193"/>
      <c r="AQ127" s="189">
        <f>IF(AD125="",0,1)</f>
        <v>0</v>
      </c>
      <c r="AT127" s="154" t="s">
        <v>101</v>
      </c>
    </row>
    <row r="128" spans="2:47" ht="16.149999999999999" customHeight="1" x14ac:dyDescent="0.3">
      <c r="B128" s="1112"/>
      <c r="C128" s="1112"/>
      <c r="D128" s="1112"/>
      <c r="E128" s="1112"/>
      <c r="F128" s="1112"/>
      <c r="G128" s="1112"/>
      <c r="H128" s="1112"/>
      <c r="I128" s="1112"/>
      <c r="J128" s="1112"/>
      <c r="K128" s="1112"/>
      <c r="L128" s="1112"/>
      <c r="M128" s="1112"/>
      <c r="N128" s="1112"/>
      <c r="O128" s="1112"/>
      <c r="P128" s="1112"/>
      <c r="Q128" s="1112"/>
      <c r="R128" s="1112"/>
      <c r="S128" s="1112"/>
      <c r="T128" s="1112"/>
      <c r="U128" s="1112"/>
      <c r="V128" s="1112"/>
      <c r="W128" s="1112"/>
      <c r="X128" s="1112"/>
      <c r="Y128" s="1112"/>
      <c r="Z128" s="1112"/>
      <c r="AA128" s="1112"/>
      <c r="AB128" s="1112"/>
      <c r="AC128" s="1112"/>
      <c r="AD128" s="1112"/>
      <c r="AE128" s="1112"/>
      <c r="AF128" s="1112"/>
      <c r="AG128" s="1112"/>
      <c r="AH128" s="1112"/>
      <c r="AI128" s="1112"/>
      <c r="AJ128" s="1112"/>
      <c r="AK128" s="1112"/>
      <c r="AL128" s="1112"/>
      <c r="AM128" s="1112"/>
      <c r="AO128" s="189">
        <f>IF(B127="",0,1)</f>
        <v>0</v>
      </c>
      <c r="AP128" s="1193">
        <f>IF(AO128&gt;0,1,0)</f>
        <v>0</v>
      </c>
      <c r="AQ128" s="189">
        <f>IF(AI125="",0,1)</f>
        <v>0</v>
      </c>
    </row>
    <row r="129" spans="2:47" ht="16.149999999999999" customHeight="1" x14ac:dyDescent="0.3">
      <c r="B129" s="1112"/>
      <c r="C129" s="1112"/>
      <c r="D129" s="1112"/>
      <c r="E129" s="1112"/>
      <c r="F129" s="1112"/>
      <c r="G129" s="1112"/>
      <c r="H129" s="1112"/>
      <c r="I129" s="1112"/>
      <c r="J129" s="1112"/>
      <c r="K129" s="1112"/>
      <c r="L129" s="1112"/>
      <c r="M129" s="1112"/>
      <c r="N129" s="1112"/>
      <c r="O129" s="1112"/>
      <c r="P129" s="1112"/>
      <c r="Q129" s="1112"/>
      <c r="R129" s="1112"/>
      <c r="S129" s="1112"/>
      <c r="T129" s="1112"/>
      <c r="U129" s="1112"/>
      <c r="V129" s="1112"/>
      <c r="W129" s="1112"/>
      <c r="X129" s="1112"/>
      <c r="Y129" s="1112"/>
      <c r="Z129" s="1112"/>
      <c r="AA129" s="1112"/>
      <c r="AB129" s="1112"/>
      <c r="AC129" s="1112"/>
      <c r="AD129" s="1112"/>
      <c r="AE129" s="1112"/>
      <c r="AF129" s="1112"/>
      <c r="AG129" s="1112"/>
      <c r="AH129" s="1112"/>
      <c r="AI129" s="1112"/>
      <c r="AJ129" s="1112"/>
      <c r="AK129" s="1112"/>
      <c r="AL129" s="1112"/>
      <c r="AM129" s="1112"/>
      <c r="AO129" s="189"/>
      <c r="AP129" s="1193"/>
      <c r="AQ129" s="189">
        <f>IF(AM125="",0,1)</f>
        <v>0</v>
      </c>
    </row>
    <row r="130" spans="2:47" ht="16.149999999999999" customHeight="1" x14ac:dyDescent="0.3">
      <c r="B130" s="1113"/>
      <c r="C130" s="1113"/>
      <c r="D130" s="1113"/>
      <c r="E130" s="1113"/>
      <c r="F130" s="1113"/>
      <c r="G130" s="1113"/>
      <c r="H130" s="1113"/>
      <c r="I130" s="1113"/>
      <c r="J130" s="1113"/>
      <c r="K130" s="1113"/>
      <c r="L130" s="1113"/>
      <c r="M130" s="1113"/>
      <c r="N130" s="1113"/>
      <c r="O130" s="1113"/>
      <c r="P130" s="1113"/>
      <c r="Q130" s="1113"/>
      <c r="R130" s="1113"/>
      <c r="S130" s="1113"/>
      <c r="T130" s="1113"/>
      <c r="U130" s="1113"/>
      <c r="V130" s="1113"/>
      <c r="W130" s="1113"/>
      <c r="X130" s="1113"/>
      <c r="Y130" s="1113"/>
      <c r="Z130" s="1113"/>
      <c r="AA130" s="1113"/>
      <c r="AB130" s="1113"/>
      <c r="AC130" s="1113"/>
      <c r="AD130" s="1113"/>
      <c r="AE130" s="1113"/>
      <c r="AF130" s="1113"/>
      <c r="AG130" s="1113"/>
      <c r="AH130" s="1113"/>
      <c r="AI130" s="1113"/>
      <c r="AJ130" s="1113"/>
      <c r="AK130" s="1113"/>
      <c r="AL130" s="1113"/>
      <c r="AM130" s="1113"/>
    </row>
    <row r="131" spans="2:47" ht="5.0999999999999996" customHeight="1" x14ac:dyDescent="0.3">
      <c r="B131" s="185"/>
      <c r="C131" s="186"/>
      <c r="D131" s="186"/>
      <c r="E131" s="185"/>
      <c r="F131" s="186"/>
      <c r="G131" s="186"/>
      <c r="H131" s="185"/>
      <c r="I131" s="186"/>
      <c r="J131" s="186"/>
      <c r="K131" s="186"/>
      <c r="L131" s="186"/>
      <c r="M131" s="185"/>
      <c r="N131" s="186"/>
      <c r="O131" s="186"/>
      <c r="P131" s="186"/>
      <c r="Q131" s="186"/>
      <c r="R131" s="186"/>
      <c r="S131" s="185"/>
      <c r="T131" s="186"/>
      <c r="U131" s="186"/>
      <c r="V131" s="186"/>
      <c r="W131" s="186"/>
      <c r="X131" s="186"/>
      <c r="Y131" s="186"/>
      <c r="Z131" s="186"/>
      <c r="AA131" s="186"/>
      <c r="AB131" s="186"/>
      <c r="AC131" s="186"/>
      <c r="AD131" s="186"/>
      <c r="AE131" s="186"/>
      <c r="AF131" s="186"/>
      <c r="AG131" s="186"/>
      <c r="AH131" s="186"/>
      <c r="AI131" s="186"/>
      <c r="AJ131" s="186"/>
      <c r="AK131" s="186"/>
      <c r="AL131" s="186"/>
      <c r="AM131" s="186"/>
      <c r="AT131" s="152"/>
      <c r="AU131" s="152"/>
    </row>
    <row r="132" spans="2:47" ht="11.65" customHeight="1" x14ac:dyDescent="0.3">
      <c r="B132" s="152"/>
      <c r="E132" s="152"/>
      <c r="H132" s="152"/>
      <c r="M132" s="152"/>
      <c r="S132" s="152"/>
      <c r="AT132" s="152"/>
      <c r="AU132" s="152"/>
    </row>
    <row r="133" spans="2:47" ht="15" customHeight="1" x14ac:dyDescent="0.3">
      <c r="B133" s="152" t="s">
        <v>104</v>
      </c>
      <c r="T133" s="183" t="s">
        <v>192</v>
      </c>
      <c r="U133" s="172"/>
      <c r="V133" s="172"/>
      <c r="W133" s="172"/>
      <c r="X133" s="172"/>
      <c r="Y133" s="172"/>
      <c r="Z133" s="172"/>
      <c r="AA133" s="172"/>
      <c r="AB133" s="183" t="s">
        <v>90</v>
      </c>
      <c r="AC133" s="172"/>
      <c r="AD133" s="188"/>
      <c r="AH133" s="175" t="s">
        <v>89</v>
      </c>
      <c r="AI133" s="188"/>
      <c r="AJ133" s="172"/>
      <c r="AK133" s="183" t="s">
        <v>191</v>
      </c>
      <c r="AL133" s="172"/>
      <c r="AM133" s="188"/>
      <c r="AO133" s="189">
        <f>IF((AO134+AO135+AO136)=1,1,0)</f>
        <v>0</v>
      </c>
      <c r="AP133" s="1193">
        <f>IF(AO133&gt;0,1,0)</f>
        <v>0</v>
      </c>
    </row>
    <row r="134" spans="2:47" ht="5.0999999999999996" customHeight="1" x14ac:dyDescent="0.3">
      <c r="B134" s="152"/>
      <c r="AO134" s="189">
        <f>IF(AD133="",0,1)</f>
        <v>0</v>
      </c>
      <c r="AP134" s="1193"/>
    </row>
    <row r="135" spans="2:47" ht="15" customHeight="1" x14ac:dyDescent="0.3">
      <c r="B135" s="152" t="s">
        <v>105</v>
      </c>
      <c r="H135" s="1087">
        <f>+H137+H139+H141</f>
        <v>0</v>
      </c>
      <c r="I135" s="1087"/>
      <c r="AO135" s="189">
        <f>IF(AI133="",0,1)</f>
        <v>0</v>
      </c>
      <c r="AP135" s="1193"/>
    </row>
    <row r="136" spans="2:47" ht="5.0999999999999996" customHeight="1" x14ac:dyDescent="0.3">
      <c r="H136" s="174"/>
      <c r="I136" s="174"/>
      <c r="AO136" s="189">
        <f>IF(AM133="",0,1)</f>
        <v>0</v>
      </c>
    </row>
    <row r="137" spans="2:47" ht="15" customHeight="1" x14ac:dyDescent="0.3">
      <c r="B137" s="154" t="s">
        <v>106</v>
      </c>
      <c r="H137" s="1086"/>
      <c r="I137" s="1086"/>
      <c r="K137" s="1065" t="s">
        <v>349</v>
      </c>
      <c r="L137" s="1065"/>
      <c r="M137" s="1065"/>
      <c r="N137" s="1065"/>
      <c r="O137" s="1065"/>
      <c r="P137" s="1065"/>
      <c r="Q137" s="1065"/>
      <c r="R137" s="1065"/>
      <c r="S137" s="1065"/>
      <c r="T137" s="1065"/>
      <c r="U137" s="1065"/>
      <c r="V137" s="1065"/>
      <c r="W137" s="1065"/>
      <c r="X137" s="1065"/>
      <c r="Y137" s="1065"/>
      <c r="Z137" s="1065"/>
      <c r="AA137" s="1065"/>
      <c r="AB137" s="1065"/>
      <c r="AC137" s="1065"/>
      <c r="AD137" s="1065"/>
      <c r="AE137" s="1065"/>
      <c r="AF137" s="1065"/>
      <c r="AG137" s="1065"/>
      <c r="AH137" s="1065"/>
      <c r="AI137" s="1065"/>
      <c r="AJ137" s="1065"/>
      <c r="AK137" s="1065"/>
      <c r="AL137" s="1065"/>
      <c r="AM137" s="1065"/>
    </row>
    <row r="138" spans="2:47" ht="5.0999999999999996" customHeight="1" x14ac:dyDescent="0.3">
      <c r="H138" s="174"/>
      <c r="I138" s="174"/>
    </row>
    <row r="139" spans="2:47" ht="15" customHeight="1" x14ac:dyDescent="0.3">
      <c r="B139" s="154" t="s">
        <v>107</v>
      </c>
      <c r="H139" s="1086"/>
      <c r="I139" s="1086"/>
      <c r="K139" s="1065" t="s">
        <v>349</v>
      </c>
      <c r="L139" s="1065"/>
      <c r="M139" s="1065"/>
      <c r="N139" s="1065"/>
      <c r="O139" s="1065"/>
      <c r="P139" s="1065"/>
      <c r="Q139" s="1065"/>
      <c r="R139" s="1065"/>
      <c r="S139" s="1065"/>
      <c r="T139" s="1065"/>
      <c r="U139" s="1065"/>
      <c r="V139" s="1065"/>
      <c r="W139" s="1065"/>
      <c r="X139" s="1065"/>
      <c r="Y139" s="1065"/>
      <c r="Z139" s="1065"/>
      <c r="AA139" s="1065"/>
      <c r="AB139" s="1065"/>
      <c r="AC139" s="1065"/>
      <c r="AD139" s="1065"/>
      <c r="AE139" s="1065"/>
      <c r="AF139" s="1065"/>
      <c r="AG139" s="1065"/>
      <c r="AH139" s="1065"/>
      <c r="AI139" s="1065"/>
      <c r="AJ139" s="1065"/>
      <c r="AK139" s="1065"/>
      <c r="AL139" s="1065"/>
      <c r="AM139" s="1065"/>
      <c r="AP139" s="335" t="s">
        <v>612</v>
      </c>
    </row>
    <row r="140" spans="2:47" ht="5.0999999999999996" customHeight="1" x14ac:dyDescent="0.3">
      <c r="H140" s="174"/>
      <c r="I140" s="174"/>
      <c r="AP140" s="173"/>
    </row>
    <row r="141" spans="2:47" ht="15" customHeight="1" x14ac:dyDescent="0.3">
      <c r="B141" s="154" t="s">
        <v>108</v>
      </c>
      <c r="H141" s="1086"/>
      <c r="I141" s="1086"/>
      <c r="K141" s="1065" t="s">
        <v>349</v>
      </c>
      <c r="L141" s="1065"/>
      <c r="M141" s="1065"/>
      <c r="N141" s="1065"/>
      <c r="O141" s="1065"/>
      <c r="P141" s="1065"/>
      <c r="Q141" s="1065"/>
      <c r="R141" s="1065"/>
      <c r="S141" s="1065"/>
      <c r="T141" s="1065"/>
      <c r="U141" s="1065"/>
      <c r="V141" s="1065"/>
      <c r="W141" s="1065"/>
      <c r="X141" s="1065"/>
      <c r="Y141" s="1065"/>
      <c r="Z141" s="1065"/>
      <c r="AA141" s="1065"/>
      <c r="AB141" s="1065"/>
      <c r="AC141" s="1065"/>
      <c r="AD141" s="1065"/>
      <c r="AE141" s="1065"/>
      <c r="AF141" s="1065"/>
      <c r="AG141" s="1065"/>
      <c r="AH141" s="1065"/>
      <c r="AI141" s="1065"/>
      <c r="AJ141" s="1065"/>
      <c r="AK141" s="1065"/>
      <c r="AL141" s="1065"/>
      <c r="AM141" s="1065"/>
      <c r="AP141" s="335" t="s">
        <v>606</v>
      </c>
    </row>
    <row r="142" spans="2:47" ht="3" customHeight="1" x14ac:dyDescent="0.3">
      <c r="B142" s="1120"/>
      <c r="C142" s="1120"/>
      <c r="D142" s="1120"/>
      <c r="E142" s="1120"/>
      <c r="F142" s="1120"/>
      <c r="G142" s="1120"/>
      <c r="H142" s="1120"/>
      <c r="I142" s="1120"/>
      <c r="J142" s="1120"/>
      <c r="K142" s="1120"/>
      <c r="L142" s="1120"/>
      <c r="M142" s="1120"/>
      <c r="N142" s="1120"/>
      <c r="O142" s="1120"/>
      <c r="P142" s="1120"/>
      <c r="Q142" s="1120"/>
      <c r="R142" s="1120"/>
      <c r="S142" s="1120"/>
      <c r="T142" s="1120"/>
      <c r="U142" s="1120"/>
      <c r="V142" s="1120"/>
      <c r="W142" s="1120"/>
      <c r="X142" s="1120"/>
      <c r="Y142" s="1120"/>
      <c r="Z142" s="1120"/>
      <c r="AA142" s="1120"/>
      <c r="AB142" s="1120"/>
      <c r="AC142" s="1120"/>
      <c r="AD142" s="1120"/>
      <c r="AE142" s="1120"/>
      <c r="AF142" s="1120"/>
      <c r="AG142" s="1120"/>
      <c r="AH142" s="1120"/>
      <c r="AI142" s="1120"/>
      <c r="AJ142" s="1120"/>
      <c r="AK142" s="1120"/>
      <c r="AL142" s="1120"/>
      <c r="AM142" s="1120"/>
    </row>
    <row r="143" spans="2:47" ht="12.95" customHeight="1" x14ac:dyDescent="0.3">
      <c r="B143" s="1116"/>
      <c r="C143" s="1112"/>
      <c r="D143" s="1112"/>
      <c r="E143" s="1112"/>
      <c r="F143" s="1112"/>
      <c r="G143" s="1112"/>
      <c r="H143" s="1112"/>
      <c r="I143" s="1112"/>
      <c r="J143" s="1112"/>
      <c r="K143" s="1112"/>
      <c r="L143" s="1112"/>
      <c r="M143" s="1112"/>
      <c r="N143" s="1112"/>
      <c r="O143" s="1112"/>
      <c r="P143" s="1112"/>
      <c r="Q143" s="1112"/>
      <c r="R143" s="1112"/>
      <c r="S143" s="1112"/>
      <c r="T143" s="1112"/>
      <c r="U143" s="1112"/>
      <c r="V143" s="1112"/>
      <c r="W143" s="1112"/>
      <c r="X143" s="1112"/>
      <c r="Y143" s="1112"/>
      <c r="Z143" s="1112"/>
      <c r="AA143" s="1112"/>
      <c r="AB143" s="1112"/>
      <c r="AC143" s="1112"/>
      <c r="AD143" s="1112"/>
      <c r="AE143" s="1112"/>
      <c r="AF143" s="1112"/>
      <c r="AG143" s="1112"/>
      <c r="AH143" s="1112"/>
      <c r="AI143" s="1112"/>
      <c r="AJ143" s="1112"/>
      <c r="AK143" s="1112"/>
      <c r="AL143" s="1112"/>
      <c r="AM143" s="1112"/>
    </row>
    <row r="144" spans="2:47" ht="12.95" customHeight="1" x14ac:dyDescent="0.3">
      <c r="B144" s="1112"/>
      <c r="C144" s="1112"/>
      <c r="D144" s="1112"/>
      <c r="E144" s="1112"/>
      <c r="F144" s="1112"/>
      <c r="G144" s="1112"/>
      <c r="H144" s="1112"/>
      <c r="I144" s="1112"/>
      <c r="J144" s="1112"/>
      <c r="K144" s="1112"/>
      <c r="L144" s="1112"/>
      <c r="M144" s="1112"/>
      <c r="N144" s="1112"/>
      <c r="O144" s="1112"/>
      <c r="P144" s="1112"/>
      <c r="Q144" s="1112"/>
      <c r="R144" s="1112"/>
      <c r="S144" s="1112"/>
      <c r="T144" s="1112"/>
      <c r="U144" s="1112"/>
      <c r="V144" s="1112"/>
      <c r="W144" s="1112"/>
      <c r="X144" s="1112"/>
      <c r="Y144" s="1112"/>
      <c r="Z144" s="1112"/>
      <c r="AA144" s="1112"/>
      <c r="AB144" s="1112"/>
      <c r="AC144" s="1112"/>
      <c r="AD144" s="1112"/>
      <c r="AE144" s="1112"/>
      <c r="AF144" s="1112"/>
      <c r="AG144" s="1112"/>
      <c r="AH144" s="1112"/>
      <c r="AI144" s="1112"/>
      <c r="AJ144" s="1112"/>
      <c r="AK144" s="1112"/>
      <c r="AL144" s="1112"/>
      <c r="AM144" s="1112"/>
    </row>
    <row r="145" spans="2:47" ht="12.95" customHeight="1" x14ac:dyDescent="0.3">
      <c r="B145" s="1113"/>
      <c r="C145" s="1113"/>
      <c r="D145" s="1113"/>
      <c r="E145" s="1113"/>
      <c r="F145" s="1113"/>
      <c r="G145" s="1113"/>
      <c r="H145" s="1113"/>
      <c r="I145" s="1113"/>
      <c r="J145" s="1113"/>
      <c r="K145" s="1113"/>
      <c r="L145" s="1113"/>
      <c r="M145" s="1113"/>
      <c r="N145" s="1113"/>
      <c r="O145" s="1113"/>
      <c r="P145" s="1113"/>
      <c r="Q145" s="1113"/>
      <c r="R145" s="1113"/>
      <c r="S145" s="1113"/>
      <c r="T145" s="1113"/>
      <c r="U145" s="1113"/>
      <c r="V145" s="1113"/>
      <c r="W145" s="1113"/>
      <c r="X145" s="1113"/>
      <c r="Y145" s="1113"/>
      <c r="Z145" s="1113"/>
      <c r="AA145" s="1113"/>
      <c r="AB145" s="1113"/>
      <c r="AC145" s="1113"/>
      <c r="AD145" s="1113"/>
      <c r="AE145" s="1113"/>
      <c r="AF145" s="1113"/>
      <c r="AG145" s="1113"/>
      <c r="AH145" s="1113"/>
      <c r="AI145" s="1113"/>
      <c r="AJ145" s="1113"/>
      <c r="AK145" s="1113"/>
      <c r="AL145" s="1113"/>
      <c r="AM145" s="1113"/>
    </row>
    <row r="146" spans="2:47" ht="5.0999999999999996" customHeight="1" x14ac:dyDescent="0.3">
      <c r="B146" s="185"/>
      <c r="C146" s="186"/>
      <c r="D146" s="186"/>
      <c r="E146" s="185"/>
      <c r="F146" s="186"/>
      <c r="G146" s="186"/>
      <c r="H146" s="185"/>
      <c r="I146" s="186"/>
      <c r="J146" s="186"/>
      <c r="K146" s="186"/>
      <c r="L146" s="186"/>
      <c r="M146" s="185"/>
      <c r="N146" s="186"/>
      <c r="O146" s="186"/>
      <c r="P146" s="186"/>
      <c r="Q146" s="186"/>
      <c r="R146" s="186"/>
      <c r="S146" s="185"/>
      <c r="T146" s="186"/>
      <c r="U146" s="186"/>
      <c r="V146" s="186"/>
      <c r="W146" s="186"/>
      <c r="X146" s="186"/>
      <c r="Y146" s="186"/>
      <c r="Z146" s="186"/>
      <c r="AA146" s="186"/>
      <c r="AB146" s="186"/>
      <c r="AC146" s="186"/>
      <c r="AD146" s="186"/>
      <c r="AE146" s="186"/>
      <c r="AF146" s="186"/>
      <c r="AG146" s="186"/>
      <c r="AH146" s="186"/>
      <c r="AI146" s="186"/>
      <c r="AJ146" s="186"/>
      <c r="AK146" s="186"/>
      <c r="AL146" s="186"/>
      <c r="AM146" s="186"/>
      <c r="AT146" s="152"/>
      <c r="AU146" s="152"/>
    </row>
    <row r="147" spans="2:47" ht="11.65" customHeight="1" x14ac:dyDescent="0.3">
      <c r="AO147" s="189">
        <f>IF((AO148)=1,1,0)</f>
        <v>0</v>
      </c>
      <c r="AP147" s="1193">
        <f>IF(AO147&gt;0,1,0)</f>
        <v>0</v>
      </c>
    </row>
    <row r="148" spans="2:47" ht="15" customHeight="1" x14ac:dyDescent="0.3">
      <c r="B148" s="152" t="s">
        <v>138</v>
      </c>
      <c r="AO148" s="189">
        <f>IF(H150="",0,1)</f>
        <v>0</v>
      </c>
      <c r="AP148" s="1193"/>
      <c r="AR148" s="154" t="s">
        <v>132</v>
      </c>
    </row>
    <row r="149" spans="2:47" ht="5.0999999999999996" customHeight="1" x14ac:dyDescent="0.3">
      <c r="AP149" s="1193"/>
      <c r="AR149" s="154" t="s">
        <v>134</v>
      </c>
    </row>
    <row r="150" spans="2:47" ht="15" customHeight="1" x14ac:dyDescent="0.3">
      <c r="B150" s="152"/>
      <c r="G150" s="175" t="s">
        <v>1287</v>
      </c>
      <c r="H150" s="1124"/>
      <c r="I150" s="1124"/>
      <c r="J150" s="1124"/>
      <c r="K150" s="1124"/>
      <c r="L150" s="1124"/>
      <c r="M150" s="1124"/>
      <c r="N150" s="1124"/>
      <c r="O150" s="1124"/>
      <c r="P150" s="1124"/>
      <c r="Q150" s="1124"/>
      <c r="R150" s="1124"/>
      <c r="S150" s="1124"/>
      <c r="T150" s="1124"/>
      <c r="U150" s="1124"/>
      <c r="V150" s="1124"/>
      <c r="W150" s="1124"/>
      <c r="X150" s="1124"/>
      <c r="Y150" s="1124"/>
      <c r="Z150" s="1124"/>
      <c r="AA150" s="1124"/>
      <c r="AB150" s="1124"/>
      <c r="AC150" s="1124"/>
      <c r="AD150" s="1124"/>
      <c r="AE150" s="1124"/>
      <c r="AF150" s="1124"/>
      <c r="AG150" s="1124"/>
      <c r="AH150" s="1124"/>
      <c r="AI150" s="1124"/>
      <c r="AJ150" s="1124"/>
      <c r="AK150" s="1124"/>
      <c r="AL150" s="178" t="s">
        <v>586</v>
      </c>
      <c r="AM150" s="215" t="str" cm="1">
        <f t="array" ref="AM150">_xlfn.IFNA(_xlfn.IFS(H150=AR152,"X",H150=AR153,"X"),"")</f>
        <v/>
      </c>
      <c r="AN150" s="178"/>
      <c r="AP150" s="335" t="s">
        <v>1294</v>
      </c>
      <c r="AR150" s="154" t="s">
        <v>65</v>
      </c>
    </row>
    <row r="151" spans="2:47" ht="7.5" customHeight="1" x14ac:dyDescent="0.3">
      <c r="AP151" s="173"/>
      <c r="AR151" s="154" t="s">
        <v>133</v>
      </c>
    </row>
    <row r="152" spans="2:47" ht="15" customHeight="1" x14ac:dyDescent="0.3">
      <c r="B152" s="175"/>
      <c r="C152" s="175"/>
      <c r="D152" s="175"/>
      <c r="E152" s="175"/>
      <c r="F152" s="175"/>
      <c r="G152" s="175" t="s">
        <v>1286</v>
      </c>
      <c r="H152" s="1065"/>
      <c r="I152" s="1065"/>
      <c r="J152" s="1065"/>
      <c r="K152" s="1065"/>
      <c r="L152" s="1065"/>
      <c r="M152" s="1065"/>
      <c r="N152" s="1065"/>
      <c r="O152" s="1065"/>
      <c r="P152" s="1065"/>
      <c r="Q152" s="1065"/>
      <c r="R152" s="1065"/>
      <c r="S152" s="1065"/>
      <c r="T152" s="1065"/>
      <c r="U152" s="1065"/>
      <c r="V152" s="1065"/>
      <c r="W152" s="1065"/>
      <c r="X152" s="1065"/>
      <c r="Y152" s="1065"/>
      <c r="Z152" s="1065"/>
      <c r="AA152" s="1065"/>
      <c r="AP152" s="173"/>
      <c r="AR152" s="154" t="s">
        <v>137</v>
      </c>
    </row>
    <row r="153" spans="2:47" ht="15" hidden="1" customHeight="1" x14ac:dyDescent="0.3">
      <c r="B153" s="154" t="s">
        <v>132</v>
      </c>
      <c r="H153" s="188"/>
      <c r="O153" s="154" t="s">
        <v>137</v>
      </c>
      <c r="AM153" s="188"/>
      <c r="AP153" s="173"/>
      <c r="AR153" s="154" t="s">
        <v>135</v>
      </c>
    </row>
    <row r="154" spans="2:47" ht="15" hidden="1" customHeight="1" x14ac:dyDescent="0.3">
      <c r="B154" s="154" t="s">
        <v>134</v>
      </c>
      <c r="H154" s="188"/>
      <c r="O154" s="154" t="s">
        <v>135</v>
      </c>
      <c r="AM154" s="188"/>
      <c r="AP154" s="173"/>
      <c r="AR154" s="154" t="s">
        <v>180</v>
      </c>
    </row>
    <row r="155" spans="2:47" ht="15" hidden="1" customHeight="1" x14ac:dyDescent="0.3">
      <c r="B155" s="154" t="s">
        <v>65</v>
      </c>
      <c r="H155" s="188"/>
      <c r="O155" s="154" t="s">
        <v>180</v>
      </c>
      <c r="AM155" s="188"/>
      <c r="AR155" s="154" t="s">
        <v>511</v>
      </c>
    </row>
    <row r="156" spans="2:47" ht="15" hidden="1" customHeight="1" x14ac:dyDescent="0.3">
      <c r="B156" s="154" t="s">
        <v>133</v>
      </c>
      <c r="H156" s="188"/>
      <c r="O156" s="154" t="s">
        <v>136</v>
      </c>
      <c r="R156" s="1065"/>
      <c r="S156" s="1065"/>
      <c r="T156" s="1065"/>
      <c r="U156" s="1065"/>
      <c r="V156" s="1065"/>
      <c r="W156" s="1065"/>
      <c r="X156" s="1065"/>
      <c r="Y156" s="1065"/>
      <c r="Z156" s="1065"/>
      <c r="AA156" s="1065"/>
      <c r="AB156" s="1065"/>
      <c r="AC156" s="1065"/>
      <c r="AD156" s="1065"/>
      <c r="AE156" s="1065"/>
      <c r="AF156" s="1065"/>
      <c r="AG156" s="1065"/>
      <c r="AH156" s="1065"/>
      <c r="AI156" s="1065"/>
      <c r="AJ156" s="1065"/>
      <c r="AK156" s="1065"/>
      <c r="AM156" s="188"/>
    </row>
    <row r="157" spans="2:47" ht="5.0999999999999996" customHeight="1" x14ac:dyDescent="0.3">
      <c r="B157" s="185"/>
      <c r="C157" s="186"/>
      <c r="D157" s="186"/>
      <c r="E157" s="185"/>
      <c r="F157" s="186"/>
      <c r="G157" s="186"/>
      <c r="H157" s="185"/>
      <c r="I157" s="186"/>
      <c r="J157" s="186"/>
      <c r="K157" s="186"/>
      <c r="L157" s="186"/>
      <c r="M157" s="185"/>
      <c r="N157" s="186"/>
      <c r="O157" s="186"/>
      <c r="P157" s="186"/>
      <c r="Q157" s="186"/>
      <c r="R157" s="186"/>
      <c r="S157" s="185"/>
      <c r="T157" s="186"/>
      <c r="U157" s="186"/>
      <c r="V157" s="186"/>
      <c r="W157" s="186"/>
      <c r="X157" s="186"/>
      <c r="Y157" s="186"/>
      <c r="Z157" s="186"/>
      <c r="AA157" s="186"/>
      <c r="AB157" s="186"/>
      <c r="AC157" s="186"/>
      <c r="AD157" s="186"/>
      <c r="AE157" s="186"/>
      <c r="AF157" s="186"/>
      <c r="AG157" s="186"/>
      <c r="AH157" s="186"/>
      <c r="AI157" s="186"/>
      <c r="AJ157" s="186"/>
      <c r="AK157" s="186"/>
      <c r="AL157" s="186"/>
      <c r="AM157" s="186"/>
      <c r="AT157" s="152"/>
      <c r="AU157" s="152"/>
    </row>
    <row r="158" spans="2:47" ht="12" customHeight="1" x14ac:dyDescent="0.3"/>
    <row r="159" spans="2:47" ht="15" customHeight="1" x14ac:dyDescent="0.3">
      <c r="B159" s="152" t="s">
        <v>139</v>
      </c>
      <c r="AO159" s="189">
        <f>IF(SUM(AO160:AO165)=1,1,0)</f>
        <v>0</v>
      </c>
      <c r="AP159" s="150" t="s">
        <v>602</v>
      </c>
    </row>
    <row r="160" spans="2:47" ht="5.0999999999999996" customHeight="1" x14ac:dyDescent="0.3">
      <c r="AO160" s="189">
        <f>IF(AM161="",0,1)</f>
        <v>0</v>
      </c>
    </row>
    <row r="161" spans="2:47" ht="15" customHeight="1" x14ac:dyDescent="0.3">
      <c r="B161" s="152" t="s">
        <v>643</v>
      </c>
      <c r="L161" s="188"/>
      <c r="R161" s="175" t="s">
        <v>142</v>
      </c>
      <c r="S161" s="188"/>
      <c r="Y161" s="175" t="s">
        <v>141</v>
      </c>
      <c r="Z161" s="188"/>
      <c r="AE161" s="175" t="s">
        <v>144</v>
      </c>
      <c r="AF161" s="188"/>
      <c r="AL161" s="175" t="s">
        <v>143</v>
      </c>
      <c r="AM161" s="188"/>
      <c r="AO161" s="189">
        <f>IF(AF161="",0,1)</f>
        <v>0</v>
      </c>
      <c r="AP161" s="1193">
        <f>IF(AO159&gt;0,1,0)</f>
        <v>0</v>
      </c>
    </row>
    <row r="162" spans="2:47" ht="5.0999999999999996" customHeight="1" x14ac:dyDescent="0.3">
      <c r="AO162" s="189">
        <f>IF(Z161="",0,1)</f>
        <v>0</v>
      </c>
      <c r="AP162" s="1193"/>
    </row>
    <row r="163" spans="2:47" ht="15" customHeight="1" x14ac:dyDescent="0.3">
      <c r="B163" s="152" t="s">
        <v>62</v>
      </c>
      <c r="C163" s="152"/>
      <c r="D163" s="152"/>
      <c r="E163" s="1065"/>
      <c r="F163" s="1065"/>
      <c r="G163" s="1065"/>
      <c r="H163" s="1065"/>
      <c r="I163" s="1065"/>
      <c r="J163" s="1065"/>
      <c r="K163" s="1065"/>
      <c r="L163" s="1065"/>
      <c r="M163" s="1065"/>
      <c r="N163" s="1065"/>
      <c r="O163" s="1065"/>
      <c r="P163" s="1065"/>
      <c r="Q163" s="1065"/>
      <c r="R163" s="1065"/>
      <c r="S163" s="1065"/>
      <c r="T163" s="1065"/>
      <c r="U163" s="1065"/>
      <c r="V163" s="1065"/>
      <c r="W163" s="1065"/>
      <c r="X163" s="1065"/>
      <c r="Y163" s="1065"/>
      <c r="Z163" s="1065"/>
      <c r="AA163" s="1065"/>
      <c r="AB163" s="1065"/>
      <c r="AC163" s="1065"/>
      <c r="AD163" s="1065"/>
      <c r="AE163" s="1065"/>
      <c r="AF163" s="1065"/>
      <c r="AG163" s="1065"/>
      <c r="AH163" s="1065"/>
      <c r="AI163" s="1065"/>
      <c r="AJ163" s="1065"/>
      <c r="AK163" s="1065"/>
      <c r="AL163" s="1065"/>
      <c r="AM163" s="1065"/>
      <c r="AO163" s="189">
        <f>IF(S161="",0,1)</f>
        <v>0</v>
      </c>
      <c r="AP163" s="1193"/>
    </row>
    <row r="164" spans="2:47" ht="5.0999999999999996" customHeight="1" x14ac:dyDescent="0.3">
      <c r="B164" s="185"/>
      <c r="C164" s="186"/>
      <c r="D164" s="186"/>
      <c r="E164" s="185"/>
      <c r="F164" s="186"/>
      <c r="G164" s="186"/>
      <c r="H164" s="185"/>
      <c r="I164" s="186"/>
      <c r="J164" s="186"/>
      <c r="K164" s="186"/>
      <c r="L164" s="186"/>
      <c r="M164" s="185"/>
      <c r="N164" s="186"/>
      <c r="O164" s="186"/>
      <c r="P164" s="186"/>
      <c r="Q164" s="186"/>
      <c r="R164" s="186"/>
      <c r="S164" s="185"/>
      <c r="T164" s="186"/>
      <c r="U164" s="186"/>
      <c r="V164" s="186"/>
      <c r="W164" s="186"/>
      <c r="X164" s="186"/>
      <c r="Y164" s="186"/>
      <c r="Z164" s="186"/>
      <c r="AA164" s="186"/>
      <c r="AB164" s="186"/>
      <c r="AC164" s="186"/>
      <c r="AD164" s="186"/>
      <c r="AE164" s="186"/>
      <c r="AF164" s="186"/>
      <c r="AG164" s="186"/>
      <c r="AH164" s="186"/>
      <c r="AI164" s="186"/>
      <c r="AJ164" s="186"/>
      <c r="AK164" s="186"/>
      <c r="AL164" s="186"/>
      <c r="AM164" s="186"/>
      <c r="AO164" s="189">
        <f>IF(L161="",0,1)</f>
        <v>0</v>
      </c>
      <c r="AT164" s="152"/>
      <c r="AU164" s="152"/>
    </row>
    <row r="165" spans="2:47" ht="11.65" customHeight="1" x14ac:dyDescent="0.3"/>
    <row r="166" spans="2:47" ht="15" customHeight="1" x14ac:dyDescent="0.3">
      <c r="B166" s="152" t="s">
        <v>140</v>
      </c>
    </row>
    <row r="167" spans="2:47" ht="15" customHeight="1" x14ac:dyDescent="0.3">
      <c r="B167" s="152" t="s">
        <v>1161</v>
      </c>
    </row>
    <row r="168" spans="2:47" ht="2.4500000000000002" customHeight="1" x14ac:dyDescent="0.3"/>
    <row r="169" spans="2:47" ht="15" customHeight="1" x14ac:dyDescent="0.3">
      <c r="B169" s="188"/>
      <c r="C169" s="154" t="s">
        <v>116</v>
      </c>
      <c r="K169" s="188"/>
      <c r="L169" s="154" t="s">
        <v>121</v>
      </c>
      <c r="AC169" s="188"/>
      <c r="AD169" s="154" t="s">
        <v>113</v>
      </c>
    </row>
    <row r="170" spans="2:47" ht="2.4500000000000002" customHeight="1" x14ac:dyDescent="0.3"/>
    <row r="171" spans="2:47" ht="15" customHeight="1" x14ac:dyDescent="0.3">
      <c r="B171" s="188"/>
      <c r="C171" s="154" t="s">
        <v>115</v>
      </c>
      <c r="K171" s="188"/>
      <c r="L171" s="154" t="s">
        <v>122</v>
      </c>
      <c r="AC171" s="188"/>
      <c r="AD171" s="154" t="s">
        <v>110</v>
      </c>
    </row>
    <row r="172" spans="2:47" ht="2.4500000000000002" customHeight="1" x14ac:dyDescent="0.3"/>
    <row r="173" spans="2:47" ht="15" customHeight="1" x14ac:dyDescent="0.3">
      <c r="B173" s="188"/>
      <c r="C173" s="154" t="s">
        <v>114</v>
      </c>
      <c r="K173" s="188"/>
      <c r="L173" s="154" t="s">
        <v>123</v>
      </c>
      <c r="AC173" s="188"/>
      <c r="AD173" s="154" t="s">
        <v>109</v>
      </c>
    </row>
    <row r="174" spans="2:47" ht="2.4500000000000002" customHeight="1" x14ac:dyDescent="0.3"/>
    <row r="175" spans="2:47" ht="15" customHeight="1" x14ac:dyDescent="0.3">
      <c r="B175" s="188"/>
      <c r="C175" s="154" t="s">
        <v>117</v>
      </c>
      <c r="K175" s="188"/>
      <c r="L175" s="154" t="s">
        <v>495</v>
      </c>
      <c r="AC175" s="188"/>
      <c r="AD175" s="154" t="s">
        <v>111</v>
      </c>
    </row>
    <row r="176" spans="2:47" ht="2.4500000000000002" customHeight="1" x14ac:dyDescent="0.3"/>
    <row r="177" spans="2:30" ht="15" customHeight="1" x14ac:dyDescent="0.3">
      <c r="B177" s="188"/>
      <c r="C177" s="154" t="s">
        <v>118</v>
      </c>
      <c r="K177" s="188"/>
      <c r="L177" s="154" t="s">
        <v>124</v>
      </c>
      <c r="AC177" s="188"/>
      <c r="AD177" s="154" t="s">
        <v>112</v>
      </c>
    </row>
    <row r="178" spans="2:30" ht="2.4500000000000002" customHeight="1" x14ac:dyDescent="0.3"/>
    <row r="179" spans="2:30" ht="15" customHeight="1" x14ac:dyDescent="0.3">
      <c r="B179" s="188"/>
      <c r="C179" s="154" t="s">
        <v>119</v>
      </c>
      <c r="K179" s="188"/>
      <c r="L179" s="154" t="s">
        <v>125</v>
      </c>
    </row>
    <row r="180" spans="2:30" ht="2.4500000000000002" customHeight="1" x14ac:dyDescent="0.3"/>
    <row r="181" spans="2:30" ht="15" customHeight="1" x14ac:dyDescent="0.3">
      <c r="B181" s="188"/>
      <c r="C181" s="154" t="s">
        <v>120</v>
      </c>
      <c r="K181" s="188"/>
      <c r="L181" s="154" t="s">
        <v>494</v>
      </c>
    </row>
    <row r="182" spans="2:30" ht="2.4500000000000002" customHeight="1" x14ac:dyDescent="0.3"/>
    <row r="183" spans="2:30" ht="15" customHeight="1" x14ac:dyDescent="0.3">
      <c r="B183" s="152" t="s">
        <v>1162</v>
      </c>
    </row>
    <row r="184" spans="2:30" ht="5.0999999999999996" customHeight="1" x14ac:dyDescent="0.3"/>
    <row r="185" spans="2:30" ht="15" customHeight="1" x14ac:dyDescent="0.3">
      <c r="B185" s="188"/>
      <c r="C185" s="154" t="s">
        <v>128</v>
      </c>
      <c r="W185" s="188"/>
      <c r="X185" s="154" t="s">
        <v>121</v>
      </c>
    </row>
    <row r="186" spans="2:30" ht="2.4500000000000002" customHeight="1" x14ac:dyDescent="0.3"/>
    <row r="187" spans="2:30" ht="15" customHeight="1" x14ac:dyDescent="0.3">
      <c r="B187" s="188"/>
      <c r="C187" s="154" t="s">
        <v>127</v>
      </c>
      <c r="W187" s="188"/>
      <c r="X187" s="154" t="s">
        <v>122</v>
      </c>
    </row>
    <row r="188" spans="2:30" ht="2.4500000000000002" customHeight="1" x14ac:dyDescent="0.3"/>
    <row r="189" spans="2:30" ht="15" customHeight="1" x14ac:dyDescent="0.3">
      <c r="B189" s="188"/>
      <c r="C189" s="154" t="s">
        <v>129</v>
      </c>
      <c r="W189" s="188"/>
      <c r="X189" s="154" t="s">
        <v>123</v>
      </c>
    </row>
    <row r="190" spans="2:30" ht="2.4500000000000002" customHeight="1" x14ac:dyDescent="0.3"/>
    <row r="191" spans="2:30" ht="15" customHeight="1" x14ac:dyDescent="0.3">
      <c r="B191" s="188"/>
      <c r="C191" s="154" t="s">
        <v>114</v>
      </c>
      <c r="W191" s="188"/>
      <c r="X191" s="154" t="s">
        <v>495</v>
      </c>
    </row>
    <row r="192" spans="2:30" ht="2.4500000000000002" customHeight="1" x14ac:dyDescent="0.3"/>
    <row r="193" spans="2:47" ht="15" customHeight="1" x14ac:dyDescent="0.3">
      <c r="B193" s="188"/>
      <c r="C193" s="154" t="s">
        <v>117</v>
      </c>
      <c r="W193" s="188"/>
      <c r="X193" s="154" t="s">
        <v>124</v>
      </c>
    </row>
    <row r="194" spans="2:47" ht="2.4500000000000002" customHeight="1" x14ac:dyDescent="0.3"/>
    <row r="195" spans="2:47" ht="15" customHeight="1" x14ac:dyDescent="0.3">
      <c r="B195" s="188"/>
      <c r="C195" s="154" t="s">
        <v>130</v>
      </c>
      <c r="H195" s="1086"/>
      <c r="I195" s="1086"/>
      <c r="J195" s="1086"/>
      <c r="K195" s="1086"/>
      <c r="L195" s="1086"/>
      <c r="M195" s="1086"/>
      <c r="W195" s="188"/>
      <c r="X195" s="154" t="s">
        <v>125</v>
      </c>
    </row>
    <row r="196" spans="2:47" ht="2.4500000000000002" customHeight="1" x14ac:dyDescent="0.3"/>
    <row r="197" spans="2:47" ht="15" customHeight="1" x14ac:dyDescent="0.3">
      <c r="B197" s="188"/>
      <c r="C197" s="154" t="s">
        <v>131</v>
      </c>
      <c r="H197" s="1086"/>
      <c r="I197" s="1086"/>
      <c r="J197" s="1086"/>
      <c r="K197" s="1086"/>
      <c r="L197" s="1086"/>
      <c r="M197" s="1086"/>
      <c r="W197" s="188"/>
      <c r="X197" s="154" t="s">
        <v>126</v>
      </c>
    </row>
    <row r="198" spans="2:47" ht="5.0999999999999996" customHeight="1" x14ac:dyDescent="0.3">
      <c r="B198" s="185"/>
      <c r="C198" s="186"/>
      <c r="D198" s="186"/>
      <c r="E198" s="185"/>
      <c r="F198" s="186"/>
      <c r="G198" s="186"/>
      <c r="H198" s="185"/>
      <c r="I198" s="186"/>
      <c r="J198" s="186"/>
      <c r="K198" s="186"/>
      <c r="L198" s="186"/>
      <c r="M198" s="185"/>
      <c r="N198" s="186"/>
      <c r="O198" s="186"/>
      <c r="P198" s="186"/>
      <c r="Q198" s="186"/>
      <c r="R198" s="186"/>
      <c r="S198" s="185"/>
      <c r="T198" s="186"/>
      <c r="U198" s="186"/>
      <c r="V198" s="186"/>
      <c r="W198" s="186"/>
      <c r="X198" s="186"/>
      <c r="Y198" s="186"/>
      <c r="Z198" s="186"/>
      <c r="AA198" s="186"/>
      <c r="AB198" s="186"/>
      <c r="AC198" s="186"/>
      <c r="AD198" s="186"/>
      <c r="AE198" s="186"/>
      <c r="AF198" s="186"/>
      <c r="AG198" s="186"/>
      <c r="AH198" s="186"/>
      <c r="AI198" s="186"/>
      <c r="AJ198" s="186"/>
      <c r="AK198" s="186"/>
      <c r="AL198" s="186"/>
      <c r="AM198" s="186"/>
      <c r="AT198" s="152"/>
      <c r="AU198" s="152"/>
    </row>
    <row r="199" spans="2:47" ht="6.6" customHeight="1" x14ac:dyDescent="0.3"/>
    <row r="200" spans="2:47" ht="13.9" customHeight="1" x14ac:dyDescent="0.3">
      <c r="B200" s="152" t="s">
        <v>145</v>
      </c>
    </row>
    <row r="201" spans="2:47" ht="15" customHeight="1" x14ac:dyDescent="0.3">
      <c r="B201" s="152" t="s">
        <v>168</v>
      </c>
    </row>
    <row r="202" spans="2:47" ht="15" customHeight="1" x14ac:dyDescent="0.3">
      <c r="B202" s="1082"/>
      <c r="C202" s="1082"/>
      <c r="D202" s="1082"/>
      <c r="E202" s="1082"/>
      <c r="F202" s="1082"/>
      <c r="G202" s="1082"/>
      <c r="H202" s="1082"/>
      <c r="I202" s="1082"/>
      <c r="J202" s="1083"/>
      <c r="K202" s="188"/>
      <c r="R202" s="197" t="s">
        <v>169</v>
      </c>
      <c r="S202" s="188"/>
      <c r="X202" s="197" t="s">
        <v>630</v>
      </c>
      <c r="Y202" s="188"/>
      <c r="AD202" s="197" t="s">
        <v>170</v>
      </c>
      <c r="AE202" s="188"/>
      <c r="AL202" s="197" t="s">
        <v>790</v>
      </c>
      <c r="AM202" s="188"/>
    </row>
    <row r="203" spans="2:47" ht="5.0999999999999996" customHeight="1" x14ac:dyDescent="0.3">
      <c r="J203" s="175"/>
      <c r="R203" s="197"/>
      <c r="AD203" s="197"/>
      <c r="AL203" s="197"/>
    </row>
    <row r="204" spans="2:47" ht="15" customHeight="1" x14ac:dyDescent="0.3">
      <c r="B204" s="152" t="s">
        <v>146</v>
      </c>
    </row>
    <row r="205" spans="2:47" ht="15" customHeight="1" x14ac:dyDescent="0.3">
      <c r="B205" s="1082"/>
      <c r="C205" s="1082"/>
      <c r="D205" s="1082"/>
      <c r="E205" s="1082"/>
      <c r="F205" s="1082"/>
      <c r="G205" s="1082"/>
      <c r="H205" s="1082"/>
      <c r="I205" s="1082"/>
      <c r="J205" s="1083"/>
      <c r="K205" s="188"/>
      <c r="R205" s="197" t="s">
        <v>148</v>
      </c>
      <c r="S205" s="188"/>
      <c r="X205" s="197" t="s">
        <v>149</v>
      </c>
      <c r="Y205" s="188"/>
      <c r="AD205" s="197" t="s">
        <v>150</v>
      </c>
      <c r="AE205" s="188"/>
      <c r="AH205" s="197" t="s">
        <v>631</v>
      </c>
      <c r="AI205" s="188"/>
      <c r="AL205" s="197" t="s">
        <v>151</v>
      </c>
      <c r="AM205" s="188"/>
    </row>
    <row r="206" spans="2:47" ht="5.0999999999999996" customHeight="1" x14ac:dyDescent="0.3">
      <c r="J206" s="175"/>
      <c r="R206" s="197"/>
      <c r="AD206" s="175"/>
      <c r="AL206" s="197"/>
    </row>
    <row r="207" spans="2:47" ht="15" customHeight="1" x14ac:dyDescent="0.3">
      <c r="B207" s="152" t="s">
        <v>147</v>
      </c>
    </row>
    <row r="208" spans="2:47" ht="15" customHeight="1" x14ac:dyDescent="0.3">
      <c r="B208" s="1082"/>
      <c r="C208" s="1082"/>
      <c r="D208" s="1082"/>
      <c r="E208" s="1082"/>
      <c r="F208" s="1082"/>
      <c r="G208" s="1082"/>
      <c r="H208" s="1082"/>
      <c r="I208" s="1082"/>
      <c r="J208" s="1083"/>
      <c r="K208" s="188"/>
      <c r="R208" s="197" t="s">
        <v>153</v>
      </c>
      <c r="S208" s="188"/>
      <c r="AD208" s="197" t="s">
        <v>156</v>
      </c>
      <c r="AE208" s="188"/>
      <c r="AL208" s="197" t="s">
        <v>157</v>
      </c>
      <c r="AM208" s="188"/>
    </row>
    <row r="209" spans="2:58" ht="5.0999999999999996" customHeight="1" x14ac:dyDescent="0.3"/>
    <row r="210" spans="2:58" ht="15" customHeight="1" x14ac:dyDescent="0.3">
      <c r="J210" s="197" t="s">
        <v>152</v>
      </c>
      <c r="K210" s="188"/>
      <c r="R210" s="197" t="s">
        <v>159</v>
      </c>
      <c r="S210" s="188"/>
      <c r="AD210" s="197" t="s">
        <v>158</v>
      </c>
      <c r="AE210" s="188"/>
      <c r="AL210" s="197" t="s">
        <v>154</v>
      </c>
      <c r="AM210" s="188"/>
    </row>
    <row r="211" spans="2:58" ht="5.0999999999999996" customHeight="1" x14ac:dyDescent="0.3">
      <c r="L211" s="175"/>
      <c r="T211" s="197"/>
      <c r="AD211" s="197"/>
    </row>
    <row r="212" spans="2:58" ht="15" customHeight="1" x14ac:dyDescent="0.3">
      <c r="B212" s="152" t="s">
        <v>160</v>
      </c>
    </row>
    <row r="213" spans="2:58" ht="15" customHeight="1" x14ac:dyDescent="0.3">
      <c r="B213" s="1082"/>
      <c r="C213" s="1082"/>
      <c r="D213" s="1082"/>
      <c r="E213" s="1082"/>
      <c r="F213" s="1082"/>
      <c r="G213" s="1082"/>
      <c r="H213" s="1082"/>
      <c r="I213" s="1082"/>
      <c r="J213" s="1083"/>
      <c r="K213" s="188"/>
      <c r="R213" s="197" t="s">
        <v>165</v>
      </c>
      <c r="S213" s="188"/>
      <c r="V213" s="197" t="s">
        <v>150</v>
      </c>
      <c r="W213" s="188"/>
      <c r="AD213" s="197" t="s">
        <v>163</v>
      </c>
      <c r="AE213" s="188"/>
      <c r="AL213" s="197" t="s">
        <v>164</v>
      </c>
      <c r="AM213" s="188"/>
    </row>
    <row r="214" spans="2:58" ht="5.0999999999999996" customHeight="1" x14ac:dyDescent="0.3">
      <c r="R214" s="197"/>
      <c r="V214" s="197"/>
      <c r="AD214" s="197"/>
      <c r="AL214" s="197"/>
    </row>
    <row r="215" spans="2:58" ht="15" customHeight="1" x14ac:dyDescent="0.3">
      <c r="B215" s="152" t="s">
        <v>161</v>
      </c>
    </row>
    <row r="216" spans="2:58" ht="15" customHeight="1" x14ac:dyDescent="0.3">
      <c r="B216" s="1082"/>
      <c r="C216" s="1082"/>
      <c r="D216" s="1082"/>
      <c r="E216" s="1082"/>
      <c r="F216" s="1082"/>
      <c r="G216" s="1082"/>
      <c r="H216" s="1082"/>
      <c r="I216" s="1082"/>
      <c r="J216" s="1083"/>
      <c r="K216" s="188"/>
      <c r="R216" s="197" t="s">
        <v>166</v>
      </c>
      <c r="S216" s="188"/>
      <c r="V216" s="197" t="s">
        <v>150</v>
      </c>
      <c r="W216" s="188"/>
      <c r="AD216" s="197" t="s">
        <v>632</v>
      </c>
      <c r="AE216" s="188"/>
      <c r="AL216" s="197" t="s">
        <v>167</v>
      </c>
      <c r="AM216" s="188"/>
      <c r="AP216" s="339" t="s">
        <v>719</v>
      </c>
      <c r="AQ216" s="337"/>
      <c r="AR216" s="337"/>
      <c r="AS216" s="337"/>
      <c r="AT216" s="337"/>
      <c r="AU216" s="337"/>
      <c r="AV216" s="337"/>
      <c r="AW216" s="337"/>
      <c r="AX216" s="199"/>
      <c r="AY216" s="199"/>
      <c r="AZ216" s="199"/>
      <c r="BA216" s="199"/>
      <c r="BB216" s="199"/>
      <c r="BC216" s="199"/>
      <c r="BD216" s="199"/>
      <c r="BE216" s="199"/>
      <c r="BF216" s="199"/>
    </row>
    <row r="217" spans="2:58" ht="5.0999999999999996" customHeight="1" x14ac:dyDescent="0.3">
      <c r="L217" s="175"/>
      <c r="T217" s="197"/>
      <c r="AD217" s="197"/>
      <c r="AL217" s="197"/>
      <c r="AP217" s="338"/>
      <c r="AQ217" s="338"/>
      <c r="AR217" s="338"/>
      <c r="AS217" s="338"/>
      <c r="AT217" s="338"/>
      <c r="AU217" s="338"/>
      <c r="AV217" s="338"/>
      <c r="AW217" s="338"/>
      <c r="AX217" s="199"/>
      <c r="AY217" s="199"/>
      <c r="AZ217" s="199"/>
      <c r="BA217" s="199"/>
      <c r="BB217" s="199"/>
      <c r="BC217" s="199"/>
      <c r="BD217" s="199"/>
      <c r="BE217" s="199"/>
      <c r="BF217" s="199"/>
    </row>
    <row r="218" spans="2:58" ht="15" customHeight="1" x14ac:dyDescent="0.3">
      <c r="B218" s="152" t="s">
        <v>162</v>
      </c>
      <c r="AP218" s="198"/>
      <c r="AQ218" s="198"/>
      <c r="AR218" s="198"/>
      <c r="AS218" s="198"/>
      <c r="AT218" s="198"/>
      <c r="AU218" s="198"/>
      <c r="AV218" s="198"/>
      <c r="AW218" s="198"/>
      <c r="AX218" s="199"/>
      <c r="AY218" s="199"/>
      <c r="AZ218" s="199"/>
      <c r="BA218" s="199"/>
      <c r="BB218" s="199"/>
      <c r="BC218" s="199"/>
      <c r="BD218" s="199"/>
      <c r="BE218" s="199"/>
      <c r="BF218" s="199"/>
    </row>
    <row r="219" spans="2:58" ht="15" customHeight="1" x14ac:dyDescent="0.3">
      <c r="B219" s="1082"/>
      <c r="C219" s="1082"/>
      <c r="D219" s="1082"/>
      <c r="E219" s="1082"/>
      <c r="F219" s="1082"/>
      <c r="G219" s="1082"/>
      <c r="H219" s="1082"/>
      <c r="I219" s="1082"/>
      <c r="J219" s="1083"/>
      <c r="K219" s="188"/>
      <c r="R219" s="197" t="s">
        <v>634</v>
      </c>
      <c r="S219" s="188"/>
      <c r="V219" s="197" t="s">
        <v>155</v>
      </c>
      <c r="W219" s="188"/>
      <c r="AD219" s="197" t="s">
        <v>163</v>
      </c>
      <c r="AE219" s="188"/>
      <c r="AL219" s="197" t="s">
        <v>164</v>
      </c>
      <c r="AM219" s="188"/>
      <c r="AP219" s="198"/>
      <c r="AQ219" s="198"/>
      <c r="AR219" s="198"/>
      <c r="AS219" s="198"/>
      <c r="AT219" s="198"/>
      <c r="AU219" s="198"/>
      <c r="AV219" s="198"/>
      <c r="AW219" s="198"/>
      <c r="AX219" s="199"/>
      <c r="AY219" s="199"/>
      <c r="AZ219" s="199"/>
      <c r="BA219" s="199"/>
      <c r="BB219" s="199"/>
      <c r="BC219" s="199"/>
      <c r="BD219" s="199"/>
      <c r="BE219" s="199"/>
      <c r="BF219" s="199"/>
    </row>
    <row r="220" spans="2:58" ht="5.0999999999999996" customHeight="1" x14ac:dyDescent="0.3">
      <c r="AP220" s="198"/>
      <c r="AQ220" s="198"/>
      <c r="AR220" s="198"/>
      <c r="AS220" s="198"/>
      <c r="AT220" s="198"/>
      <c r="AU220" s="198"/>
      <c r="AV220" s="198"/>
      <c r="AW220" s="198"/>
      <c r="AX220" s="199"/>
      <c r="AY220" s="199"/>
      <c r="AZ220" s="199"/>
      <c r="BA220" s="199"/>
      <c r="BB220" s="199"/>
      <c r="BC220" s="199"/>
      <c r="BD220" s="199"/>
      <c r="BE220" s="199"/>
      <c r="BF220" s="199"/>
    </row>
    <row r="221" spans="2:58" ht="15" customHeight="1" x14ac:dyDescent="0.3">
      <c r="B221" s="152" t="s">
        <v>171</v>
      </c>
      <c r="AP221" s="198"/>
      <c r="AQ221" s="198"/>
      <c r="AR221" s="198"/>
      <c r="AS221" s="198"/>
      <c r="AT221" s="198"/>
      <c r="AU221" s="198"/>
      <c r="AV221" s="198"/>
      <c r="AW221" s="198"/>
      <c r="AX221" s="199"/>
      <c r="AY221" s="199"/>
      <c r="AZ221" s="199"/>
      <c r="BA221" s="199"/>
      <c r="BB221" s="199"/>
      <c r="BC221" s="199"/>
      <c r="BD221" s="199"/>
      <c r="BE221" s="199"/>
      <c r="BF221" s="199"/>
    </row>
    <row r="222" spans="2:58" ht="15" customHeight="1" x14ac:dyDescent="0.3">
      <c r="B222" s="1082"/>
      <c r="C222" s="1082"/>
      <c r="D222" s="1082"/>
      <c r="E222" s="1082"/>
      <c r="F222" s="1082"/>
      <c r="G222" s="1082"/>
      <c r="H222" s="1082"/>
      <c r="I222" s="1082"/>
      <c r="J222" s="1083"/>
      <c r="K222" s="188"/>
      <c r="P222" s="175"/>
      <c r="R222" s="197" t="s">
        <v>172</v>
      </c>
      <c r="S222" s="188"/>
      <c r="AD222" s="197" t="s">
        <v>635</v>
      </c>
      <c r="AE222" s="188"/>
      <c r="AL222" s="197" t="s">
        <v>179</v>
      </c>
      <c r="AM222" s="188"/>
      <c r="AP222" s="198"/>
      <c r="AQ222" s="198"/>
      <c r="AR222" s="198"/>
      <c r="AS222" s="198"/>
      <c r="AT222" s="198"/>
      <c r="AU222" s="198"/>
      <c r="AV222" s="198"/>
      <c r="AW222" s="198"/>
      <c r="AX222" s="199"/>
      <c r="AY222" s="199"/>
      <c r="AZ222" s="199"/>
      <c r="BA222" s="199"/>
      <c r="BB222" s="199"/>
      <c r="BC222" s="199"/>
      <c r="BD222" s="199"/>
      <c r="BE222" s="199"/>
      <c r="BF222" s="199"/>
    </row>
    <row r="223" spans="2:58" ht="5.0999999999999996" customHeight="1" x14ac:dyDescent="0.3">
      <c r="AP223" s="198"/>
      <c r="AQ223" s="198"/>
      <c r="AR223" s="198"/>
      <c r="AS223" s="198"/>
      <c r="AT223" s="198"/>
      <c r="AU223" s="198"/>
      <c r="AV223" s="198"/>
      <c r="AW223" s="198"/>
      <c r="AX223" s="199"/>
      <c r="AY223" s="199"/>
      <c r="AZ223" s="199"/>
      <c r="BA223" s="199"/>
      <c r="BB223" s="199"/>
      <c r="BC223" s="199"/>
      <c r="BD223" s="199"/>
      <c r="BE223" s="199"/>
      <c r="BF223" s="199"/>
    </row>
    <row r="224" spans="2:58" ht="15" customHeight="1" x14ac:dyDescent="0.3">
      <c r="J224" s="197" t="s">
        <v>633</v>
      </c>
      <c r="K224" s="188"/>
      <c r="R224" s="197" t="s">
        <v>175</v>
      </c>
      <c r="S224" s="188"/>
      <c r="U224" s="197"/>
      <c r="AD224" s="197" t="s">
        <v>636</v>
      </c>
      <c r="AE224" s="188"/>
      <c r="AL224" s="197" t="s">
        <v>177</v>
      </c>
      <c r="AM224" s="188"/>
      <c r="AP224" s="198"/>
      <c r="AQ224" s="198"/>
      <c r="AR224" s="198"/>
      <c r="AS224" s="198"/>
      <c r="AT224" s="198"/>
      <c r="AU224" s="198"/>
      <c r="AV224" s="198"/>
      <c r="AW224" s="198"/>
      <c r="AX224" s="199"/>
      <c r="AY224" s="199"/>
      <c r="AZ224" s="199"/>
      <c r="BA224" s="199"/>
      <c r="BB224" s="199"/>
      <c r="BC224" s="199"/>
      <c r="BD224" s="199"/>
      <c r="BE224" s="199"/>
      <c r="BF224" s="199"/>
    </row>
    <row r="225" spans="2:58" ht="5.0999999999999996" customHeight="1" x14ac:dyDescent="0.3">
      <c r="AL225" s="197"/>
      <c r="AP225" s="198"/>
      <c r="AQ225" s="198"/>
      <c r="AR225" s="198"/>
      <c r="AS225" s="198"/>
      <c r="AT225" s="198"/>
      <c r="AU225" s="198"/>
      <c r="AV225" s="198"/>
      <c r="AW225" s="198"/>
      <c r="AX225" s="199"/>
      <c r="AY225" s="199"/>
      <c r="AZ225" s="199"/>
      <c r="BA225" s="199"/>
      <c r="BB225" s="199"/>
      <c r="BC225" s="199"/>
      <c r="BD225" s="199"/>
      <c r="BE225" s="199"/>
      <c r="BF225" s="199"/>
    </row>
    <row r="226" spans="2:58" ht="15" customHeight="1" x14ac:dyDescent="0.3">
      <c r="J226" s="197" t="s">
        <v>174</v>
      </c>
      <c r="K226" s="188"/>
      <c r="R226" s="197" t="s">
        <v>178</v>
      </c>
      <c r="S226" s="188"/>
      <c r="U226" s="197"/>
      <c r="AD226" s="197" t="s">
        <v>173</v>
      </c>
      <c r="AE226" s="188"/>
      <c r="AL226" s="197" t="s">
        <v>176</v>
      </c>
      <c r="AM226" s="188"/>
      <c r="AP226" s="198"/>
      <c r="AQ226" s="198"/>
      <c r="AR226" s="198"/>
      <c r="AS226" s="198"/>
      <c r="AT226" s="198"/>
      <c r="AU226" s="198"/>
      <c r="AV226" s="198"/>
      <c r="AW226" s="198"/>
      <c r="AX226" s="199"/>
      <c r="AY226" s="199"/>
      <c r="AZ226" s="199"/>
      <c r="BA226" s="199"/>
      <c r="BB226" s="199"/>
      <c r="BC226" s="199"/>
      <c r="BD226" s="199"/>
      <c r="BE226" s="199"/>
      <c r="BF226" s="199"/>
    </row>
    <row r="227" spans="2:58" ht="5.0999999999999996" customHeight="1" x14ac:dyDescent="0.3">
      <c r="L227" s="175"/>
      <c r="M227" s="195"/>
      <c r="T227" s="175"/>
      <c r="U227" s="195"/>
      <c r="AC227" s="175"/>
      <c r="AD227" s="195"/>
      <c r="AL227" s="175"/>
      <c r="AM227" s="195"/>
      <c r="AP227" s="198"/>
      <c r="AQ227" s="198"/>
      <c r="AR227" s="198"/>
      <c r="AS227" s="198"/>
      <c r="AT227" s="198"/>
      <c r="AU227" s="198"/>
      <c r="AV227" s="198"/>
      <c r="AW227" s="198"/>
      <c r="AX227" s="199"/>
      <c r="AY227" s="199"/>
      <c r="AZ227" s="199"/>
      <c r="BA227" s="199"/>
      <c r="BB227" s="199"/>
      <c r="BC227" s="199"/>
      <c r="BD227" s="199"/>
      <c r="BE227" s="199"/>
      <c r="BF227" s="199"/>
    </row>
    <row r="228" spans="2:58" ht="15" customHeight="1" x14ac:dyDescent="0.3">
      <c r="B228" s="152" t="s">
        <v>702</v>
      </c>
      <c r="L228" s="175"/>
      <c r="M228" s="195"/>
      <c r="AL228" s="175"/>
      <c r="AM228" s="195"/>
      <c r="AP228" s="339" t="s">
        <v>719</v>
      </c>
      <c r="AQ228" s="337"/>
      <c r="AR228" s="337"/>
      <c r="AS228" s="337"/>
      <c r="AT228" s="337"/>
      <c r="AU228" s="337"/>
      <c r="AV228" s="337"/>
      <c r="AW228" s="337"/>
      <c r="AX228" s="199"/>
      <c r="AY228" s="199"/>
      <c r="AZ228" s="199"/>
      <c r="BA228" s="199"/>
      <c r="BB228" s="199"/>
      <c r="BC228" s="199"/>
      <c r="BD228" s="199"/>
      <c r="BE228" s="199"/>
      <c r="BF228" s="199"/>
    </row>
    <row r="229" spans="2:58" ht="13.5" customHeight="1" x14ac:dyDescent="0.3">
      <c r="L229" s="175"/>
      <c r="M229" s="195"/>
      <c r="T229" s="1121" t="s">
        <v>703</v>
      </c>
      <c r="U229" s="1121"/>
      <c r="V229" s="1122"/>
      <c r="W229" s="188" t="str">
        <f>+IF(S202="x","x","")</f>
        <v/>
      </c>
      <c r="Y229" s="152"/>
      <c r="AB229" s="1121" t="s">
        <v>704</v>
      </c>
      <c r="AC229" s="1121"/>
      <c r="AD229" s="1122"/>
      <c r="AE229" s="188"/>
      <c r="AG229" s="152"/>
      <c r="AJ229" s="1121" t="s">
        <v>705</v>
      </c>
      <c r="AK229" s="1121"/>
      <c r="AL229" s="1122"/>
      <c r="AM229" s="188"/>
      <c r="AO229" s="189">
        <f>IF((AO230+AO231+AO232)=1,1,0)</f>
        <v>0</v>
      </c>
      <c r="AP229" s="1193">
        <f>IF(AO229&gt;0,1,0)</f>
        <v>0</v>
      </c>
    </row>
    <row r="230" spans="2:58" ht="29.25" customHeight="1" x14ac:dyDescent="0.3">
      <c r="B230" s="1123" t="s">
        <v>699</v>
      </c>
      <c r="C230" s="1123"/>
      <c r="D230" s="1123"/>
      <c r="E230" s="1123"/>
      <c r="F230" s="1123"/>
      <c r="G230" s="1123"/>
      <c r="H230" s="1123"/>
      <c r="I230" s="1123"/>
      <c r="J230" s="1123"/>
      <c r="K230" s="1123"/>
      <c r="L230" s="1123"/>
      <c r="M230" s="1123"/>
      <c r="N230" s="1123"/>
      <c r="O230" s="1123"/>
      <c r="P230" s="1123"/>
      <c r="Q230" s="1123"/>
      <c r="R230" s="1123"/>
      <c r="S230" s="1123"/>
      <c r="T230" s="1123"/>
      <c r="U230" s="1123"/>
      <c r="V230" s="1123"/>
      <c r="W230" s="1123"/>
      <c r="X230" s="1123"/>
      <c r="Y230" s="1123"/>
      <c r="Z230" s="1123"/>
      <c r="AA230" s="1123"/>
      <c r="AB230" s="1123"/>
      <c r="AC230" s="1123"/>
      <c r="AD230" s="1123"/>
      <c r="AE230" s="1123"/>
      <c r="AF230" s="1123"/>
      <c r="AG230" s="1123"/>
      <c r="AH230" s="1123"/>
      <c r="AI230" s="1123"/>
      <c r="AJ230" s="1123"/>
      <c r="AK230" s="1123"/>
      <c r="AL230" s="1123"/>
      <c r="AM230" s="1123"/>
      <c r="AO230" s="189">
        <f>IF(W229="",0,1)</f>
        <v>0</v>
      </c>
      <c r="AP230" s="1193"/>
    </row>
    <row r="231" spans="2:58" ht="5.0999999999999996" customHeight="1" x14ac:dyDescent="0.3">
      <c r="B231" s="185"/>
      <c r="C231" s="186"/>
      <c r="D231" s="186"/>
      <c r="E231" s="185"/>
      <c r="F231" s="186"/>
      <c r="G231" s="186"/>
      <c r="H231" s="185"/>
      <c r="I231" s="186"/>
      <c r="J231" s="186"/>
      <c r="K231" s="186"/>
      <c r="L231" s="186"/>
      <c r="M231" s="185"/>
      <c r="N231" s="186"/>
      <c r="O231" s="186"/>
      <c r="P231" s="186"/>
      <c r="Q231" s="186"/>
      <c r="R231" s="186"/>
      <c r="S231" s="185"/>
      <c r="T231" s="186"/>
      <c r="U231" s="186"/>
      <c r="V231" s="186"/>
      <c r="W231" s="186"/>
      <c r="X231" s="186"/>
      <c r="Y231" s="186"/>
      <c r="Z231" s="186"/>
      <c r="AA231" s="186"/>
      <c r="AB231" s="186"/>
      <c r="AC231" s="186"/>
      <c r="AD231" s="186"/>
      <c r="AE231" s="186"/>
      <c r="AF231" s="186"/>
      <c r="AG231" s="186"/>
      <c r="AH231" s="186"/>
      <c r="AI231" s="186"/>
      <c r="AJ231" s="186"/>
      <c r="AK231" s="186"/>
      <c r="AL231" s="186"/>
      <c r="AM231" s="186"/>
      <c r="AO231" s="189">
        <f>IF(AE229="",0,1)</f>
        <v>0</v>
      </c>
      <c r="AP231" s="191"/>
      <c r="AT231" s="152"/>
      <c r="AU231" s="152"/>
    </row>
    <row r="232" spans="2:58" ht="6.6" customHeight="1" x14ac:dyDescent="0.3">
      <c r="AO232" s="189">
        <f>IF(AM229="",0,1)</f>
        <v>0</v>
      </c>
    </row>
    <row r="233" spans="2:58" ht="13.9" customHeight="1" x14ac:dyDescent="0.3">
      <c r="B233" s="152" t="s">
        <v>196</v>
      </c>
      <c r="AL233" s="200"/>
    </row>
    <row r="234" spans="2:58" ht="16.899999999999999" customHeight="1" x14ac:dyDescent="0.3">
      <c r="B234" s="152" t="s">
        <v>1163</v>
      </c>
      <c r="E234" s="152"/>
      <c r="J234" s="1086"/>
      <c r="K234" s="1086"/>
      <c r="L234" s="1086"/>
      <c r="M234" s="1086"/>
      <c r="N234" s="1086"/>
      <c r="O234" s="1086"/>
      <c r="AL234" s="200"/>
      <c r="AP234" s="150" t="s">
        <v>608</v>
      </c>
      <c r="AQ234" s="333">
        <f>+IF(J234="",0,1)</f>
        <v>0</v>
      </c>
      <c r="AU234" s="154" t="s">
        <v>609</v>
      </c>
    </row>
    <row r="235" spans="2:58" ht="15" customHeight="1" x14ac:dyDescent="0.3">
      <c r="B235" s="152" t="s">
        <v>194</v>
      </c>
      <c r="E235" s="152"/>
      <c r="J235" s="1127" t="str">
        <f>IF(G62="","",G62)</f>
        <v/>
      </c>
      <c r="K235" s="1127"/>
      <c r="L235" s="1127"/>
      <c r="M235" s="1127"/>
      <c r="N235" s="1127"/>
      <c r="O235" s="1127"/>
      <c r="S235" s="152" t="s">
        <v>57</v>
      </c>
      <c r="W235" s="1125" t="str">
        <f>IF(V62="","",V62)</f>
        <v/>
      </c>
      <c r="X235" s="1125"/>
      <c r="Y235" s="1125"/>
      <c r="Z235" s="1125"/>
      <c r="AA235" s="1125"/>
      <c r="AD235" s="152" t="s">
        <v>190</v>
      </c>
      <c r="AJ235" s="1126"/>
      <c r="AK235" s="1127"/>
      <c r="AL235" s="1127"/>
      <c r="AM235" s="1127"/>
      <c r="AT235" s="152"/>
      <c r="AU235" s="154" t="s">
        <v>607</v>
      </c>
    </row>
    <row r="236" spans="2:58" ht="5.0999999999999996" customHeight="1" x14ac:dyDescent="0.3"/>
    <row r="237" spans="2:58" ht="15" customHeight="1" x14ac:dyDescent="0.3">
      <c r="B237" s="152" t="s">
        <v>200</v>
      </c>
      <c r="J237" s="1129" t="str">
        <f>+IF(J234="","",AP245)</f>
        <v/>
      </c>
      <c r="K237" s="1129"/>
      <c r="L237" s="1129"/>
      <c r="M237" s="1129"/>
      <c r="N237" s="1129"/>
      <c r="O237" s="1129"/>
      <c r="S237" s="152" t="s">
        <v>199</v>
      </c>
      <c r="AJ237" s="1102" t="s">
        <v>21</v>
      </c>
      <c r="AK237" s="1102"/>
      <c r="AL237" s="1102"/>
      <c r="AM237" s="1102"/>
      <c r="AP237" s="201">
        <f>ROUND(Q_Moradias!AE75/100,2)</f>
        <v>0</v>
      </c>
      <c r="AQ237" s="202"/>
    </row>
    <row r="238" spans="2:58" ht="4.9000000000000004" customHeight="1" x14ac:dyDescent="0.3">
      <c r="AP238" s="203"/>
      <c r="AQ238" s="204"/>
    </row>
    <row r="239" spans="2:58" ht="15" customHeight="1" x14ac:dyDescent="0.3">
      <c r="B239" s="152" t="s">
        <v>193</v>
      </c>
      <c r="I239" s="152"/>
      <c r="J239" s="1128"/>
      <c r="K239" s="1128"/>
      <c r="L239" s="1128"/>
      <c r="M239" s="1128"/>
      <c r="N239" s="1128"/>
      <c r="O239" s="1128"/>
      <c r="S239" s="152" t="s">
        <v>833</v>
      </c>
      <c r="AG239" s="152" t="s">
        <v>59</v>
      </c>
      <c r="AI239" s="188"/>
      <c r="AK239" s="152" t="s">
        <v>60</v>
      </c>
      <c r="AM239" s="188"/>
      <c r="AP239" s="201">
        <f>ROUND(Q_Edifícios!AE75/100,2)</f>
        <v>0</v>
      </c>
      <c r="AQ239" s="204"/>
      <c r="AR239" s="154" t="s">
        <v>610</v>
      </c>
    </row>
    <row r="240" spans="2:58" ht="5.0999999999999996" customHeight="1" x14ac:dyDescent="0.3">
      <c r="B240" s="152"/>
      <c r="I240" s="152"/>
      <c r="J240" s="205"/>
      <c r="K240" s="205"/>
      <c r="L240" s="205"/>
      <c r="M240" s="205"/>
      <c r="N240" s="205"/>
      <c r="O240" s="205"/>
      <c r="S240" s="152"/>
      <c r="AG240" s="152"/>
      <c r="AK240" s="152"/>
      <c r="AP240" s="203"/>
      <c r="AQ240" s="204"/>
    </row>
    <row r="241" spans="2:47" ht="15" customHeight="1" x14ac:dyDescent="0.3">
      <c r="B241" s="152"/>
      <c r="I241" s="152"/>
      <c r="J241" s="152"/>
      <c r="K241" s="152"/>
      <c r="L241" s="152"/>
      <c r="M241" s="152"/>
      <c r="N241" s="152"/>
      <c r="O241" s="152"/>
      <c r="S241" s="152" t="s">
        <v>832</v>
      </c>
      <c r="AC241" s="152" t="s">
        <v>59</v>
      </c>
      <c r="AE241" s="188"/>
      <c r="AG241" s="152" t="s">
        <v>60</v>
      </c>
      <c r="AI241" s="188"/>
      <c r="AK241" s="152" t="s">
        <v>834</v>
      </c>
      <c r="AM241" s="188" t="str">
        <f>+IF(AM239="","","x")</f>
        <v/>
      </c>
      <c r="AP241" s="201"/>
      <c r="AQ241" s="204"/>
    </row>
    <row r="242" spans="2:47" ht="5.0999999999999996" customHeight="1" x14ac:dyDescent="0.3">
      <c r="B242" s="152"/>
      <c r="I242" s="152"/>
      <c r="J242" s="205"/>
      <c r="K242" s="205"/>
      <c r="L242" s="205"/>
      <c r="M242" s="205"/>
      <c r="N242" s="205"/>
      <c r="O242" s="205"/>
      <c r="S242" s="152"/>
      <c r="AG242" s="152"/>
      <c r="AK242" s="152"/>
      <c r="AP242" s="203"/>
      <c r="AQ242" s="204"/>
    </row>
    <row r="243" spans="2:47" ht="15" customHeight="1" x14ac:dyDescent="0.3">
      <c r="B243" s="152" t="s">
        <v>210</v>
      </c>
      <c r="I243" s="152"/>
      <c r="J243" s="205"/>
      <c r="K243" s="205"/>
      <c r="L243" s="205"/>
      <c r="M243" s="205"/>
      <c r="N243" s="205"/>
      <c r="O243" s="205"/>
      <c r="S243" s="152" t="s">
        <v>211</v>
      </c>
      <c r="AG243" s="152" t="s">
        <v>59</v>
      </c>
      <c r="AI243" s="188"/>
      <c r="AK243" s="152" t="s">
        <v>60</v>
      </c>
      <c r="AM243" s="188"/>
      <c r="AP243" s="201">
        <f>IFERROR(ROUND('%obra_Orçamento'!V83,2),0)</f>
        <v>0</v>
      </c>
      <c r="AQ243" s="206"/>
    </row>
    <row r="244" spans="2:47" ht="5.0999999999999996" customHeight="1" x14ac:dyDescent="0.3"/>
    <row r="245" spans="2:47" ht="16.149999999999999" customHeight="1" x14ac:dyDescent="0.3">
      <c r="B245" s="207" t="s">
        <v>198</v>
      </c>
      <c r="C245" s="172"/>
      <c r="D245" s="172"/>
      <c r="E245" s="172"/>
      <c r="F245" s="172"/>
      <c r="G245" s="172"/>
      <c r="H245" s="172"/>
      <c r="I245" s="172"/>
      <c r="J245" s="172"/>
      <c r="K245" s="172"/>
      <c r="L245" s="172"/>
      <c r="M245" s="172"/>
      <c r="N245" s="172"/>
      <c r="O245" s="172"/>
      <c r="P245" s="172"/>
      <c r="Q245" s="172"/>
      <c r="R245" s="172"/>
      <c r="S245" s="172"/>
      <c r="V245" s="1033"/>
      <c r="W245" s="1033"/>
      <c r="X245" s="1033"/>
      <c r="Y245" s="1033"/>
      <c r="Z245" s="1033"/>
      <c r="AA245" s="1033"/>
      <c r="AB245" s="1033"/>
      <c r="AC245" s="1033"/>
      <c r="AD245" s="1033"/>
      <c r="AE245" s="1033"/>
      <c r="AF245" s="1033"/>
      <c r="AG245" s="1033"/>
      <c r="AH245" s="1033"/>
      <c r="AI245" s="1033"/>
      <c r="AJ245" s="1033"/>
      <c r="AK245" s="1033"/>
      <c r="AL245" s="1033"/>
      <c r="AM245" s="1033"/>
      <c r="AP245" s="208">
        <f>+IF(SUM(AP237:AP243)&gt;0,SUM(AP237:AP243),0.00001%)</f>
        <v>1.0000000000000001E-7</v>
      </c>
    </row>
    <row r="246" spans="2:47" ht="10.15" customHeight="1" x14ac:dyDescent="0.3">
      <c r="B246" s="1117"/>
      <c r="C246" s="1117"/>
      <c r="D246" s="1117"/>
      <c r="E246" s="1117"/>
      <c r="F246" s="1117"/>
      <c r="G246" s="1117"/>
      <c r="H246" s="1117"/>
      <c r="I246" s="1117"/>
      <c r="J246" s="1117"/>
      <c r="K246" s="1117"/>
      <c r="L246" s="1117"/>
      <c r="M246" s="1117"/>
      <c r="N246" s="1117"/>
      <c r="O246" s="1117"/>
      <c r="P246" s="1117"/>
      <c r="Q246" s="1117"/>
      <c r="R246" s="1117"/>
      <c r="S246" s="1117"/>
      <c r="T246" s="1117"/>
      <c r="U246" s="1117"/>
      <c r="V246" s="1117"/>
      <c r="W246" s="1117"/>
      <c r="X246" s="1117"/>
      <c r="Y246" s="1117"/>
      <c r="Z246" s="1117"/>
      <c r="AA246" s="1117"/>
      <c r="AB246" s="1117"/>
      <c r="AC246" s="1117"/>
      <c r="AD246" s="1117"/>
      <c r="AE246" s="1117"/>
      <c r="AF246" s="1117"/>
      <c r="AG246" s="1117"/>
      <c r="AH246" s="1117"/>
      <c r="AI246" s="1117"/>
      <c r="AJ246" s="1117"/>
      <c r="AK246" s="1117"/>
      <c r="AL246" s="1117"/>
      <c r="AM246" s="1117"/>
    </row>
    <row r="247" spans="2:47" ht="10.15" customHeight="1" x14ac:dyDescent="0.3">
      <c r="B247" s="1118"/>
      <c r="C247" s="1118"/>
      <c r="D247" s="1118"/>
      <c r="E247" s="1118"/>
      <c r="F247" s="1118"/>
      <c r="G247" s="1118"/>
      <c r="H247" s="1118"/>
      <c r="I247" s="1118"/>
      <c r="J247" s="1118"/>
      <c r="K247" s="1118"/>
      <c r="L247" s="1118"/>
      <c r="M247" s="1118"/>
      <c r="N247" s="1118"/>
      <c r="O247" s="1118"/>
      <c r="P247" s="1118"/>
      <c r="Q247" s="1118"/>
      <c r="R247" s="1118"/>
      <c r="S247" s="1118"/>
      <c r="T247" s="1118"/>
      <c r="U247" s="1118"/>
      <c r="V247" s="1118"/>
      <c r="W247" s="1118"/>
      <c r="X247" s="1118"/>
      <c r="Y247" s="1118"/>
      <c r="Z247" s="1118"/>
      <c r="AA247" s="1118"/>
      <c r="AB247" s="1118"/>
      <c r="AC247" s="1118"/>
      <c r="AD247" s="1118"/>
      <c r="AE247" s="1118"/>
      <c r="AF247" s="1118"/>
      <c r="AG247" s="1118"/>
      <c r="AH247" s="1118"/>
      <c r="AI247" s="1118"/>
      <c r="AJ247" s="1118"/>
      <c r="AK247" s="1118"/>
      <c r="AL247" s="1118"/>
      <c r="AM247" s="1118"/>
      <c r="AP247" s="1221" t="s">
        <v>1205</v>
      </c>
      <c r="AQ247" s="1221"/>
    </row>
    <row r="248" spans="2:47" ht="5.0999999999999996" customHeight="1" x14ac:dyDescent="0.3">
      <c r="AP248" s="1221"/>
      <c r="AQ248" s="1221"/>
    </row>
    <row r="249" spans="2:47" ht="15" customHeight="1" x14ac:dyDescent="0.3">
      <c r="B249" s="152" t="s">
        <v>197</v>
      </c>
      <c r="J249" s="1084"/>
      <c r="K249" s="1084"/>
      <c r="L249" s="1084"/>
      <c r="M249" s="1084"/>
      <c r="N249" s="1084"/>
      <c r="O249" s="1084"/>
      <c r="Q249" s="154" t="s">
        <v>238</v>
      </c>
      <c r="AO249" s="209"/>
      <c r="AP249" s="1221"/>
      <c r="AQ249" s="1221"/>
    </row>
    <row r="250" spans="2:47" ht="5.0999999999999996" customHeight="1" x14ac:dyDescent="0.3">
      <c r="B250" s="152"/>
      <c r="J250" s="210"/>
      <c r="K250" s="210"/>
      <c r="L250" s="210"/>
      <c r="M250" s="210"/>
      <c r="N250" s="210"/>
      <c r="O250" s="210"/>
      <c r="S250" s="152"/>
      <c r="AJ250" s="211"/>
      <c r="AK250" s="211"/>
      <c r="AL250" s="211"/>
      <c r="AM250" s="211"/>
      <c r="AO250" s="209"/>
      <c r="AP250" s="1221"/>
      <c r="AQ250" s="1221"/>
    </row>
    <row r="251" spans="2:47" ht="15" customHeight="1" x14ac:dyDescent="0.3">
      <c r="B251" s="152" t="s">
        <v>242</v>
      </c>
      <c r="AG251" s="152" t="s">
        <v>59</v>
      </c>
      <c r="AI251" s="188"/>
      <c r="AK251" s="152" t="s">
        <v>60</v>
      </c>
      <c r="AM251" s="188"/>
      <c r="AO251" s="209"/>
      <c r="AP251" s="1221"/>
      <c r="AQ251" s="1221"/>
    </row>
    <row r="252" spans="2:47" ht="5.0999999999999996" customHeight="1" x14ac:dyDescent="0.3">
      <c r="B252" s="152"/>
      <c r="AG252" s="152"/>
      <c r="AK252" s="152"/>
      <c r="AO252" s="209"/>
      <c r="AP252" s="1221"/>
      <c r="AQ252" s="1221"/>
    </row>
    <row r="253" spans="2:47" ht="12.6" customHeight="1" x14ac:dyDescent="0.3">
      <c r="B253" s="1117"/>
      <c r="C253" s="1117"/>
      <c r="D253" s="1117"/>
      <c r="E253" s="1117"/>
      <c r="F253" s="1117"/>
      <c r="G253" s="1117"/>
      <c r="H253" s="1117"/>
      <c r="I253" s="1117"/>
      <c r="J253" s="1117"/>
      <c r="K253" s="1117"/>
      <c r="L253" s="1117"/>
      <c r="M253" s="1117"/>
      <c r="N253" s="1117"/>
      <c r="O253" s="1117"/>
      <c r="P253" s="1117"/>
      <c r="Q253" s="1117"/>
      <c r="R253" s="1117"/>
      <c r="S253" s="1117"/>
      <c r="T253" s="1117"/>
      <c r="U253" s="1117"/>
      <c r="V253" s="1117"/>
      <c r="W253" s="1117"/>
      <c r="X253" s="1117"/>
      <c r="Y253" s="1117"/>
      <c r="Z253" s="1117"/>
      <c r="AA253" s="1117"/>
      <c r="AB253" s="1117"/>
      <c r="AC253" s="1117"/>
      <c r="AD253" s="1117"/>
      <c r="AE253" s="1117"/>
      <c r="AF253" s="1117"/>
      <c r="AG253" s="1117"/>
      <c r="AH253" s="1117"/>
      <c r="AI253" s="1117"/>
      <c r="AJ253" s="1117"/>
      <c r="AK253" s="1117"/>
      <c r="AL253" s="1117"/>
      <c r="AM253" s="1117"/>
      <c r="AO253" s="209"/>
      <c r="AP253" s="1221"/>
      <c r="AQ253" s="1221"/>
    </row>
    <row r="254" spans="2:47" ht="12.6" customHeight="1" x14ac:dyDescent="0.3">
      <c r="B254" s="1118"/>
      <c r="C254" s="1118"/>
      <c r="D254" s="1118"/>
      <c r="E254" s="1118"/>
      <c r="F254" s="1118"/>
      <c r="G254" s="1118"/>
      <c r="H254" s="1118"/>
      <c r="I254" s="1118"/>
      <c r="J254" s="1118"/>
      <c r="K254" s="1118"/>
      <c r="L254" s="1118"/>
      <c r="M254" s="1118"/>
      <c r="N254" s="1118"/>
      <c r="O254" s="1118"/>
      <c r="P254" s="1118"/>
      <c r="Q254" s="1118"/>
      <c r="R254" s="1118"/>
      <c r="S254" s="1118"/>
      <c r="T254" s="1118"/>
      <c r="U254" s="1118"/>
      <c r="V254" s="1118"/>
      <c r="W254" s="1118"/>
      <c r="X254" s="1118"/>
      <c r="Y254" s="1118"/>
      <c r="Z254" s="1118"/>
      <c r="AA254" s="1118"/>
      <c r="AB254" s="1118"/>
      <c r="AC254" s="1118"/>
      <c r="AD254" s="1118"/>
      <c r="AE254" s="1118"/>
      <c r="AF254" s="1118"/>
      <c r="AG254" s="1118"/>
      <c r="AH254" s="1118"/>
      <c r="AI254" s="1118"/>
      <c r="AJ254" s="1118"/>
      <c r="AK254" s="1118"/>
      <c r="AL254" s="1118"/>
      <c r="AM254" s="1118"/>
      <c r="AO254" s="209"/>
      <c r="AP254" s="1222"/>
      <c r="AQ254" s="1222"/>
    </row>
    <row r="255" spans="2:47" ht="16.149999999999999" hidden="1" customHeight="1" x14ac:dyDescent="0.3">
      <c r="B255" s="212" t="s">
        <v>21</v>
      </c>
      <c r="C255" s="212"/>
      <c r="D255" s="212"/>
      <c r="E255" s="212"/>
      <c r="F255" s="212"/>
      <c r="G255" s="212"/>
      <c r="H255" s="212"/>
      <c r="I255" s="212"/>
      <c r="J255" s="212"/>
      <c r="K255" s="212"/>
      <c r="L255" s="212"/>
      <c r="M255" s="212"/>
      <c r="N255" s="212"/>
      <c r="O255" s="212"/>
      <c r="P255" s="212"/>
      <c r="Q255" s="212"/>
      <c r="R255" s="212"/>
      <c r="S255" s="212"/>
      <c r="T255" s="212"/>
      <c r="U255" s="212"/>
      <c r="V255" s="212"/>
      <c r="W255" s="212"/>
      <c r="X255" s="212"/>
      <c r="Y255" s="212"/>
      <c r="Z255" s="212"/>
      <c r="AA255" s="212"/>
      <c r="AB255" s="212"/>
      <c r="AC255" s="212"/>
      <c r="AD255" s="212"/>
      <c r="AE255" s="212"/>
      <c r="AF255" s="212"/>
      <c r="AG255" s="212"/>
      <c r="AH255" s="212"/>
      <c r="AI255" s="212"/>
      <c r="AJ255" s="212"/>
      <c r="AK255" s="212"/>
      <c r="AL255" s="212"/>
      <c r="AM255" s="212"/>
      <c r="AO255" s="209"/>
      <c r="AP255" s="213"/>
      <c r="AQ255" s="214"/>
    </row>
    <row r="256" spans="2:47" ht="5.0999999999999996" customHeight="1" x14ac:dyDescent="0.3">
      <c r="B256" s="185"/>
      <c r="C256" s="186"/>
      <c r="D256" s="186"/>
      <c r="E256" s="185"/>
      <c r="F256" s="186"/>
      <c r="G256" s="186"/>
      <c r="H256" s="185"/>
      <c r="I256" s="186"/>
      <c r="J256" s="186"/>
      <c r="K256" s="186"/>
      <c r="L256" s="186"/>
      <c r="M256" s="185"/>
      <c r="N256" s="186"/>
      <c r="O256" s="186"/>
      <c r="P256" s="186"/>
      <c r="Q256" s="186"/>
      <c r="R256" s="186"/>
      <c r="S256" s="185"/>
      <c r="T256" s="186"/>
      <c r="U256" s="186"/>
      <c r="V256" s="186"/>
      <c r="W256" s="186"/>
      <c r="X256" s="186"/>
      <c r="Y256" s="186"/>
      <c r="Z256" s="186"/>
      <c r="AA256" s="186"/>
      <c r="AB256" s="186"/>
      <c r="AC256" s="186"/>
      <c r="AD256" s="186"/>
      <c r="AE256" s="186"/>
      <c r="AF256" s="186"/>
      <c r="AG256" s="186"/>
      <c r="AH256" s="186"/>
      <c r="AI256" s="186"/>
      <c r="AJ256" s="186"/>
      <c r="AK256" s="186"/>
      <c r="AL256" s="186"/>
      <c r="AM256" s="186"/>
      <c r="AT256" s="152"/>
      <c r="AU256" s="152"/>
    </row>
    <row r="257" spans="2:47" ht="15" customHeight="1" x14ac:dyDescent="0.3">
      <c r="B257" s="1038" t="s">
        <v>240</v>
      </c>
      <c r="C257" s="1038"/>
      <c r="D257" s="1038"/>
      <c r="E257" s="1038"/>
      <c r="F257" s="1038"/>
      <c r="G257" s="1038"/>
      <c r="H257" s="1038"/>
      <c r="I257" s="1038"/>
      <c r="J257" s="1038"/>
      <c r="K257" s="1038"/>
      <c r="L257" s="1038"/>
      <c r="M257" s="1038"/>
      <c r="N257" s="1038"/>
      <c r="O257" s="1038"/>
      <c r="P257" s="1038"/>
      <c r="Q257" s="1038"/>
      <c r="R257" s="1038"/>
      <c r="S257" s="1038"/>
      <c r="T257" s="1038"/>
      <c r="U257" s="1038"/>
      <c r="V257" s="1038"/>
      <c r="W257" s="1038"/>
      <c r="X257" s="1038"/>
      <c r="Y257" s="1038"/>
      <c r="Z257" s="1038"/>
      <c r="AA257" s="1038"/>
      <c r="AB257" s="1038"/>
      <c r="AC257" s="1038"/>
      <c r="AD257" s="1038"/>
      <c r="AE257" s="1038"/>
      <c r="AF257" s="1038"/>
      <c r="AG257" s="1038"/>
      <c r="AH257" s="1038"/>
      <c r="AI257" s="1038"/>
      <c r="AJ257" s="1038"/>
      <c r="AK257" s="1038"/>
      <c r="AL257" s="1038"/>
      <c r="AM257" s="1038"/>
      <c r="AO257" s="189">
        <f>IF((AO258+AO259)=1,1,0)</f>
        <v>0</v>
      </c>
      <c r="AP257" s="335" t="s">
        <v>533</v>
      </c>
      <c r="AQ257" s="189" t="str">
        <f>IF($E$260=AS257,1,"")</f>
        <v/>
      </c>
      <c r="AR257" s="189" t="str">
        <f t="shared" ref="AR257:AR263" si="1">IF($B$261=AS257,1,"")</f>
        <v/>
      </c>
      <c r="AS257" s="154" t="s">
        <v>681</v>
      </c>
    </row>
    <row r="258" spans="2:47" ht="10.9" customHeight="1" x14ac:dyDescent="0.3">
      <c r="AO258" s="189">
        <f>IF(AI259="",0,1)</f>
        <v>0</v>
      </c>
      <c r="AP258" s="1193">
        <f>IF(AO257&gt;0,1,0)</f>
        <v>0</v>
      </c>
      <c r="AQ258" s="189" t="str">
        <f t="shared" ref="AQ258:AQ263" si="2">IF($E$260=AS258,1,"")</f>
        <v/>
      </c>
      <c r="AR258" s="189" t="str">
        <f t="shared" si="1"/>
        <v/>
      </c>
      <c r="AS258" s="154" t="s">
        <v>677</v>
      </c>
    </row>
    <row r="259" spans="2:47" ht="15" customHeight="1" x14ac:dyDescent="0.3">
      <c r="B259" s="152" t="s">
        <v>239</v>
      </c>
      <c r="AG259" s="152" t="s">
        <v>59</v>
      </c>
      <c r="AI259" s="215" t="str">
        <f>IF(AQ265&gt;=1,"X","")</f>
        <v/>
      </c>
      <c r="AK259" s="152" t="s">
        <v>60</v>
      </c>
      <c r="AM259" s="215" t="str">
        <f>IF(E260=AS257,"X","")</f>
        <v/>
      </c>
      <c r="AO259" s="189">
        <f>IF(AM259="",0,1)</f>
        <v>0</v>
      </c>
      <c r="AP259" s="1193"/>
      <c r="AQ259" s="189" t="str">
        <f t="shared" si="2"/>
        <v/>
      </c>
      <c r="AR259" s="189" t="str">
        <f t="shared" si="1"/>
        <v/>
      </c>
      <c r="AS259" s="154" t="s">
        <v>678</v>
      </c>
    </row>
    <row r="260" spans="2:47" ht="16.149999999999999" customHeight="1" x14ac:dyDescent="0.3">
      <c r="B260" s="152" t="s">
        <v>241</v>
      </c>
      <c r="E260" s="1119"/>
      <c r="F260" s="1119"/>
      <c r="G260" s="1119"/>
      <c r="H260" s="1119"/>
      <c r="I260" s="1119"/>
      <c r="J260" s="1119"/>
      <c r="K260" s="1119"/>
      <c r="L260" s="1119"/>
      <c r="M260" s="1119"/>
      <c r="N260" s="1119"/>
      <c r="O260" s="1119"/>
      <c r="P260" s="1119"/>
      <c r="Q260" s="1119"/>
      <c r="R260" s="1119"/>
      <c r="S260" s="1119"/>
      <c r="T260" s="1119"/>
      <c r="U260" s="1119"/>
      <c r="V260" s="1119"/>
      <c r="W260" s="1119"/>
      <c r="X260" s="1119"/>
      <c r="Y260" s="1119"/>
      <c r="Z260" s="1119"/>
      <c r="AA260" s="1119"/>
      <c r="AB260" s="1119"/>
      <c r="AC260" s="1119"/>
      <c r="AD260" s="1119"/>
      <c r="AE260" s="1119"/>
      <c r="AF260" s="1119"/>
      <c r="AG260" s="1119"/>
      <c r="AH260" s="1119"/>
      <c r="AI260" s="1119"/>
      <c r="AJ260" s="1119"/>
      <c r="AK260" s="1119"/>
      <c r="AL260" s="1119"/>
      <c r="AM260" s="1119"/>
      <c r="AN260" s="178" t="s">
        <v>586</v>
      </c>
      <c r="AP260" s="335" t="s">
        <v>532</v>
      </c>
      <c r="AQ260" s="189" t="str">
        <f t="shared" si="2"/>
        <v/>
      </c>
      <c r="AR260" s="189" t="str">
        <f t="shared" si="1"/>
        <v/>
      </c>
      <c r="AS260" s="154" t="s">
        <v>679</v>
      </c>
    </row>
    <row r="261" spans="2:47" ht="16.149999999999999" customHeight="1" x14ac:dyDescent="0.3">
      <c r="B261" s="1065"/>
      <c r="C261" s="1065"/>
      <c r="D261" s="1065"/>
      <c r="E261" s="1062"/>
      <c r="F261" s="1062"/>
      <c r="G261" s="1062"/>
      <c r="H261" s="1062"/>
      <c r="I261" s="1062"/>
      <c r="J261" s="1062"/>
      <c r="K261" s="1062"/>
      <c r="L261" s="1062"/>
      <c r="M261" s="1062"/>
      <c r="N261" s="1062"/>
      <c r="O261" s="1062"/>
      <c r="P261" s="1062"/>
      <c r="Q261" s="1062"/>
      <c r="R261" s="1062"/>
      <c r="S261" s="1062"/>
      <c r="T261" s="1062"/>
      <c r="U261" s="1062"/>
      <c r="V261" s="1062"/>
      <c r="W261" s="1062"/>
      <c r="X261" s="1062"/>
      <c r="Y261" s="1062"/>
      <c r="Z261" s="1062"/>
      <c r="AA261" s="1062"/>
      <c r="AB261" s="1062"/>
      <c r="AC261" s="1062"/>
      <c r="AD261" s="1062"/>
      <c r="AE261" s="1062"/>
      <c r="AF261" s="1062"/>
      <c r="AG261" s="1062"/>
      <c r="AH261" s="1062"/>
      <c r="AI261" s="1062"/>
      <c r="AJ261" s="1062"/>
      <c r="AK261" s="1062"/>
      <c r="AL261" s="1062"/>
      <c r="AM261" s="1062"/>
      <c r="AN261" s="178" t="s">
        <v>586</v>
      </c>
      <c r="AP261" s="335" t="s">
        <v>532</v>
      </c>
      <c r="AQ261" s="189" t="str">
        <f t="shared" si="2"/>
        <v/>
      </c>
      <c r="AR261" s="189" t="str">
        <f t="shared" si="1"/>
        <v/>
      </c>
      <c r="AS261" s="154" t="s">
        <v>680</v>
      </c>
    </row>
    <row r="262" spans="2:47" ht="16.149999999999999" customHeight="1" x14ac:dyDescent="0.3">
      <c r="B262" s="1062"/>
      <c r="C262" s="1062"/>
      <c r="D262" s="1062"/>
      <c r="E262" s="1062"/>
      <c r="F262" s="1062"/>
      <c r="G262" s="1062"/>
      <c r="H262" s="1062"/>
      <c r="I262" s="1062"/>
      <c r="J262" s="1062"/>
      <c r="K262" s="1062"/>
      <c r="L262" s="1062"/>
      <c r="M262" s="1062"/>
      <c r="N262" s="1062"/>
      <c r="O262" s="1062"/>
      <c r="P262" s="1062"/>
      <c r="Q262" s="1062"/>
      <c r="R262" s="1062"/>
      <c r="S262" s="1062"/>
      <c r="T262" s="1062"/>
      <c r="U262" s="1062"/>
      <c r="V262" s="1062"/>
      <c r="W262" s="1062"/>
      <c r="X262" s="1062"/>
      <c r="Y262" s="1062"/>
      <c r="Z262" s="1062"/>
      <c r="AA262" s="1062"/>
      <c r="AB262" s="1062"/>
      <c r="AC262" s="1062"/>
      <c r="AD262" s="1062"/>
      <c r="AE262" s="1062"/>
      <c r="AF262" s="1062"/>
      <c r="AG262" s="1062"/>
      <c r="AH262" s="1062"/>
      <c r="AI262" s="1062"/>
      <c r="AJ262" s="1062"/>
      <c r="AK262" s="1062"/>
      <c r="AL262" s="1062"/>
      <c r="AM262" s="1062"/>
      <c r="AP262" s="335" t="s">
        <v>534</v>
      </c>
      <c r="AQ262" s="189" t="str">
        <f t="shared" si="2"/>
        <v/>
      </c>
      <c r="AR262" s="189" t="str">
        <f t="shared" si="1"/>
        <v/>
      </c>
      <c r="AS262" s="154" t="s">
        <v>696</v>
      </c>
    </row>
    <row r="263" spans="2:47" ht="5.0999999999999996" customHeight="1" x14ac:dyDescent="0.3">
      <c r="B263" s="185"/>
      <c r="C263" s="186"/>
      <c r="D263" s="186"/>
      <c r="E263" s="185"/>
      <c r="F263" s="186"/>
      <c r="G263" s="186"/>
      <c r="H263" s="185"/>
      <c r="I263" s="186"/>
      <c r="J263" s="186"/>
      <c r="K263" s="186"/>
      <c r="L263" s="186"/>
      <c r="M263" s="185"/>
      <c r="N263" s="186"/>
      <c r="O263" s="186"/>
      <c r="P263" s="186"/>
      <c r="Q263" s="186"/>
      <c r="R263" s="186"/>
      <c r="S263" s="185"/>
      <c r="T263" s="186"/>
      <c r="U263" s="186"/>
      <c r="V263" s="186"/>
      <c r="W263" s="186"/>
      <c r="X263" s="186"/>
      <c r="Y263" s="186"/>
      <c r="Z263" s="186"/>
      <c r="AA263" s="186"/>
      <c r="AB263" s="186"/>
      <c r="AC263" s="186"/>
      <c r="AD263" s="186"/>
      <c r="AE263" s="186"/>
      <c r="AF263" s="186"/>
      <c r="AG263" s="186"/>
      <c r="AH263" s="186"/>
      <c r="AI263" s="186"/>
      <c r="AJ263" s="186"/>
      <c r="AK263" s="186"/>
      <c r="AL263" s="186"/>
      <c r="AM263" s="186"/>
      <c r="AQ263" s="189" t="str">
        <f t="shared" si="2"/>
        <v/>
      </c>
      <c r="AR263" s="189" t="str">
        <f t="shared" si="1"/>
        <v/>
      </c>
      <c r="AS263" s="154" t="s">
        <v>327</v>
      </c>
      <c r="AT263" s="152"/>
      <c r="AU263" s="152"/>
    </row>
    <row r="264" spans="2:47" ht="15" customHeight="1" x14ac:dyDescent="0.3">
      <c r="AQ264" s="189"/>
      <c r="AR264" s="189"/>
    </row>
    <row r="265" spans="2:47" ht="15" customHeight="1" x14ac:dyDescent="0.3">
      <c r="B265" s="1038" t="s">
        <v>201</v>
      </c>
      <c r="C265" s="1038"/>
      <c r="D265" s="1038"/>
      <c r="E265" s="1038"/>
      <c r="F265" s="1038"/>
      <c r="G265" s="1038"/>
      <c r="H265" s="1038"/>
      <c r="I265" s="1038"/>
      <c r="J265" s="1038"/>
      <c r="K265" s="1038"/>
      <c r="L265" s="1038"/>
      <c r="M265" s="1038"/>
      <c r="N265" s="1038"/>
      <c r="O265" s="1038"/>
      <c r="P265" s="1038"/>
      <c r="Q265" s="1038"/>
      <c r="R265" s="1038"/>
      <c r="S265" s="1038"/>
      <c r="T265" s="1038"/>
      <c r="U265" s="1038"/>
      <c r="V265" s="1038"/>
      <c r="W265" s="1038"/>
      <c r="X265" s="1038"/>
      <c r="Y265" s="1038"/>
      <c r="Z265" s="1038"/>
      <c r="AA265" s="1038"/>
      <c r="AB265" s="1038"/>
      <c r="AC265" s="1038"/>
      <c r="AD265" s="1038"/>
      <c r="AE265" s="1038"/>
      <c r="AF265" s="1038"/>
      <c r="AG265" s="1038"/>
      <c r="AH265" s="1038"/>
      <c r="AI265" s="1038"/>
      <c r="AJ265" s="1038"/>
      <c r="AK265" s="1038"/>
      <c r="AL265" s="1038"/>
      <c r="AM265" s="1038"/>
      <c r="AP265" s="216"/>
      <c r="AQ265" s="189">
        <f>SUM(AQ258:AR264)</f>
        <v>0</v>
      </c>
    </row>
    <row r="266" spans="2:47" ht="10.9" customHeight="1" x14ac:dyDescent="0.3">
      <c r="B266" s="152"/>
    </row>
    <row r="267" spans="2:47" ht="15" customHeight="1" x14ac:dyDescent="0.3">
      <c r="B267" s="152" t="s">
        <v>223</v>
      </c>
      <c r="AP267" s="335" t="s">
        <v>534</v>
      </c>
    </row>
    <row r="268" spans="2:47" ht="15" customHeight="1" x14ac:dyDescent="0.3">
      <c r="B268" s="152" t="s">
        <v>204</v>
      </c>
      <c r="AG268" s="152" t="s">
        <v>59</v>
      </c>
      <c r="AI268" s="188"/>
      <c r="AK268" s="152" t="s">
        <v>60</v>
      </c>
      <c r="AM268" s="188"/>
      <c r="AO268" s="189"/>
      <c r="AP268" s="636">
        <f>IF(AQ268&gt;0,1,0)</f>
        <v>0</v>
      </c>
      <c r="AQ268" s="189">
        <f>IF((AR268+AS268)=1,1,0)</f>
        <v>0</v>
      </c>
      <c r="AR268" s="189">
        <f>IF(AI268="",0,1)</f>
        <v>0</v>
      </c>
      <c r="AS268" s="189">
        <f>IF(AM268="",0,1)</f>
        <v>0</v>
      </c>
    </row>
    <row r="269" spans="2:47" ht="5.0999999999999996" customHeight="1" x14ac:dyDescent="0.3">
      <c r="B269" s="152"/>
      <c r="AG269" s="152"/>
      <c r="AP269" s="187"/>
    </row>
    <row r="270" spans="2:47" ht="15" customHeight="1" x14ac:dyDescent="0.3">
      <c r="B270" s="152" t="s">
        <v>202</v>
      </c>
      <c r="AG270" s="152" t="s">
        <v>59</v>
      </c>
      <c r="AI270" s="188"/>
      <c r="AK270" s="152" t="s">
        <v>60</v>
      </c>
      <c r="AM270" s="188"/>
      <c r="AP270" s="636">
        <f>IF(AQ270&gt;0,1,0)</f>
        <v>0</v>
      </c>
      <c r="AQ270" s="189">
        <f>IF((AR270+AS270)=1,1,0)</f>
        <v>0</v>
      </c>
      <c r="AR270" s="189">
        <f>IF(AI270="",0,1)</f>
        <v>0</v>
      </c>
      <c r="AS270" s="189">
        <f>IF(AM270="",0,1)</f>
        <v>0</v>
      </c>
    </row>
    <row r="271" spans="2:47" ht="5.0999999999999996" customHeight="1" x14ac:dyDescent="0.3"/>
    <row r="272" spans="2:47" ht="15" customHeight="1" x14ac:dyDescent="0.3">
      <c r="B272" s="152" t="s">
        <v>203</v>
      </c>
      <c r="AG272" s="152" t="s">
        <v>59</v>
      </c>
      <c r="AI272" s="188"/>
      <c r="AK272" s="152" t="s">
        <v>60</v>
      </c>
      <c r="AM272" s="188"/>
      <c r="AP272" s="636">
        <f>IF(AQ272&gt;0,1,0)</f>
        <v>0</v>
      </c>
      <c r="AQ272" s="189">
        <f>IF((AR272+AS272)=1,1,0)</f>
        <v>0</v>
      </c>
      <c r="AR272" s="189">
        <f>IF(AI272="",0,1)</f>
        <v>0</v>
      </c>
      <c r="AS272" s="189">
        <f>IF(AM272="",0,1)</f>
        <v>0</v>
      </c>
    </row>
    <row r="273" spans="2:45" ht="5.0999999999999996" customHeight="1" x14ac:dyDescent="0.3"/>
    <row r="274" spans="2:45" ht="15" customHeight="1" x14ac:dyDescent="0.3">
      <c r="B274" s="152" t="s">
        <v>209</v>
      </c>
      <c r="AG274" s="152" t="s">
        <v>59</v>
      </c>
      <c r="AI274" s="188"/>
      <c r="AK274" s="152" t="s">
        <v>60</v>
      </c>
      <c r="AM274" s="188" t="s">
        <v>1204</v>
      </c>
      <c r="AP274" s="636">
        <f>IF(AQ274&gt;0,1,0)</f>
        <v>1</v>
      </c>
      <c r="AQ274" s="189">
        <f>IF((AR274+AS274)=1,1,0)</f>
        <v>1</v>
      </c>
      <c r="AR274" s="189">
        <f>IF(AI274="",0,1)</f>
        <v>0</v>
      </c>
      <c r="AS274" s="189">
        <f>IF(AM274="",0,1)</f>
        <v>1</v>
      </c>
    </row>
    <row r="275" spans="2:45" ht="5.0999999999999996" customHeight="1" x14ac:dyDescent="0.3">
      <c r="AG275" s="152"/>
      <c r="AP275" s="637"/>
    </row>
    <row r="276" spans="2:45" ht="15" customHeight="1" x14ac:dyDescent="0.3">
      <c r="B276" s="152" t="s">
        <v>205</v>
      </c>
      <c r="AC276" s="152" t="s">
        <v>101</v>
      </c>
      <c r="AE276" s="188"/>
      <c r="AG276" s="152" t="s">
        <v>59</v>
      </c>
      <c r="AI276" s="188" t="s">
        <v>1204</v>
      </c>
      <c r="AK276" s="152" t="s">
        <v>60</v>
      </c>
      <c r="AM276" s="188"/>
      <c r="AP276" s="636">
        <f>IF(AQ276&gt;0,1,0)</f>
        <v>1</v>
      </c>
      <c r="AQ276" s="189">
        <f>IF((AR276+AS276)=1,1,0)</f>
        <v>1</v>
      </c>
      <c r="AR276" s="189">
        <f>IF(AI276="",0,1)</f>
        <v>1</v>
      </c>
      <c r="AS276" s="189">
        <f>IF(AM276="",0,1)</f>
        <v>0</v>
      </c>
    </row>
    <row r="277" spans="2:45" ht="5.0999999999999996" customHeight="1" x14ac:dyDescent="0.3"/>
    <row r="278" spans="2:45" ht="20.100000000000001" customHeight="1" x14ac:dyDescent="0.3">
      <c r="D278" s="217"/>
      <c r="E278" s="217"/>
      <c r="F278" s="217"/>
      <c r="G278" s="217"/>
      <c r="H278" s="217"/>
      <c r="I278" s="217"/>
      <c r="J278" s="218"/>
      <c r="K278" s="218"/>
      <c r="L278" s="218"/>
      <c r="M278" s="219"/>
      <c r="N278" s="1114" t="s">
        <v>206</v>
      </c>
      <c r="O278" s="1114"/>
      <c r="P278" s="1114"/>
      <c r="Q278" s="1114"/>
      <c r="R278" s="1114"/>
      <c r="S278" s="1114"/>
      <c r="T278" s="1114"/>
      <c r="U278" s="1114"/>
      <c r="V278" s="1114"/>
      <c r="W278" s="1114"/>
      <c r="X278" s="1114"/>
      <c r="Y278" s="1114"/>
      <c r="Z278" s="1114"/>
      <c r="AA278" s="1114"/>
      <c r="AB278" s="1114"/>
      <c r="AC278" s="1114"/>
      <c r="AD278" s="1115"/>
      <c r="AE278" s="217"/>
      <c r="AF278" s="217"/>
      <c r="AG278" s="217"/>
      <c r="AH278" s="217"/>
      <c r="AI278" s="217"/>
      <c r="AJ278" s="217"/>
      <c r="AK278" s="217"/>
      <c r="AL278" s="220"/>
      <c r="AM278" s="220"/>
    </row>
    <row r="279" spans="2:45" ht="19.899999999999999" customHeight="1" x14ac:dyDescent="0.3">
      <c r="D279" s="217"/>
      <c r="E279" s="217"/>
      <c r="F279" s="217"/>
      <c r="G279" s="221" t="s">
        <v>95</v>
      </c>
      <c r="H279" s="222"/>
      <c r="I279" s="223"/>
      <c r="J279" s="222"/>
      <c r="K279" s="221"/>
      <c r="L279" s="221"/>
      <c r="M279" s="224"/>
      <c r="N279" s="1047" t="s">
        <v>1164</v>
      </c>
      <c r="O279" s="1047"/>
      <c r="P279" s="1047" t="s">
        <v>1165</v>
      </c>
      <c r="Q279" s="1047"/>
      <c r="R279" s="1047" t="s">
        <v>1166</v>
      </c>
      <c r="S279" s="1047"/>
      <c r="T279" s="1047" t="s">
        <v>1167</v>
      </c>
      <c r="U279" s="1047"/>
      <c r="V279" s="1047" t="s">
        <v>1168</v>
      </c>
      <c r="W279" s="1047"/>
      <c r="X279" s="1047" t="s">
        <v>1169</v>
      </c>
      <c r="Y279" s="1047"/>
      <c r="Z279" s="1047" t="s">
        <v>1170</v>
      </c>
      <c r="AA279" s="1047"/>
      <c r="AB279" s="1047" t="s">
        <v>207</v>
      </c>
      <c r="AC279" s="1047"/>
      <c r="AD279" s="1078"/>
      <c r="AE279" s="217"/>
      <c r="AF279" s="217"/>
      <c r="AG279" s="217"/>
      <c r="AH279" s="217"/>
      <c r="AI279" s="217"/>
      <c r="AJ279" s="217"/>
      <c r="AK279" s="217"/>
      <c r="AL279" s="220"/>
      <c r="AM279" s="220"/>
    </row>
    <row r="280" spans="2:45" ht="19.899999999999999" customHeight="1" x14ac:dyDescent="0.3">
      <c r="D280" s="217"/>
      <c r="E280" s="217"/>
      <c r="F280" s="217"/>
      <c r="G280" s="225" t="s">
        <v>1171</v>
      </c>
      <c r="H280" s="226"/>
      <c r="I280" s="227"/>
      <c r="J280" s="226"/>
      <c r="K280" s="225"/>
      <c r="L280" s="225"/>
      <c r="M280" s="228"/>
      <c r="N280" s="1047">
        <v>35</v>
      </c>
      <c r="O280" s="1047"/>
      <c r="P280" s="1047">
        <v>52</v>
      </c>
      <c r="Q280" s="1047"/>
      <c r="R280" s="1047">
        <v>72</v>
      </c>
      <c r="S280" s="1047"/>
      <c r="T280" s="1047">
        <v>91</v>
      </c>
      <c r="U280" s="1047"/>
      <c r="V280" s="1047">
        <v>105</v>
      </c>
      <c r="W280" s="1047"/>
      <c r="X280" s="1047">
        <v>122</v>
      </c>
      <c r="Y280" s="1047"/>
      <c r="Z280" s="1047">
        <v>134</v>
      </c>
      <c r="AA280" s="1047"/>
      <c r="AB280" s="1047" t="s">
        <v>208</v>
      </c>
      <c r="AC280" s="1047"/>
      <c r="AD280" s="1078"/>
      <c r="AE280" s="217"/>
      <c r="AF280" s="217"/>
      <c r="AG280" s="217"/>
      <c r="AH280" s="217"/>
      <c r="AI280" s="217"/>
      <c r="AJ280" s="217"/>
      <c r="AK280" s="217"/>
      <c r="AL280" s="220"/>
      <c r="AM280" s="220"/>
    </row>
    <row r="281" spans="2:45" ht="5.0999999999999996" customHeight="1" x14ac:dyDescent="0.3">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20"/>
      <c r="AM281" s="220"/>
    </row>
    <row r="282" spans="2:45" ht="19.149999999999999" customHeight="1" x14ac:dyDescent="0.3">
      <c r="D282" s="217"/>
      <c r="E282" s="217"/>
      <c r="F282" s="217"/>
      <c r="G282" s="217"/>
      <c r="H282" s="217"/>
      <c r="I282" s="217"/>
      <c r="J282" s="217"/>
      <c r="K282" s="217"/>
      <c r="L282" s="217"/>
      <c r="M282" s="217"/>
      <c r="N282" s="1114" t="s">
        <v>213</v>
      </c>
      <c r="O282" s="1114"/>
      <c r="P282" s="1114"/>
      <c r="Q282" s="1114"/>
      <c r="R282" s="1114"/>
      <c r="S282" s="1114"/>
      <c r="T282" s="1114"/>
      <c r="U282" s="1114"/>
      <c r="V282" s="1114"/>
      <c r="W282" s="1114"/>
      <c r="X282" s="1114"/>
      <c r="Y282" s="1114"/>
      <c r="Z282" s="1114"/>
      <c r="AA282" s="1114"/>
      <c r="AB282" s="1114"/>
      <c r="AC282" s="1114"/>
      <c r="AD282" s="1114"/>
      <c r="AE282" s="1114"/>
      <c r="AF282" s="1114"/>
      <c r="AG282" s="1114"/>
      <c r="AH282" s="1114"/>
      <c r="AI282" s="1114"/>
      <c r="AJ282" s="1114"/>
      <c r="AK282" s="1115"/>
      <c r="AL282" s="220"/>
      <c r="AM282" s="220"/>
    </row>
    <row r="283" spans="2:45" ht="19.149999999999999" customHeight="1" x14ac:dyDescent="0.3">
      <c r="D283" s="217"/>
      <c r="E283" s="217"/>
      <c r="F283" s="217"/>
      <c r="G283" s="217"/>
      <c r="H283" s="217"/>
      <c r="I283" s="217"/>
      <c r="J283" s="217"/>
      <c r="K283" s="217"/>
      <c r="L283" s="217"/>
      <c r="M283" s="217"/>
      <c r="N283" s="1080" t="s">
        <v>1172</v>
      </c>
      <c r="O283" s="1080"/>
      <c r="P283" s="1080" t="s">
        <v>1173</v>
      </c>
      <c r="Q283" s="1080"/>
      <c r="R283" s="1080" t="s">
        <v>1174</v>
      </c>
      <c r="S283" s="1080"/>
      <c r="T283" s="1080" t="s">
        <v>1175</v>
      </c>
      <c r="U283" s="1080"/>
      <c r="V283" s="1080" t="s">
        <v>1176</v>
      </c>
      <c r="W283" s="1080"/>
      <c r="X283" s="1080" t="s">
        <v>1177</v>
      </c>
      <c r="Y283" s="1080"/>
      <c r="Z283" s="1080" t="s">
        <v>1178</v>
      </c>
      <c r="AA283" s="1080"/>
      <c r="AB283" s="1080" t="s">
        <v>212</v>
      </c>
      <c r="AC283" s="1080"/>
      <c r="AD283" s="1080"/>
      <c r="AE283" s="1080"/>
      <c r="AF283" s="1080"/>
      <c r="AG283" s="1080"/>
      <c r="AH283" s="1080"/>
      <c r="AI283" s="1080"/>
      <c r="AJ283" s="1080"/>
      <c r="AK283" s="1085"/>
      <c r="AL283" s="220"/>
      <c r="AM283" s="220"/>
    </row>
    <row r="284" spans="2:45" ht="19.149999999999999" customHeight="1" x14ac:dyDescent="0.3">
      <c r="D284" s="217"/>
      <c r="E284" s="217"/>
      <c r="F284" s="217"/>
      <c r="G284" s="217"/>
      <c r="H284" s="217"/>
      <c r="I284" s="217"/>
      <c r="J284" s="217"/>
      <c r="K284" s="217"/>
      <c r="L284" s="217"/>
      <c r="M284" s="217"/>
      <c r="N284" s="1080" t="s">
        <v>222</v>
      </c>
      <c r="O284" s="1080"/>
      <c r="P284" s="1080"/>
      <c r="Q284" s="1080"/>
      <c r="R284" s="1080"/>
      <c r="S284" s="1080"/>
      <c r="T284" s="1080"/>
      <c r="U284" s="1080"/>
      <c r="V284" s="1080"/>
      <c r="W284" s="1080"/>
      <c r="X284" s="1080"/>
      <c r="Y284" s="1080"/>
      <c r="Z284" s="1080"/>
      <c r="AA284" s="1080"/>
      <c r="AB284" s="1080"/>
      <c r="AC284" s="1080"/>
      <c r="AD284" s="1080"/>
      <c r="AE284" s="1080"/>
      <c r="AF284" s="1080"/>
      <c r="AG284" s="1080"/>
      <c r="AH284" s="1080"/>
      <c r="AI284" s="1080"/>
      <c r="AJ284" s="1080"/>
      <c r="AK284" s="1085"/>
      <c r="AL284" s="220"/>
      <c r="AM284" s="220"/>
    </row>
    <row r="285" spans="2:45" ht="19.149999999999999" customHeight="1" x14ac:dyDescent="0.3">
      <c r="D285" s="223" t="s">
        <v>214</v>
      </c>
      <c r="E285" s="223"/>
      <c r="F285" s="223"/>
      <c r="G285" s="223"/>
      <c r="H285" s="223"/>
      <c r="I285" s="223"/>
      <c r="J285" s="223"/>
      <c r="K285" s="223"/>
      <c r="L285" s="223"/>
      <c r="M285" s="229"/>
      <c r="N285" s="1047" t="s">
        <v>21</v>
      </c>
      <c r="O285" s="1047"/>
      <c r="P285" s="1047" t="s">
        <v>219</v>
      </c>
      <c r="Q285" s="1047"/>
      <c r="R285" s="1047" t="s">
        <v>219</v>
      </c>
      <c r="S285" s="1047"/>
      <c r="T285" s="1047" t="s">
        <v>219</v>
      </c>
      <c r="U285" s="1047"/>
      <c r="V285" s="1047" t="s">
        <v>219</v>
      </c>
      <c r="W285" s="1047"/>
      <c r="X285" s="1047" t="s">
        <v>219</v>
      </c>
      <c r="Y285" s="1047"/>
      <c r="Z285" s="1047" t="s">
        <v>219</v>
      </c>
      <c r="AA285" s="1047"/>
      <c r="AB285" s="1047" t="s">
        <v>219</v>
      </c>
      <c r="AC285" s="1047"/>
      <c r="AD285" s="1047"/>
      <c r="AE285" s="1047"/>
      <c r="AF285" s="1047"/>
      <c r="AG285" s="1047"/>
      <c r="AH285" s="1047"/>
      <c r="AI285" s="1047"/>
      <c r="AJ285" s="1047"/>
      <c r="AK285" s="1078"/>
      <c r="AL285" s="220"/>
      <c r="AM285" s="220"/>
    </row>
    <row r="286" spans="2:45" ht="19.149999999999999" customHeight="1" x14ac:dyDescent="0.3">
      <c r="D286" s="227" t="s">
        <v>215</v>
      </c>
      <c r="E286" s="227"/>
      <c r="F286" s="227"/>
      <c r="G286" s="227"/>
      <c r="H286" s="227"/>
      <c r="I286" s="227"/>
      <c r="J286" s="227"/>
      <c r="K286" s="227"/>
      <c r="L286" s="227"/>
      <c r="M286" s="230"/>
      <c r="N286" s="1047" t="s">
        <v>21</v>
      </c>
      <c r="O286" s="1047"/>
      <c r="P286" s="1047" t="s">
        <v>21</v>
      </c>
      <c r="Q286" s="1047"/>
      <c r="R286" s="1047">
        <v>9</v>
      </c>
      <c r="S286" s="1047"/>
      <c r="T286" s="1047">
        <v>9</v>
      </c>
      <c r="U286" s="1047"/>
      <c r="V286" s="1047">
        <v>9</v>
      </c>
      <c r="W286" s="1047"/>
      <c r="X286" s="1047">
        <v>9</v>
      </c>
      <c r="Y286" s="1047"/>
      <c r="Z286" s="1047">
        <v>9</v>
      </c>
      <c r="AA286" s="1047"/>
      <c r="AB286" s="1047" t="s">
        <v>1179</v>
      </c>
      <c r="AC286" s="1047"/>
      <c r="AD286" s="1047"/>
      <c r="AE286" s="1047"/>
      <c r="AF286" s="1047"/>
      <c r="AG286" s="1047"/>
      <c r="AH286" s="1047"/>
      <c r="AI286" s="1047"/>
      <c r="AJ286" s="1047"/>
      <c r="AK286" s="1078"/>
      <c r="AL286" s="220"/>
      <c r="AM286" s="220"/>
    </row>
    <row r="287" spans="2:45" ht="19.149999999999999" customHeight="1" x14ac:dyDescent="0.3">
      <c r="D287" s="227" t="s">
        <v>215</v>
      </c>
      <c r="E287" s="227"/>
      <c r="F287" s="227"/>
      <c r="G287" s="227"/>
      <c r="H287" s="227"/>
      <c r="I287" s="227"/>
      <c r="J287" s="227"/>
      <c r="K287" s="227"/>
      <c r="L287" s="227"/>
      <c r="M287" s="230"/>
      <c r="N287" s="1047" t="s">
        <v>21</v>
      </c>
      <c r="O287" s="1047"/>
      <c r="P287" s="1047" t="s">
        <v>21</v>
      </c>
      <c r="Q287" s="1047"/>
      <c r="R287" s="1047" t="s">
        <v>21</v>
      </c>
      <c r="S287" s="1047"/>
      <c r="T287" s="1047">
        <v>9</v>
      </c>
      <c r="U287" s="1047"/>
      <c r="V287" s="1047">
        <v>9</v>
      </c>
      <c r="W287" s="1047"/>
      <c r="X287" s="1047">
        <v>9</v>
      </c>
      <c r="Y287" s="1047"/>
      <c r="Z287" s="1047">
        <v>9</v>
      </c>
      <c r="AA287" s="1047"/>
      <c r="AB287" s="1047"/>
      <c r="AC287" s="1047"/>
      <c r="AD287" s="1047"/>
      <c r="AE287" s="1047"/>
      <c r="AF287" s="1047"/>
      <c r="AG287" s="1047"/>
      <c r="AH287" s="1047"/>
      <c r="AI287" s="1047"/>
      <c r="AJ287" s="1047"/>
      <c r="AK287" s="1078"/>
      <c r="AL287" s="220"/>
      <c r="AM287" s="220"/>
    </row>
    <row r="288" spans="2:45" ht="19.149999999999999" customHeight="1" x14ac:dyDescent="0.3">
      <c r="D288" s="227" t="s">
        <v>215</v>
      </c>
      <c r="E288" s="227"/>
      <c r="F288" s="227"/>
      <c r="G288" s="227"/>
      <c r="H288" s="227"/>
      <c r="I288" s="227"/>
      <c r="J288" s="227"/>
      <c r="K288" s="227"/>
      <c r="L288" s="227"/>
      <c r="M288" s="230"/>
      <c r="N288" s="1047" t="s">
        <v>21</v>
      </c>
      <c r="O288" s="1047"/>
      <c r="P288" s="1047" t="s">
        <v>21</v>
      </c>
      <c r="Q288" s="1047"/>
      <c r="R288" s="1047" t="s">
        <v>21</v>
      </c>
      <c r="S288" s="1047"/>
      <c r="T288" s="1047" t="s">
        <v>21</v>
      </c>
      <c r="U288" s="1047"/>
      <c r="V288" s="1047" t="s">
        <v>21</v>
      </c>
      <c r="W288" s="1047"/>
      <c r="X288" s="1047">
        <v>9</v>
      </c>
      <c r="Y288" s="1047"/>
      <c r="Z288" s="1047">
        <v>9</v>
      </c>
      <c r="AA288" s="1047"/>
      <c r="AB288" s="1047"/>
      <c r="AC288" s="1047"/>
      <c r="AD288" s="1047"/>
      <c r="AE288" s="1047"/>
      <c r="AF288" s="1047"/>
      <c r="AG288" s="1047"/>
      <c r="AH288" s="1047"/>
      <c r="AI288" s="1047"/>
      <c r="AJ288" s="1047"/>
      <c r="AK288" s="1078"/>
      <c r="AL288" s="220"/>
      <c r="AM288" s="220"/>
    </row>
    <row r="289" spans="2:47" ht="19.149999999999999" customHeight="1" x14ac:dyDescent="0.3">
      <c r="D289" s="227" t="s">
        <v>216</v>
      </c>
      <c r="E289" s="227"/>
      <c r="F289" s="227"/>
      <c r="G289" s="227"/>
      <c r="H289" s="227"/>
      <c r="I289" s="227"/>
      <c r="J289" s="227"/>
      <c r="K289" s="227"/>
      <c r="L289" s="227"/>
      <c r="M289" s="230"/>
      <c r="N289" s="1047" t="s">
        <v>21</v>
      </c>
      <c r="O289" s="1047"/>
      <c r="P289" s="1047" t="s">
        <v>21</v>
      </c>
      <c r="Q289" s="1047"/>
      <c r="R289" s="1047" t="s">
        <v>21</v>
      </c>
      <c r="S289" s="1047"/>
      <c r="T289" s="1047" t="s">
        <v>21</v>
      </c>
      <c r="U289" s="1047"/>
      <c r="V289" s="1047" t="s">
        <v>220</v>
      </c>
      <c r="W289" s="1047"/>
      <c r="X289" s="1047" t="s">
        <v>220</v>
      </c>
      <c r="Y289" s="1047"/>
      <c r="Z289" s="1047" t="s">
        <v>220</v>
      </c>
      <c r="AA289" s="1047"/>
      <c r="AB289" s="1047" t="s">
        <v>220</v>
      </c>
      <c r="AC289" s="1047"/>
      <c r="AD289" s="1047"/>
      <c r="AE289" s="1047"/>
      <c r="AF289" s="1047"/>
      <c r="AG289" s="1047"/>
      <c r="AH289" s="1047"/>
      <c r="AI289" s="1047"/>
      <c r="AJ289" s="1047"/>
      <c r="AK289" s="1078"/>
      <c r="AL289" s="220"/>
      <c r="AM289" s="220"/>
    </row>
    <row r="290" spans="2:47" ht="19.149999999999999" customHeight="1" x14ac:dyDescent="0.3">
      <c r="D290" s="227" t="s">
        <v>216</v>
      </c>
      <c r="E290" s="227"/>
      <c r="F290" s="227"/>
      <c r="G290" s="227"/>
      <c r="H290" s="227"/>
      <c r="I290" s="227"/>
      <c r="J290" s="227"/>
      <c r="K290" s="227"/>
      <c r="L290" s="227"/>
      <c r="M290" s="230"/>
      <c r="N290" s="1047" t="s">
        <v>21</v>
      </c>
      <c r="O290" s="1047"/>
      <c r="P290" s="1047" t="s">
        <v>21</v>
      </c>
      <c r="Q290" s="1047"/>
      <c r="R290" s="1047" t="s">
        <v>21</v>
      </c>
      <c r="S290" s="1047"/>
      <c r="T290" s="1047" t="s">
        <v>21</v>
      </c>
      <c r="U290" s="1047"/>
      <c r="V290" s="1047" t="s">
        <v>21</v>
      </c>
      <c r="W290" s="1047"/>
      <c r="X290" s="1047" t="s">
        <v>21</v>
      </c>
      <c r="Y290" s="1047"/>
      <c r="Z290" s="1047" t="s">
        <v>220</v>
      </c>
      <c r="AA290" s="1047"/>
      <c r="AB290" s="1047" t="s">
        <v>220</v>
      </c>
      <c r="AC290" s="1047"/>
      <c r="AD290" s="1047"/>
      <c r="AE290" s="1047"/>
      <c r="AF290" s="1047"/>
      <c r="AG290" s="1047"/>
      <c r="AH290" s="1047"/>
      <c r="AI290" s="1047"/>
      <c r="AJ290" s="1047"/>
      <c r="AK290" s="1078"/>
      <c r="AL290" s="220"/>
      <c r="AM290" s="220"/>
    </row>
    <row r="291" spans="2:47" ht="19.149999999999999" customHeight="1" x14ac:dyDescent="0.3">
      <c r="D291" s="227" t="s">
        <v>221</v>
      </c>
      <c r="E291" s="227"/>
      <c r="F291" s="227"/>
      <c r="G291" s="227"/>
      <c r="H291" s="227"/>
      <c r="I291" s="227"/>
      <c r="J291" s="227"/>
      <c r="K291" s="227"/>
      <c r="L291" s="227"/>
      <c r="M291" s="230"/>
      <c r="N291" s="1047">
        <v>10</v>
      </c>
      <c r="O291" s="1047"/>
      <c r="P291" s="1047">
        <v>10</v>
      </c>
      <c r="Q291" s="1047"/>
      <c r="R291" s="1047">
        <v>12</v>
      </c>
      <c r="S291" s="1047"/>
      <c r="T291" s="1047">
        <v>12</v>
      </c>
      <c r="U291" s="1047"/>
      <c r="V291" s="1047">
        <v>12</v>
      </c>
      <c r="W291" s="1047"/>
      <c r="X291" s="1047">
        <v>16</v>
      </c>
      <c r="Y291" s="1047"/>
      <c r="Z291" s="1047">
        <v>16</v>
      </c>
      <c r="AA291" s="1047"/>
      <c r="AB291" s="1047">
        <v>16</v>
      </c>
      <c r="AC291" s="1047"/>
      <c r="AD291" s="1047"/>
      <c r="AE291" s="1047"/>
      <c r="AF291" s="1047"/>
      <c r="AG291" s="1047"/>
      <c r="AH291" s="1047"/>
      <c r="AI291" s="1047"/>
      <c r="AJ291" s="1047"/>
      <c r="AK291" s="1078"/>
      <c r="AL291" s="220"/>
      <c r="AM291" s="220"/>
    </row>
    <row r="292" spans="2:47" ht="19.149999999999999" customHeight="1" x14ac:dyDescent="0.3">
      <c r="D292" s="227" t="s">
        <v>217</v>
      </c>
      <c r="E292" s="227"/>
      <c r="F292" s="227"/>
      <c r="G292" s="227"/>
      <c r="H292" s="227"/>
      <c r="I292" s="227"/>
      <c r="J292" s="227"/>
      <c r="K292" s="227"/>
      <c r="L292" s="227"/>
      <c r="M292" s="230"/>
      <c r="N292" s="1047">
        <v>6</v>
      </c>
      <c r="O292" s="1047"/>
      <c r="P292" s="1047">
        <v>6</v>
      </c>
      <c r="Q292" s="1047"/>
      <c r="R292" s="1047">
        <v>6</v>
      </c>
      <c r="S292" s="1047"/>
      <c r="T292" s="1047">
        <v>6</v>
      </c>
      <c r="U292" s="1047"/>
      <c r="V292" s="1047">
        <v>6</v>
      </c>
      <c r="W292" s="1047"/>
      <c r="X292" s="1047">
        <v>6</v>
      </c>
      <c r="Y292" s="1047"/>
      <c r="Z292" s="1047">
        <v>6</v>
      </c>
      <c r="AA292" s="1047"/>
      <c r="AB292" s="1047">
        <v>6</v>
      </c>
      <c r="AC292" s="1047"/>
      <c r="AD292" s="1047"/>
      <c r="AE292" s="1047"/>
      <c r="AF292" s="1047"/>
      <c r="AG292" s="1047"/>
      <c r="AH292" s="1047"/>
      <c r="AI292" s="1047"/>
      <c r="AJ292" s="1047"/>
      <c r="AK292" s="1078"/>
      <c r="AL292" s="220"/>
      <c r="AM292" s="220"/>
    </row>
    <row r="293" spans="2:47" ht="19.149999999999999" customHeight="1" x14ac:dyDescent="0.3">
      <c r="D293" s="227" t="s">
        <v>218</v>
      </c>
      <c r="E293" s="227"/>
      <c r="F293" s="227"/>
      <c r="G293" s="227"/>
      <c r="H293" s="227"/>
      <c r="I293" s="227"/>
      <c r="J293" s="227"/>
      <c r="K293" s="227"/>
      <c r="L293" s="227"/>
      <c r="M293" s="230"/>
      <c r="N293" s="1047">
        <v>6</v>
      </c>
      <c r="O293" s="1047"/>
      <c r="P293" s="1047">
        <v>4</v>
      </c>
      <c r="Q293" s="1047"/>
      <c r="R293" s="1047">
        <v>6</v>
      </c>
      <c r="S293" s="1047"/>
      <c r="T293" s="1047">
        <v>8</v>
      </c>
      <c r="U293" s="1047"/>
      <c r="V293" s="1047">
        <v>8</v>
      </c>
      <c r="W293" s="1047"/>
      <c r="X293" s="1047">
        <v>8</v>
      </c>
      <c r="Y293" s="1047"/>
      <c r="Z293" s="1047">
        <v>10</v>
      </c>
      <c r="AA293" s="1047"/>
      <c r="AB293" s="1047" t="s">
        <v>1180</v>
      </c>
      <c r="AC293" s="1047"/>
      <c r="AD293" s="1047"/>
      <c r="AE293" s="1047"/>
      <c r="AF293" s="1047"/>
      <c r="AG293" s="1047"/>
      <c r="AH293" s="1047"/>
      <c r="AI293" s="1047"/>
      <c r="AJ293" s="1047"/>
      <c r="AK293" s="1078"/>
      <c r="AL293" s="220"/>
      <c r="AM293" s="220"/>
    </row>
    <row r="294" spans="2:47" ht="5.0999999999999996" customHeight="1" x14ac:dyDescent="0.3">
      <c r="B294" s="185"/>
      <c r="C294" s="186"/>
      <c r="D294" s="186"/>
      <c r="E294" s="185"/>
      <c r="F294" s="186"/>
      <c r="G294" s="186"/>
      <c r="H294" s="185"/>
      <c r="I294" s="186"/>
      <c r="J294" s="186"/>
      <c r="K294" s="186"/>
      <c r="L294" s="186"/>
      <c r="M294" s="185"/>
      <c r="N294" s="186"/>
      <c r="O294" s="186"/>
      <c r="P294" s="186"/>
      <c r="Q294" s="186"/>
      <c r="R294" s="186"/>
      <c r="S294" s="185"/>
      <c r="T294" s="186"/>
      <c r="U294" s="186"/>
      <c r="V294" s="186"/>
      <c r="W294" s="186"/>
      <c r="X294" s="186"/>
      <c r="Y294" s="186"/>
      <c r="Z294" s="186"/>
      <c r="AA294" s="186"/>
      <c r="AB294" s="186"/>
      <c r="AC294" s="186"/>
      <c r="AD294" s="186"/>
      <c r="AE294" s="186"/>
      <c r="AF294" s="186"/>
      <c r="AG294" s="186"/>
      <c r="AH294" s="186"/>
      <c r="AI294" s="186"/>
      <c r="AJ294" s="186"/>
      <c r="AK294" s="186"/>
      <c r="AL294" s="186"/>
      <c r="AM294" s="186"/>
      <c r="AT294" s="152"/>
      <c r="AU294" s="152"/>
    </row>
    <row r="295" spans="2:47" ht="10.9" customHeight="1" x14ac:dyDescent="0.3"/>
    <row r="296" spans="2:47" ht="15" customHeight="1" x14ac:dyDescent="0.3">
      <c r="B296" s="152" t="s">
        <v>224</v>
      </c>
    </row>
    <row r="297" spans="2:47" ht="5.0999999999999996" customHeight="1" x14ac:dyDescent="0.3"/>
    <row r="298" spans="2:47" ht="15" customHeight="1" x14ac:dyDescent="0.3">
      <c r="C298" s="152" t="s">
        <v>227</v>
      </c>
      <c r="AA298" s="1045" t="s">
        <v>226</v>
      </c>
      <c r="AB298" s="1045"/>
      <c r="AC298" s="1045"/>
      <c r="AD298" s="1045"/>
      <c r="AE298" s="1045"/>
      <c r="AH298" s="1045" t="s">
        <v>225</v>
      </c>
      <c r="AI298" s="1045"/>
      <c r="AJ298" s="1045"/>
      <c r="AK298" s="1045"/>
      <c r="AL298" s="1045"/>
    </row>
    <row r="299" spans="2:47" ht="5.0999999999999996" customHeight="1" x14ac:dyDescent="0.3">
      <c r="B299" s="152"/>
      <c r="AA299" s="174"/>
      <c r="AB299" s="174"/>
      <c r="AC299" s="174"/>
      <c r="AD299" s="174"/>
      <c r="AE299" s="174"/>
      <c r="AH299" s="174"/>
      <c r="AI299" s="174"/>
      <c r="AJ299" s="174"/>
      <c r="AK299" s="174"/>
      <c r="AL299" s="174"/>
    </row>
    <row r="300" spans="2:47" ht="15" customHeight="1" x14ac:dyDescent="0.3">
      <c r="J300" s="152"/>
      <c r="L300" s="152" t="s">
        <v>228</v>
      </c>
      <c r="AA300" s="1069"/>
      <c r="AB300" s="1069"/>
      <c r="AC300" s="1069"/>
      <c r="AD300" s="1069"/>
      <c r="AE300" s="1069"/>
      <c r="AF300" s="154" t="str">
        <f>+AM333</f>
        <v>m²</v>
      </c>
      <c r="AH300" s="1069">
        <f>AH319</f>
        <v>0</v>
      </c>
      <c r="AI300" s="1069"/>
      <c r="AJ300" s="1069"/>
      <c r="AK300" s="1069"/>
      <c r="AL300" s="1069"/>
      <c r="AM300" s="154" t="s">
        <v>1181</v>
      </c>
      <c r="AP300" s="150" t="s">
        <v>793</v>
      </c>
    </row>
    <row r="301" spans="2:47" ht="5.0999999999999996" customHeight="1" x14ac:dyDescent="0.3">
      <c r="J301" s="152"/>
      <c r="AA301" s="598"/>
      <c r="AB301" s="598"/>
      <c r="AC301" s="598"/>
      <c r="AD301" s="598"/>
      <c r="AE301" s="598"/>
      <c r="AH301" s="598"/>
      <c r="AI301" s="598"/>
      <c r="AJ301" s="598"/>
      <c r="AK301" s="598"/>
      <c r="AL301" s="598"/>
    </row>
    <row r="302" spans="2:47" ht="15" customHeight="1" x14ac:dyDescent="0.3">
      <c r="J302" s="152"/>
      <c r="L302" s="152" t="s">
        <v>229</v>
      </c>
      <c r="AA302" s="1069"/>
      <c r="AB302" s="1069"/>
      <c r="AC302" s="1069"/>
      <c r="AD302" s="1069"/>
      <c r="AE302" s="1069"/>
      <c r="AF302" s="154" t="s">
        <v>1181</v>
      </c>
      <c r="AH302" s="1069"/>
      <c r="AI302" s="1069"/>
      <c r="AJ302" s="1069"/>
      <c r="AK302" s="1069"/>
      <c r="AL302" s="1069"/>
      <c r="AM302" s="154" t="s">
        <v>1181</v>
      </c>
    </row>
    <row r="303" spans="2:47" ht="5.0999999999999996" customHeight="1" x14ac:dyDescent="0.3">
      <c r="J303" s="152"/>
      <c r="AA303" s="598"/>
      <c r="AB303" s="598"/>
      <c r="AC303" s="598"/>
      <c r="AD303" s="598"/>
      <c r="AE303" s="598"/>
      <c r="AH303" s="598"/>
      <c r="AI303" s="598"/>
      <c r="AJ303" s="598"/>
      <c r="AK303" s="598"/>
      <c r="AL303" s="598"/>
    </row>
    <row r="304" spans="2:47" ht="15" customHeight="1" x14ac:dyDescent="0.3">
      <c r="J304" s="152"/>
      <c r="L304" s="152" t="s">
        <v>230</v>
      </c>
      <c r="AA304" s="1069"/>
      <c r="AB304" s="1069"/>
      <c r="AC304" s="1069"/>
      <c r="AD304" s="1069"/>
      <c r="AE304" s="1069"/>
      <c r="AF304" s="154" t="s">
        <v>1181</v>
      </c>
      <c r="AH304" s="1069"/>
      <c r="AI304" s="1069"/>
      <c r="AJ304" s="1069"/>
      <c r="AK304" s="1069"/>
      <c r="AL304" s="1069"/>
      <c r="AM304" s="154" t="s">
        <v>1181</v>
      </c>
      <c r="AP304" s="335" t="s">
        <v>709</v>
      </c>
    </row>
    <row r="305" spans="3:43" ht="5.0999999999999996" customHeight="1" x14ac:dyDescent="0.3">
      <c r="J305" s="152"/>
      <c r="AA305" s="598"/>
      <c r="AB305" s="598"/>
      <c r="AC305" s="598"/>
      <c r="AD305" s="598"/>
      <c r="AE305" s="598"/>
      <c r="AH305" s="598"/>
      <c r="AI305" s="598"/>
      <c r="AJ305" s="598"/>
      <c r="AK305" s="598"/>
      <c r="AL305" s="598"/>
    </row>
    <row r="306" spans="3:43" ht="15" customHeight="1" x14ac:dyDescent="0.3">
      <c r="J306" s="152"/>
      <c r="L306" s="152" t="s">
        <v>708</v>
      </c>
      <c r="AA306" s="1069"/>
      <c r="AB306" s="1069"/>
      <c r="AC306" s="1069"/>
      <c r="AD306" s="1069"/>
      <c r="AE306" s="1069"/>
      <c r="AF306" s="154" t="s">
        <v>1181</v>
      </c>
      <c r="AH306" s="1039" t="str">
        <f>IF(AH304="","",+AH300-AH304)</f>
        <v/>
      </c>
      <c r="AI306" s="1039"/>
      <c r="AJ306" s="1039"/>
      <c r="AK306" s="1039"/>
      <c r="AL306" s="1039"/>
      <c r="AM306" s="154" t="s">
        <v>1181</v>
      </c>
    </row>
    <row r="307" spans="3:43" ht="5.0999999999999996" customHeight="1" x14ac:dyDescent="0.3">
      <c r="J307" s="152"/>
      <c r="AA307" s="598"/>
      <c r="AB307" s="598"/>
      <c r="AC307" s="598"/>
      <c r="AD307" s="598"/>
      <c r="AE307" s="598"/>
      <c r="AH307" s="598"/>
      <c r="AI307" s="598"/>
      <c r="AJ307" s="598"/>
      <c r="AK307" s="598"/>
      <c r="AL307" s="598"/>
    </row>
    <row r="308" spans="3:43" ht="15" customHeight="1" x14ac:dyDescent="0.3">
      <c r="J308" s="152"/>
      <c r="L308" s="152" t="s">
        <v>231</v>
      </c>
      <c r="AA308" s="1069"/>
      <c r="AB308" s="1069"/>
      <c r="AC308" s="1069"/>
      <c r="AD308" s="1069"/>
      <c r="AE308" s="1069"/>
      <c r="AF308" s="154" t="s">
        <v>1181</v>
      </c>
      <c r="AH308" s="1069">
        <f>AH321+AH323+AH325</f>
        <v>0</v>
      </c>
      <c r="AI308" s="1069"/>
      <c r="AJ308" s="1069"/>
      <c r="AK308" s="1069"/>
      <c r="AL308" s="1069"/>
      <c r="AM308" s="154" t="s">
        <v>1181</v>
      </c>
      <c r="AP308" s="335" t="s">
        <v>1400</v>
      </c>
    </row>
    <row r="309" spans="3:43" ht="5.0999999999999996" customHeight="1" x14ac:dyDescent="0.3">
      <c r="J309" s="152"/>
      <c r="AA309" s="598"/>
      <c r="AB309" s="598"/>
      <c r="AC309" s="598"/>
      <c r="AD309" s="598"/>
      <c r="AE309" s="598"/>
      <c r="AH309" s="598"/>
      <c r="AI309" s="598"/>
      <c r="AJ309" s="598"/>
      <c r="AK309" s="598"/>
      <c r="AL309" s="598"/>
    </row>
    <row r="310" spans="3:43" ht="15" customHeight="1" x14ac:dyDescent="0.3">
      <c r="J310" s="152"/>
      <c r="L310" s="1079" t="s">
        <v>232</v>
      </c>
      <c r="M310" s="1079"/>
      <c r="N310" s="1079"/>
      <c r="O310" s="1079"/>
      <c r="P310" s="1079"/>
      <c r="Q310" s="1079"/>
      <c r="R310" s="1079"/>
      <c r="S310" s="1079"/>
      <c r="T310" s="1079"/>
      <c r="U310" s="1079"/>
      <c r="V310" s="1079"/>
      <c r="W310" s="1079"/>
      <c r="X310" s="1079"/>
      <c r="Y310" s="1079"/>
      <c r="Z310" s="178" t="s">
        <v>586</v>
      </c>
      <c r="AA310" s="1069"/>
      <c r="AB310" s="1069"/>
      <c r="AC310" s="1069"/>
      <c r="AD310" s="1069"/>
      <c r="AE310" s="1069"/>
      <c r="AF310" s="154" t="s">
        <v>1181</v>
      </c>
      <c r="AH310" s="1069">
        <f>AH319</f>
        <v>0</v>
      </c>
      <c r="AI310" s="1069"/>
      <c r="AJ310" s="1069"/>
      <c r="AK310" s="1069"/>
      <c r="AL310" s="1069"/>
      <c r="AM310" s="154" t="s">
        <v>1181</v>
      </c>
      <c r="AP310" s="154" t="s">
        <v>232</v>
      </c>
    </row>
    <row r="311" spans="3:43" ht="5.0999999999999996" customHeight="1" x14ac:dyDescent="0.3">
      <c r="J311" s="152"/>
      <c r="AA311" s="598"/>
      <c r="AB311" s="598"/>
      <c r="AC311" s="598"/>
      <c r="AD311" s="598"/>
      <c r="AE311" s="598"/>
      <c r="AH311" s="598"/>
      <c r="AI311" s="598"/>
      <c r="AJ311" s="598"/>
      <c r="AK311" s="598"/>
      <c r="AL311" s="598"/>
      <c r="AP311" s="154" t="s">
        <v>236</v>
      </c>
    </row>
    <row r="312" spans="3:43" ht="15" customHeight="1" x14ac:dyDescent="0.3">
      <c r="J312" s="152"/>
      <c r="L312" s="152" t="s">
        <v>233</v>
      </c>
      <c r="AA312" s="1069"/>
      <c r="AB312" s="1069"/>
      <c r="AC312" s="1069"/>
      <c r="AD312" s="1069"/>
      <c r="AE312" s="1069"/>
      <c r="AF312" s="154" t="s">
        <v>1181</v>
      </c>
      <c r="AH312" s="1069">
        <f>AH310+AH308+AH314</f>
        <v>0</v>
      </c>
      <c r="AI312" s="1069"/>
      <c r="AJ312" s="1069"/>
      <c r="AK312" s="1069"/>
      <c r="AL312" s="1069"/>
      <c r="AM312" s="154" t="s">
        <v>1181</v>
      </c>
      <c r="AP312" s="181" t="s">
        <v>511</v>
      </c>
      <c r="AQ312" s="173" t="s">
        <v>530</v>
      </c>
    </row>
    <row r="313" spans="3:43" ht="5.0999999999999996" customHeight="1" x14ac:dyDescent="0.3">
      <c r="AA313" s="231"/>
      <c r="AB313" s="231"/>
      <c r="AC313" s="231"/>
      <c r="AD313" s="231"/>
      <c r="AE313" s="231"/>
      <c r="AH313" s="231"/>
      <c r="AI313" s="231"/>
      <c r="AJ313" s="231"/>
      <c r="AK313" s="231"/>
      <c r="AL313" s="231"/>
    </row>
    <row r="314" spans="3:43" ht="15" hidden="1" customHeight="1" x14ac:dyDescent="0.3">
      <c r="J314" s="152"/>
      <c r="L314" s="152" t="s">
        <v>236</v>
      </c>
      <c r="AA314" s="1234"/>
      <c r="AB314" s="1234"/>
      <c r="AC314" s="1234"/>
      <c r="AD314" s="1234"/>
      <c r="AE314" s="1234"/>
      <c r="AF314" s="154" t="s">
        <v>1181</v>
      </c>
      <c r="AH314" s="1234"/>
      <c r="AI314" s="1234"/>
      <c r="AJ314" s="1234"/>
      <c r="AK314" s="1234"/>
      <c r="AL314" s="1234"/>
      <c r="AM314" s="154" t="s">
        <v>1181</v>
      </c>
    </row>
    <row r="315" spans="3:43" ht="5.0999999999999996" customHeight="1" x14ac:dyDescent="0.3"/>
    <row r="316" spans="3:43" ht="15" customHeight="1" x14ac:dyDescent="0.3">
      <c r="C316" s="152" t="s">
        <v>234</v>
      </c>
    </row>
    <row r="317" spans="3:43" ht="15" customHeight="1" x14ac:dyDescent="0.3">
      <c r="L317" s="152" t="s">
        <v>235</v>
      </c>
      <c r="AH317" s="1045" t="s">
        <v>237</v>
      </c>
      <c r="AI317" s="1045"/>
      <c r="AJ317" s="1045"/>
      <c r="AK317" s="1045"/>
      <c r="AL317" s="1045"/>
    </row>
    <row r="318" spans="3:43" ht="5.0999999999999996" customHeight="1" x14ac:dyDescent="0.3"/>
    <row r="319" spans="3:43" ht="15" customHeight="1" x14ac:dyDescent="0.3">
      <c r="L319" s="1065" t="str">
        <f>IF(L310=AP310,AP319,IF(L310=AP311,AP320))</f>
        <v>Área Bruta Privativa</v>
      </c>
      <c r="M319" s="1065"/>
      <c r="N319" s="1065"/>
      <c r="O319" s="1065"/>
      <c r="P319" s="1065"/>
      <c r="Q319" s="1065"/>
      <c r="R319" s="1065"/>
      <c r="S319" s="1065"/>
      <c r="T319" s="1065"/>
      <c r="U319" s="1065"/>
      <c r="V319" s="1065"/>
      <c r="W319" s="1065"/>
      <c r="X319" s="1065"/>
      <c r="Y319" s="1065"/>
      <c r="Z319" s="1065"/>
      <c r="AA319" s="1065"/>
      <c r="AB319" s="1065"/>
      <c r="AC319" s="1065"/>
      <c r="AD319" s="1065"/>
      <c r="AE319" s="1065"/>
      <c r="AF319" s="1065"/>
      <c r="AH319" s="1069"/>
      <c r="AI319" s="1069"/>
      <c r="AJ319" s="1069"/>
      <c r="AK319" s="1069"/>
      <c r="AL319" s="1069"/>
      <c r="AM319" s="154" t="s">
        <v>1181</v>
      </c>
      <c r="AP319" s="154" t="s">
        <v>594</v>
      </c>
    </row>
    <row r="320" spans="3:43" ht="5.0999999999999996" customHeight="1" x14ac:dyDescent="0.3">
      <c r="AH320" s="598"/>
      <c r="AI320" s="598"/>
      <c r="AJ320" s="598"/>
      <c r="AK320" s="598"/>
      <c r="AL320" s="598"/>
      <c r="AP320" s="154" t="s">
        <v>595</v>
      </c>
    </row>
    <row r="321" spans="2:47" ht="15" customHeight="1" x14ac:dyDescent="0.3">
      <c r="L321" s="1065" t="s">
        <v>1398</v>
      </c>
      <c r="M321" s="1065"/>
      <c r="N321" s="1065"/>
      <c r="O321" s="1065"/>
      <c r="P321" s="1065"/>
      <c r="Q321" s="1065"/>
      <c r="R321" s="1065"/>
      <c r="S321" s="1065"/>
      <c r="T321" s="1065"/>
      <c r="U321" s="1065"/>
      <c r="V321" s="1065"/>
      <c r="W321" s="1065"/>
      <c r="X321" s="1065"/>
      <c r="Y321" s="1065"/>
      <c r="Z321" s="1065"/>
      <c r="AA321" s="1065"/>
      <c r="AB321" s="1065"/>
      <c r="AC321" s="1065"/>
      <c r="AD321" s="1065"/>
      <c r="AE321" s="1065"/>
      <c r="AF321" s="1065"/>
      <c r="AH321" s="1069"/>
      <c r="AI321" s="1069"/>
      <c r="AJ321" s="1069"/>
      <c r="AK321" s="1069"/>
      <c r="AL321" s="1069"/>
      <c r="AM321" s="154" t="s">
        <v>1181</v>
      </c>
      <c r="AP321" s="150" t="s">
        <v>836</v>
      </c>
      <c r="AQ321" s="150"/>
      <c r="AR321" s="150"/>
      <c r="AS321" s="184"/>
    </row>
    <row r="322" spans="2:47" ht="5.0999999999999996" customHeight="1" x14ac:dyDescent="0.3">
      <c r="AH322" s="598"/>
      <c r="AI322" s="598"/>
      <c r="AJ322" s="598"/>
      <c r="AK322" s="598"/>
      <c r="AL322" s="598"/>
      <c r="AP322" s="173"/>
    </row>
    <row r="323" spans="2:47" ht="15" customHeight="1" x14ac:dyDescent="0.3">
      <c r="L323" s="1065" t="s">
        <v>591</v>
      </c>
      <c r="M323" s="1065"/>
      <c r="N323" s="1065"/>
      <c r="O323" s="1065"/>
      <c r="P323" s="1065"/>
      <c r="Q323" s="1065"/>
      <c r="R323" s="1065"/>
      <c r="S323" s="1065"/>
      <c r="T323" s="1065"/>
      <c r="U323" s="1065"/>
      <c r="V323" s="1065"/>
      <c r="W323" s="1065"/>
      <c r="X323" s="1065"/>
      <c r="Y323" s="1065"/>
      <c r="Z323" s="1065"/>
      <c r="AA323" s="1065"/>
      <c r="AB323" s="1065"/>
      <c r="AC323" s="1065"/>
      <c r="AD323" s="1065"/>
      <c r="AE323" s="1065"/>
      <c r="AF323" s="1065"/>
      <c r="AH323" s="1069"/>
      <c r="AI323" s="1069"/>
      <c r="AJ323" s="1069"/>
      <c r="AK323" s="1069"/>
      <c r="AL323" s="1069"/>
      <c r="AM323" s="154" t="s">
        <v>1181</v>
      </c>
      <c r="AP323" s="150" t="s">
        <v>836</v>
      </c>
      <c r="AQ323" s="150"/>
      <c r="AR323" s="150"/>
      <c r="AS323" s="184"/>
    </row>
    <row r="324" spans="2:47" ht="5.0999999999999996" customHeight="1" x14ac:dyDescent="0.3">
      <c r="AH324" s="598"/>
      <c r="AI324" s="598"/>
      <c r="AJ324" s="598"/>
      <c r="AK324" s="598"/>
      <c r="AL324" s="598"/>
      <c r="AP324" s="173"/>
    </row>
    <row r="325" spans="2:47" ht="15" customHeight="1" x14ac:dyDescent="0.3">
      <c r="L325" s="1065" t="s">
        <v>590</v>
      </c>
      <c r="M325" s="1065"/>
      <c r="N325" s="1065"/>
      <c r="O325" s="1065"/>
      <c r="P325" s="1065"/>
      <c r="Q325" s="1065"/>
      <c r="R325" s="1065"/>
      <c r="S325" s="1065"/>
      <c r="T325" s="1065"/>
      <c r="U325" s="1065"/>
      <c r="V325" s="1065"/>
      <c r="W325" s="1065"/>
      <c r="X325" s="1065"/>
      <c r="Y325" s="1065"/>
      <c r="Z325" s="1065"/>
      <c r="AA325" s="1065"/>
      <c r="AB325" s="1065"/>
      <c r="AC325" s="1065"/>
      <c r="AD325" s="1065"/>
      <c r="AE325" s="1065"/>
      <c r="AF325" s="1065"/>
      <c r="AH325" s="1069"/>
      <c r="AI325" s="1069"/>
      <c r="AJ325" s="1069"/>
      <c r="AK325" s="1069"/>
      <c r="AL325" s="1069"/>
      <c r="AM325" s="154" t="s">
        <v>1181</v>
      </c>
      <c r="AP325" s="150" t="s">
        <v>836</v>
      </c>
      <c r="AQ325" s="150"/>
      <c r="AR325" s="150"/>
      <c r="AS325" s="184"/>
    </row>
    <row r="326" spans="2:47" ht="5.0999999999999996" customHeight="1" thickBot="1" x14ac:dyDescent="0.35">
      <c r="AH326" s="598"/>
      <c r="AI326" s="598"/>
      <c r="AJ326" s="598"/>
      <c r="AK326" s="598"/>
      <c r="AL326" s="598"/>
    </row>
    <row r="327" spans="2:47" ht="15" customHeight="1" x14ac:dyDescent="0.3">
      <c r="L327" s="1065" t="s">
        <v>1399</v>
      </c>
      <c r="M327" s="1065"/>
      <c r="N327" s="1065"/>
      <c r="O327" s="1065"/>
      <c r="P327" s="1065"/>
      <c r="Q327" s="1065"/>
      <c r="R327" s="1065"/>
      <c r="S327" s="1065"/>
      <c r="T327" s="1065"/>
      <c r="U327" s="1065"/>
      <c r="V327" s="1065"/>
      <c r="W327" s="1065"/>
      <c r="X327" s="1065"/>
      <c r="Y327" s="1065"/>
      <c r="Z327" s="1065"/>
      <c r="AA327" s="1065"/>
      <c r="AB327" s="1065"/>
      <c r="AC327" s="1065"/>
      <c r="AD327" s="1065"/>
      <c r="AE327" s="1065"/>
      <c r="AF327" s="1065"/>
      <c r="AH327" s="1069"/>
      <c r="AI327" s="1069"/>
      <c r="AJ327" s="1069"/>
      <c r="AK327" s="1069"/>
      <c r="AL327" s="1069"/>
      <c r="AM327" s="154" t="s">
        <v>1181</v>
      </c>
      <c r="AP327" s="1225" t="s">
        <v>1282</v>
      </c>
      <c r="AQ327" s="1226"/>
      <c r="AR327" s="1227"/>
    </row>
    <row r="328" spans="2:47" ht="5.0999999999999996" customHeight="1" x14ac:dyDescent="0.3">
      <c r="AH328" s="598"/>
      <c r="AI328" s="598"/>
      <c r="AJ328" s="598"/>
      <c r="AK328" s="598"/>
      <c r="AL328" s="598"/>
      <c r="AP328" s="1228"/>
      <c r="AQ328" s="1229"/>
      <c r="AR328" s="1230"/>
    </row>
    <row r="329" spans="2:47" ht="15" customHeight="1" x14ac:dyDescent="0.3">
      <c r="L329" s="1065"/>
      <c r="M329" s="1065"/>
      <c r="N329" s="1065"/>
      <c r="O329" s="1065"/>
      <c r="P329" s="1065"/>
      <c r="Q329" s="1065"/>
      <c r="R329" s="1065"/>
      <c r="S329" s="1065"/>
      <c r="T329" s="1065"/>
      <c r="U329" s="1065"/>
      <c r="V329" s="1065"/>
      <c r="W329" s="1065"/>
      <c r="X329" s="1065"/>
      <c r="Y329" s="1065"/>
      <c r="Z329" s="1065"/>
      <c r="AA329" s="1065"/>
      <c r="AB329" s="1065"/>
      <c r="AC329" s="1065"/>
      <c r="AD329" s="1065"/>
      <c r="AE329" s="1065"/>
      <c r="AF329" s="1065"/>
      <c r="AH329" s="1069"/>
      <c r="AI329" s="1069"/>
      <c r="AJ329" s="1069"/>
      <c r="AK329" s="1069"/>
      <c r="AL329" s="1069"/>
      <c r="AM329" s="154" t="s">
        <v>1181</v>
      </c>
      <c r="AP329" s="1228"/>
      <c r="AQ329" s="1229"/>
      <c r="AR329" s="1230"/>
    </row>
    <row r="330" spans="2:47" ht="5.0999999999999996" customHeight="1" x14ac:dyDescent="0.3">
      <c r="AH330" s="598"/>
      <c r="AI330" s="598"/>
      <c r="AJ330" s="598"/>
      <c r="AK330" s="598"/>
      <c r="AL330" s="598"/>
      <c r="AP330" s="1228"/>
      <c r="AQ330" s="1229"/>
      <c r="AR330" s="1230"/>
    </row>
    <row r="331" spans="2:47" ht="15" customHeight="1" x14ac:dyDescent="0.3">
      <c r="L331" s="1065"/>
      <c r="M331" s="1065"/>
      <c r="N331" s="1065"/>
      <c r="O331" s="1065"/>
      <c r="P331" s="1065"/>
      <c r="Q331" s="1065"/>
      <c r="R331" s="1065"/>
      <c r="S331" s="1065"/>
      <c r="T331" s="1065"/>
      <c r="U331" s="1065"/>
      <c r="V331" s="1065"/>
      <c r="W331" s="1065"/>
      <c r="X331" s="1065"/>
      <c r="Y331" s="1065"/>
      <c r="Z331" s="1065"/>
      <c r="AA331" s="1065"/>
      <c r="AB331" s="1065"/>
      <c r="AC331" s="1065"/>
      <c r="AD331" s="1065"/>
      <c r="AE331" s="1065"/>
      <c r="AF331" s="1065"/>
      <c r="AH331" s="1069"/>
      <c r="AI331" s="1069"/>
      <c r="AJ331" s="1069"/>
      <c r="AK331" s="1069"/>
      <c r="AL331" s="1069"/>
      <c r="AM331" s="154" t="s">
        <v>1181</v>
      </c>
      <c r="AP331" s="1228"/>
      <c r="AQ331" s="1229"/>
      <c r="AR331" s="1230"/>
    </row>
    <row r="332" spans="2:47" ht="17.25" customHeight="1" x14ac:dyDescent="0.3">
      <c r="L332" s="1065" t="s">
        <v>592</v>
      </c>
      <c r="M332" s="1065"/>
      <c r="N332" s="1065"/>
      <c r="O332" s="1065"/>
      <c r="P332" s="1065"/>
      <c r="Q332" s="1065"/>
      <c r="R332" s="1065"/>
      <c r="S332" s="1065"/>
      <c r="T332" s="1065"/>
      <c r="U332" s="1065"/>
      <c r="V332" s="1065"/>
      <c r="W332" s="1065"/>
      <c r="X332" s="1065"/>
      <c r="Y332" s="1065"/>
      <c r="Z332" s="1065"/>
      <c r="AA332" s="1065"/>
      <c r="AB332" s="1065"/>
      <c r="AC332" s="1065"/>
      <c r="AD332" s="1065"/>
      <c r="AE332" s="1065"/>
      <c r="AF332" s="1065"/>
      <c r="AH332" s="1069" t="str">
        <f>IF(AH306&gt;=0,AH306,"")</f>
        <v/>
      </c>
      <c r="AI332" s="1069"/>
      <c r="AJ332" s="1069"/>
      <c r="AK332" s="1069"/>
      <c r="AL332" s="1069"/>
      <c r="AM332" s="153" t="s">
        <v>593</v>
      </c>
      <c r="AN332" s="178" t="s">
        <v>586</v>
      </c>
      <c r="AP332" s="1228"/>
      <c r="AQ332" s="1229"/>
      <c r="AR332" s="1230"/>
    </row>
    <row r="333" spans="2:47" ht="18.75" customHeight="1" thickBot="1" x14ac:dyDescent="0.35">
      <c r="L333" s="1065" t="str">
        <f>+IF(AA300="","-","Área total de terreno Rústico")</f>
        <v>-</v>
      </c>
      <c r="M333" s="1065"/>
      <c r="N333" s="1065"/>
      <c r="O333" s="1065"/>
      <c r="P333" s="1065"/>
      <c r="Q333" s="1065"/>
      <c r="R333" s="1065"/>
      <c r="S333" s="1065"/>
      <c r="T333" s="1065"/>
      <c r="U333" s="1065"/>
      <c r="V333" s="1065"/>
      <c r="W333" s="1065"/>
      <c r="X333" s="1065"/>
      <c r="Y333" s="1065"/>
      <c r="Z333" s="1065"/>
      <c r="AA333" s="1065"/>
      <c r="AB333" s="1065"/>
      <c r="AC333" s="1065"/>
      <c r="AD333" s="1065"/>
      <c r="AE333" s="1065"/>
      <c r="AF333" s="1065"/>
      <c r="AH333" s="1069">
        <f>+AA300</f>
        <v>0</v>
      </c>
      <c r="AI333" s="1069"/>
      <c r="AJ333" s="1069"/>
      <c r="AK333" s="1069"/>
      <c r="AL333" s="1069"/>
      <c r="AM333" s="153" t="s">
        <v>593</v>
      </c>
      <c r="AN333" s="178" t="s">
        <v>586</v>
      </c>
      <c r="AP333" s="1231"/>
      <c r="AQ333" s="1232"/>
      <c r="AR333" s="1233"/>
    </row>
    <row r="334" spans="2:47" ht="5.0999999999999996" customHeight="1" x14ac:dyDescent="0.3">
      <c r="B334" s="185"/>
      <c r="C334" s="186"/>
      <c r="D334" s="186"/>
      <c r="E334" s="185"/>
      <c r="F334" s="186"/>
      <c r="G334" s="186"/>
      <c r="H334" s="185"/>
      <c r="I334" s="186"/>
      <c r="J334" s="186"/>
      <c r="K334" s="186"/>
      <c r="L334" s="186"/>
      <c r="M334" s="185"/>
      <c r="N334" s="186"/>
      <c r="O334" s="186"/>
      <c r="P334" s="186"/>
      <c r="Q334" s="186"/>
      <c r="R334" s="186"/>
      <c r="S334" s="185"/>
      <c r="T334" s="186"/>
      <c r="U334" s="186"/>
      <c r="V334" s="186"/>
      <c r="W334" s="186"/>
      <c r="X334" s="186"/>
      <c r="Y334" s="186"/>
      <c r="Z334" s="186"/>
      <c r="AA334" s="186"/>
      <c r="AB334" s="186"/>
      <c r="AC334" s="186"/>
      <c r="AD334" s="186"/>
      <c r="AE334" s="186"/>
      <c r="AF334" s="186"/>
      <c r="AG334" s="186"/>
      <c r="AH334" s="186"/>
      <c r="AI334" s="186"/>
      <c r="AJ334" s="186"/>
      <c r="AK334" s="186"/>
      <c r="AL334" s="186"/>
      <c r="AM334" s="186"/>
      <c r="AT334" s="152"/>
      <c r="AU334" s="152"/>
    </row>
    <row r="335" spans="2:47" ht="15" customHeight="1" x14ac:dyDescent="0.3">
      <c r="B335" s="1038" t="s">
        <v>244</v>
      </c>
      <c r="C335" s="1038"/>
      <c r="D335" s="1038"/>
      <c r="E335" s="1038"/>
      <c r="F335" s="1038"/>
      <c r="G335" s="1038"/>
      <c r="H335" s="1038"/>
      <c r="I335" s="1038"/>
      <c r="J335" s="1038"/>
      <c r="K335" s="1038"/>
      <c r="L335" s="1038"/>
      <c r="M335" s="1038"/>
      <c r="N335" s="1038"/>
      <c r="O335" s="1038"/>
      <c r="P335" s="1038"/>
      <c r="Q335" s="1038"/>
      <c r="R335" s="1038"/>
      <c r="S335" s="1038"/>
      <c r="T335" s="1038"/>
      <c r="U335" s="1038"/>
      <c r="V335" s="1038"/>
      <c r="W335" s="1038"/>
      <c r="X335" s="1038"/>
      <c r="Y335" s="1038"/>
      <c r="Z335" s="1038"/>
      <c r="AA335" s="1038"/>
      <c r="AB335" s="1038"/>
      <c r="AC335" s="1038"/>
      <c r="AD335" s="1038"/>
      <c r="AE335" s="1038"/>
      <c r="AF335" s="1038"/>
      <c r="AG335" s="1038"/>
      <c r="AH335" s="1038"/>
      <c r="AI335" s="1038"/>
      <c r="AJ335" s="1038"/>
      <c r="AK335" s="1038"/>
      <c r="AL335" s="1038"/>
      <c r="AM335" s="1038"/>
    </row>
    <row r="336" spans="2:47" ht="10.15" customHeight="1" x14ac:dyDescent="0.3"/>
    <row r="337" spans="2:76" ht="15" customHeight="1" x14ac:dyDescent="0.3">
      <c r="B337" s="152" t="s">
        <v>245</v>
      </c>
    </row>
    <row r="338" spans="2:76" ht="5.0999999999999996" customHeight="1" x14ac:dyDescent="0.3">
      <c r="B338" s="152"/>
    </row>
    <row r="339" spans="2:76" ht="25.15" customHeight="1" x14ac:dyDescent="0.3">
      <c r="B339" s="1035" t="s">
        <v>1182</v>
      </c>
      <c r="C339" s="1035"/>
      <c r="D339" s="1035"/>
      <c r="E339" s="1035"/>
      <c r="F339" s="1035"/>
      <c r="G339" s="1035"/>
      <c r="H339" s="1035"/>
      <c r="I339" s="1035"/>
      <c r="J339" s="1035"/>
      <c r="K339" s="1035"/>
      <c r="L339" s="1035"/>
      <c r="M339" s="1035"/>
      <c r="N339" s="1035"/>
      <c r="O339" s="1035"/>
      <c r="P339" s="1035"/>
      <c r="Q339" s="1035"/>
      <c r="R339" s="1035"/>
      <c r="S339" s="1035"/>
      <c r="T339" s="1035"/>
      <c r="U339" s="1035"/>
      <c r="V339" s="1035"/>
      <c r="W339" s="1035"/>
      <c r="X339" s="1035"/>
      <c r="Y339" s="1035"/>
      <c r="Z339" s="1035"/>
      <c r="AA339" s="1035"/>
      <c r="AB339" s="1035"/>
      <c r="AC339" s="1035"/>
      <c r="AD339" s="1035"/>
      <c r="AE339" s="1035"/>
      <c r="AF339" s="1035"/>
      <c r="AG339" s="1035"/>
      <c r="AH339" s="1035"/>
      <c r="AI339" s="1035"/>
      <c r="AJ339" s="1035"/>
      <c r="AK339" s="1035"/>
      <c r="AL339" s="1035"/>
      <c r="AM339" s="1035"/>
    </row>
    <row r="340" spans="2:76" ht="15" customHeight="1" x14ac:dyDescent="0.3">
      <c r="B340" s="152" t="s">
        <v>69</v>
      </c>
      <c r="F340" s="1065" t="s">
        <v>539</v>
      </c>
      <c r="G340" s="1065"/>
      <c r="H340" s="1065"/>
      <c r="I340" s="1065"/>
      <c r="J340" s="1065"/>
      <c r="K340" s="1065"/>
      <c r="L340" s="1065"/>
      <c r="M340" s="1065"/>
      <c r="N340" s="1065"/>
      <c r="O340" s="1065"/>
      <c r="P340" s="1065"/>
      <c r="Q340" s="1065"/>
      <c r="R340" s="1065"/>
      <c r="S340" s="1065"/>
      <c r="T340" s="1065"/>
      <c r="U340" s="1065"/>
      <c r="V340" s="1065"/>
      <c r="W340" s="1065"/>
      <c r="X340" s="1065"/>
      <c r="Y340" s="1065"/>
      <c r="Z340" s="1065"/>
      <c r="AA340" s="1065"/>
      <c r="AB340" s="1065"/>
      <c r="AC340" s="1065"/>
      <c r="AD340" s="1065"/>
      <c r="AE340" s="1065"/>
      <c r="AF340" s="1065"/>
      <c r="AG340" s="1065"/>
      <c r="AH340" s="1065"/>
      <c r="AI340" s="1065"/>
      <c r="AJ340" s="1065"/>
      <c r="AK340" s="1065"/>
      <c r="AL340" s="1065"/>
      <c r="AM340" s="1065"/>
    </row>
    <row r="341" spans="2:76" ht="15" customHeight="1" x14ac:dyDescent="0.3">
      <c r="B341" s="1065" t="s">
        <v>540</v>
      </c>
      <c r="C341" s="1065"/>
      <c r="D341" s="1065"/>
      <c r="E341" s="1065"/>
      <c r="F341" s="1065"/>
      <c r="G341" s="1065"/>
      <c r="H341" s="1065"/>
      <c r="I341" s="1065"/>
      <c r="J341" s="1065"/>
      <c r="K341" s="1065"/>
      <c r="L341" s="1065"/>
      <c r="M341" s="1065"/>
      <c r="N341" s="1065"/>
      <c r="O341" s="1065"/>
      <c r="P341" s="1065"/>
      <c r="Q341" s="1065"/>
      <c r="R341" s="1065"/>
      <c r="S341" s="1065"/>
      <c r="T341" s="1065"/>
      <c r="U341" s="1065"/>
      <c r="V341" s="1065"/>
      <c r="W341" s="1065"/>
      <c r="X341" s="1065"/>
      <c r="Y341" s="1065"/>
      <c r="Z341" s="1065"/>
      <c r="AA341" s="1065"/>
      <c r="AB341" s="1065"/>
      <c r="AC341" s="1065"/>
      <c r="AD341" s="1065"/>
      <c r="AE341" s="1065"/>
      <c r="AF341" s="1065"/>
      <c r="AG341" s="1065"/>
      <c r="AH341" s="1065"/>
      <c r="AI341" s="1065"/>
      <c r="AJ341" s="1065"/>
      <c r="AK341" s="1065"/>
      <c r="AL341" s="1065"/>
      <c r="AM341" s="1065"/>
    </row>
    <row r="342" spans="2:76" ht="15" customHeight="1" x14ac:dyDescent="0.3">
      <c r="B342" s="1062" t="s">
        <v>541</v>
      </c>
      <c r="C342" s="1062"/>
      <c r="D342" s="1062"/>
      <c r="E342" s="1062"/>
      <c r="F342" s="1062"/>
      <c r="G342" s="1062"/>
      <c r="H342" s="1062"/>
      <c r="I342" s="1062"/>
      <c r="J342" s="1062"/>
      <c r="K342" s="1062"/>
      <c r="L342" s="1062"/>
      <c r="M342" s="1062"/>
      <c r="N342" s="1062"/>
      <c r="O342" s="1062"/>
      <c r="P342" s="1062"/>
      <c r="Q342" s="1062"/>
      <c r="R342" s="1062"/>
      <c r="S342" s="1062"/>
      <c r="T342" s="1062"/>
      <c r="U342" s="1062"/>
      <c r="V342" s="1062"/>
      <c r="W342" s="1062"/>
      <c r="X342" s="1062"/>
      <c r="Y342" s="1062"/>
      <c r="Z342" s="1062"/>
      <c r="AA342" s="1062"/>
      <c r="AB342" s="1062"/>
      <c r="AC342" s="1062"/>
      <c r="AD342" s="1062"/>
      <c r="AE342" s="1062"/>
      <c r="AF342" s="1062"/>
      <c r="AG342" s="1062"/>
      <c r="AH342" s="1062"/>
      <c r="AI342" s="1062"/>
      <c r="AJ342" s="1062"/>
      <c r="AK342" s="1062"/>
      <c r="AL342" s="1062"/>
      <c r="AM342" s="1062"/>
    </row>
    <row r="343" spans="2:76" ht="5.0999999999999996" customHeight="1" x14ac:dyDescent="0.3">
      <c r="C343" s="232"/>
      <c r="D343" s="232"/>
      <c r="E343" s="232"/>
      <c r="F343" s="232"/>
      <c r="G343" s="232"/>
      <c r="H343" s="232"/>
      <c r="I343" s="232"/>
      <c r="J343" s="232"/>
      <c r="K343" s="232"/>
      <c r="L343" s="232"/>
      <c r="M343" s="232"/>
      <c r="N343" s="232"/>
      <c r="O343" s="232"/>
      <c r="P343" s="232"/>
      <c r="Q343" s="232"/>
      <c r="R343" s="232"/>
      <c r="S343" s="232"/>
      <c r="T343" s="232"/>
      <c r="U343" s="232"/>
      <c r="V343" s="232"/>
      <c r="W343" s="232"/>
      <c r="X343" s="232"/>
      <c r="Y343" s="232"/>
      <c r="Z343" s="232"/>
      <c r="AA343" s="232"/>
      <c r="AB343" s="232"/>
      <c r="AC343" s="232"/>
      <c r="AD343" s="232"/>
      <c r="AE343" s="232"/>
      <c r="AF343" s="232"/>
      <c r="AG343" s="232"/>
      <c r="AH343" s="232"/>
      <c r="AI343" s="232"/>
      <c r="AJ343" s="232"/>
      <c r="AK343" s="232"/>
      <c r="AL343" s="232"/>
      <c r="AM343" s="232"/>
    </row>
    <row r="344" spans="2:76" ht="25.15" customHeight="1" x14ac:dyDescent="0.3">
      <c r="B344" s="1067" t="s">
        <v>1183</v>
      </c>
      <c r="C344" s="1067"/>
      <c r="D344" s="1067"/>
      <c r="E344" s="1067"/>
      <c r="F344" s="1067"/>
      <c r="G344" s="1067"/>
      <c r="H344" s="1067"/>
      <c r="I344" s="1067"/>
      <c r="J344" s="1067"/>
      <c r="K344" s="1067"/>
      <c r="L344" s="1067"/>
      <c r="M344" s="1067"/>
      <c r="N344" s="1067"/>
      <c r="O344" s="1067"/>
      <c r="P344" s="1067"/>
      <c r="Q344" s="1067"/>
      <c r="R344" s="1067"/>
      <c r="S344" s="1067"/>
      <c r="T344" s="1067"/>
      <c r="U344" s="1067"/>
      <c r="V344" s="1067"/>
      <c r="W344" s="1067"/>
      <c r="X344" s="1067"/>
      <c r="Y344" s="1067"/>
      <c r="Z344" s="1067"/>
      <c r="AA344" s="1067"/>
      <c r="AB344" s="1067"/>
      <c r="AC344" s="1067"/>
      <c r="AD344" s="1067"/>
      <c r="AE344" s="1067"/>
      <c r="AF344" s="1067"/>
      <c r="AG344" s="1067"/>
      <c r="AH344" s="1067"/>
      <c r="AI344" s="1067"/>
      <c r="AJ344" s="1067"/>
      <c r="AK344" s="1067"/>
      <c r="AL344" s="1067"/>
      <c r="AM344" s="1067"/>
    </row>
    <row r="345" spans="2:76" ht="15" customHeight="1" x14ac:dyDescent="0.3">
      <c r="B345" s="1045" t="s">
        <v>340</v>
      </c>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c r="AA345" s="1045"/>
      <c r="AB345" s="1045"/>
      <c r="AC345" s="1045"/>
      <c r="AD345" s="1045"/>
      <c r="AE345" s="1045"/>
      <c r="AF345" s="1045"/>
      <c r="AG345" s="1045"/>
      <c r="AH345" s="1045"/>
      <c r="AI345" s="1045"/>
      <c r="AJ345" s="1045"/>
      <c r="AK345" s="1045"/>
      <c r="AL345" s="1045"/>
      <c r="AM345" s="1045"/>
    </row>
    <row r="346" spans="2:76" ht="5.0999999999999996" customHeight="1" x14ac:dyDescent="0.3">
      <c r="B346" s="185"/>
      <c r="C346" s="186"/>
      <c r="D346" s="186"/>
      <c r="E346" s="185"/>
      <c r="F346" s="186"/>
      <c r="G346" s="186"/>
      <c r="H346" s="185"/>
      <c r="I346" s="186"/>
      <c r="J346" s="186"/>
      <c r="K346" s="186"/>
      <c r="L346" s="186"/>
      <c r="M346" s="185"/>
      <c r="N346" s="186"/>
      <c r="O346" s="186"/>
      <c r="P346" s="186"/>
      <c r="Q346" s="186"/>
      <c r="R346" s="186"/>
      <c r="S346" s="185"/>
      <c r="T346" s="186"/>
      <c r="U346" s="186"/>
      <c r="V346" s="186"/>
      <c r="W346" s="186"/>
      <c r="X346" s="186"/>
      <c r="Y346" s="186"/>
      <c r="Z346" s="186"/>
      <c r="AA346" s="186"/>
      <c r="AB346" s="186"/>
      <c r="AC346" s="186"/>
      <c r="AD346" s="186"/>
      <c r="AE346" s="186"/>
      <c r="AF346" s="186"/>
      <c r="AG346" s="186"/>
      <c r="AH346" s="186"/>
      <c r="AI346" s="186"/>
      <c r="AJ346" s="186"/>
      <c r="AK346" s="186"/>
      <c r="AL346" s="186"/>
      <c r="AM346" s="186"/>
      <c r="AT346" s="152"/>
      <c r="AU346" s="152"/>
    </row>
    <row r="347" spans="2:76" ht="11.65" customHeight="1" thickBot="1" x14ac:dyDescent="0.35"/>
    <row r="348" spans="2:76" ht="15" customHeight="1" x14ac:dyDescent="0.3">
      <c r="B348" s="1038" t="s">
        <v>243</v>
      </c>
      <c r="C348" s="1038"/>
      <c r="D348" s="1038"/>
      <c r="E348" s="1038"/>
      <c r="F348" s="1038"/>
      <c r="G348" s="1038"/>
      <c r="H348" s="1038"/>
      <c r="I348" s="1038"/>
      <c r="J348" s="1038"/>
      <c r="K348" s="1038"/>
      <c r="L348" s="1038"/>
      <c r="M348" s="1038"/>
      <c r="N348" s="1038"/>
      <c r="O348" s="1038"/>
      <c r="P348" s="1038"/>
      <c r="Q348" s="1038"/>
      <c r="R348" s="1038"/>
      <c r="S348" s="1038"/>
      <c r="T348" s="1038"/>
      <c r="U348" s="1038"/>
      <c r="V348" s="1038"/>
      <c r="W348" s="1038"/>
      <c r="X348" s="1038"/>
      <c r="Y348" s="1038"/>
      <c r="Z348" s="1038"/>
      <c r="AA348" s="1038"/>
      <c r="AB348" s="1038"/>
      <c r="AC348" s="1038"/>
      <c r="AD348" s="1038"/>
      <c r="AE348" s="1038"/>
      <c r="AF348" s="1038"/>
      <c r="AG348" s="1038"/>
      <c r="AH348" s="1038"/>
      <c r="AI348" s="1038"/>
      <c r="AJ348" s="1038"/>
      <c r="AK348" s="1038"/>
      <c r="AL348" s="1038"/>
      <c r="AM348" s="1038"/>
      <c r="AP348" s="233"/>
      <c r="AQ348" s="234"/>
      <c r="AR348" s="234"/>
      <c r="AS348" s="234"/>
      <c r="AT348" s="234"/>
      <c r="AU348" s="234"/>
      <c r="AV348" s="234"/>
      <c r="AW348" s="234"/>
      <c r="AX348" s="234"/>
      <c r="AY348" s="234"/>
      <c r="AZ348" s="234"/>
      <c r="BA348" s="234"/>
      <c r="BB348" s="234"/>
      <c r="BC348" s="234"/>
      <c r="BD348" s="234"/>
      <c r="BE348" s="234"/>
      <c r="BF348" s="234"/>
      <c r="BG348" s="234"/>
      <c r="BH348" s="234"/>
      <c r="BI348" s="234"/>
      <c r="BJ348" s="234"/>
      <c r="BK348" s="234"/>
      <c r="BL348" s="234"/>
      <c r="BM348" s="234"/>
      <c r="BN348" s="234"/>
      <c r="BO348" s="234"/>
      <c r="BP348" s="234"/>
      <c r="BQ348" s="234"/>
      <c r="BR348" s="234"/>
      <c r="BS348" s="234"/>
      <c r="BT348" s="234"/>
      <c r="BU348" s="234"/>
      <c r="BV348" s="234"/>
      <c r="BW348" s="234"/>
      <c r="BX348" s="235"/>
    </row>
    <row r="349" spans="2:76" ht="12" customHeight="1" x14ac:dyDescent="0.3">
      <c r="AP349" s="236" t="s">
        <v>642</v>
      </c>
      <c r="AQ349" s="1182" t="s">
        <v>288</v>
      </c>
      <c r="AR349" s="1182"/>
      <c r="AS349" s="1182"/>
      <c r="AT349" s="1182"/>
      <c r="AU349" s="1182"/>
      <c r="AV349" s="1182"/>
      <c r="AW349" s="1182"/>
      <c r="AX349" s="1182"/>
      <c r="AY349" s="1182"/>
      <c r="AZ349" s="1182"/>
      <c r="BA349" s="1182"/>
      <c r="BB349" s="1182"/>
      <c r="BC349" s="1182"/>
      <c r="BD349" s="1182"/>
      <c r="BE349" s="1182"/>
      <c r="BF349" s="1182"/>
      <c r="BG349" s="1182"/>
      <c r="BH349" s="1182"/>
      <c r="BI349" s="1182"/>
      <c r="BJ349" s="1182"/>
      <c r="BK349" s="1182"/>
      <c r="BL349" s="1182"/>
      <c r="BM349" s="1182"/>
      <c r="BN349" s="1182"/>
      <c r="BO349" s="1182"/>
      <c r="BP349" s="1182"/>
      <c r="BQ349" s="1182"/>
      <c r="BR349" s="1182"/>
      <c r="BS349" s="1182"/>
      <c r="BT349" s="1182"/>
      <c r="BU349" s="1182"/>
      <c r="BV349" s="1182"/>
      <c r="BW349" s="1182"/>
      <c r="BX349" s="237"/>
    </row>
    <row r="350" spans="2:76" ht="15" customHeight="1" x14ac:dyDescent="0.3">
      <c r="B350" s="238" t="s">
        <v>498</v>
      </c>
      <c r="C350" s="238"/>
      <c r="D350" s="239"/>
      <c r="E350" s="239"/>
      <c r="F350" s="239"/>
      <c r="G350" s="239"/>
      <c r="H350" s="239"/>
      <c r="I350" s="239"/>
      <c r="J350" s="239"/>
      <c r="K350" s="239"/>
      <c r="L350" s="239"/>
      <c r="M350" s="239"/>
      <c r="N350" s="239"/>
      <c r="O350" s="239"/>
      <c r="P350" s="239"/>
      <c r="Q350" s="239"/>
      <c r="R350" s="239"/>
      <c r="S350" s="239"/>
      <c r="T350" s="239"/>
      <c r="U350" s="239"/>
      <c r="V350" s="239"/>
      <c r="W350" s="239"/>
      <c r="X350" s="239"/>
      <c r="Y350" s="239"/>
      <c r="Z350" s="239"/>
      <c r="AA350" s="239"/>
      <c r="AB350" s="239"/>
      <c r="AC350" s="239"/>
      <c r="AD350" s="239"/>
      <c r="AE350" s="239"/>
      <c r="AF350" s="239"/>
      <c r="AG350" s="239"/>
      <c r="AH350" s="239"/>
      <c r="AI350" s="239"/>
      <c r="AJ350" s="239"/>
      <c r="AK350" s="239"/>
      <c r="AL350" s="239"/>
      <c r="AM350" s="239"/>
      <c r="AP350" s="1223" t="s">
        <v>650</v>
      </c>
      <c r="AQ350" s="1182"/>
      <c r="AR350" s="1182"/>
      <c r="AS350" s="1182"/>
      <c r="AT350" s="1182"/>
      <c r="AU350" s="1182"/>
      <c r="AV350" s="1182"/>
      <c r="AW350" s="1182"/>
      <c r="AX350" s="1182"/>
      <c r="AY350" s="1182"/>
      <c r="AZ350" s="1182"/>
      <c r="BA350" s="1182"/>
      <c r="BB350" s="1182"/>
      <c r="BC350" s="1182"/>
      <c r="BD350" s="1182"/>
      <c r="BE350" s="1182"/>
      <c r="BF350" s="1182"/>
      <c r="BG350" s="1182"/>
      <c r="BH350" s="1182"/>
      <c r="BI350" s="1182"/>
      <c r="BJ350" s="1182"/>
      <c r="BK350" s="1182"/>
      <c r="BL350" s="1182"/>
      <c r="BM350" s="1182"/>
      <c r="BN350" s="1182"/>
      <c r="BO350" s="1182"/>
      <c r="BP350" s="1182"/>
      <c r="BQ350" s="1182"/>
      <c r="BR350" s="1182"/>
      <c r="BS350" s="1182"/>
      <c r="BT350" s="1182"/>
      <c r="BU350" s="1182"/>
      <c r="BV350" s="1182"/>
      <c r="BW350" s="1182"/>
      <c r="BX350" s="237"/>
    </row>
    <row r="351" spans="2:76" ht="4.1500000000000004" customHeight="1" x14ac:dyDescent="0.3">
      <c r="AP351" s="1223"/>
      <c r="AQ351" s="153"/>
      <c r="AR351" s="153"/>
      <c r="AS351" s="153"/>
      <c r="AT351" s="153"/>
      <c r="AU351" s="153"/>
      <c r="AV351" s="153"/>
      <c r="AW351" s="153"/>
      <c r="AX351" s="153"/>
      <c r="AY351" s="153"/>
      <c r="AZ351" s="153"/>
      <c r="BA351" s="153"/>
      <c r="BB351" s="153"/>
      <c r="BC351" s="153"/>
      <c r="BD351" s="153"/>
      <c r="BE351" s="153"/>
      <c r="BF351" s="153"/>
      <c r="BG351" s="153"/>
      <c r="BH351" s="153"/>
      <c r="BI351" s="153"/>
      <c r="BJ351" s="153"/>
      <c r="BK351" s="153"/>
      <c r="BL351" s="153"/>
      <c r="BM351" s="153"/>
      <c r="BN351" s="153"/>
      <c r="BO351" s="153"/>
      <c r="BP351" s="153"/>
      <c r="BQ351" s="153"/>
      <c r="BR351" s="153"/>
      <c r="BS351" s="153"/>
      <c r="BT351" s="153"/>
      <c r="BU351" s="153"/>
      <c r="BV351" s="153"/>
      <c r="BW351" s="153"/>
      <c r="BX351" s="237"/>
    </row>
    <row r="352" spans="2:76" ht="15" customHeight="1" x14ac:dyDescent="0.3">
      <c r="C352" s="1045" t="s">
        <v>251</v>
      </c>
      <c r="D352" s="1045"/>
      <c r="E352" s="1045"/>
      <c r="F352" s="1045"/>
      <c r="G352" s="1045"/>
      <c r="H352" s="1045"/>
      <c r="I352" s="1045"/>
      <c r="J352" s="1045"/>
      <c r="K352" s="1045"/>
      <c r="L352" s="1045"/>
      <c r="M352" s="1045"/>
      <c r="N352" s="1045"/>
      <c r="O352" s="1045"/>
      <c r="P352" s="1045"/>
      <c r="S352" s="1045" t="s">
        <v>252</v>
      </c>
      <c r="T352" s="1045"/>
      <c r="U352" s="1045"/>
      <c r="V352" s="1045"/>
      <c r="Y352" s="1045" t="s">
        <v>249</v>
      </c>
      <c r="Z352" s="1045"/>
      <c r="AA352" s="1045"/>
      <c r="AB352" s="1045"/>
      <c r="AC352" s="1045"/>
      <c r="AD352" s="1045"/>
      <c r="AE352" s="1045"/>
      <c r="AF352" s="240"/>
      <c r="AI352" s="1074" t="s">
        <v>248</v>
      </c>
      <c r="AJ352" s="1074"/>
      <c r="AK352" s="1074"/>
      <c r="AL352" s="1074"/>
      <c r="AM352" s="1074"/>
      <c r="AP352" s="1223"/>
      <c r="AQ352" s="241" t="str">
        <f>C352</f>
        <v>Designação</v>
      </c>
      <c r="AR352" s="241"/>
      <c r="AS352" s="241"/>
      <c r="AT352" s="241"/>
      <c r="AU352" s="153"/>
      <c r="AV352" s="153"/>
      <c r="AW352" s="153"/>
      <c r="AX352" s="153"/>
      <c r="AY352" s="153"/>
      <c r="AZ352" s="153"/>
      <c r="BA352" s="153"/>
      <c r="BB352" s="153"/>
      <c r="BC352" s="153"/>
      <c r="BD352" s="153"/>
      <c r="BE352" s="153"/>
      <c r="BF352" s="153"/>
      <c r="BG352" s="153"/>
      <c r="BH352" s="153"/>
      <c r="BI352" s="153"/>
      <c r="BJ352" s="153"/>
      <c r="BK352" s="153"/>
      <c r="BL352" s="153"/>
      <c r="BM352" s="153"/>
      <c r="BN352" s="153"/>
      <c r="BO352" s="153"/>
      <c r="BP352" s="153"/>
      <c r="BQ352" s="153"/>
      <c r="BR352" s="153"/>
      <c r="BS352" s="153"/>
      <c r="BT352" s="153"/>
      <c r="BU352" s="153"/>
      <c r="BV352" s="153"/>
      <c r="BW352" s="153"/>
      <c r="BX352" s="237"/>
    </row>
    <row r="353" spans="2:76" ht="5.0999999999999996" hidden="1" customHeight="1" x14ac:dyDescent="0.3">
      <c r="AP353" s="242"/>
      <c r="AQ353" s="153"/>
      <c r="AR353" s="153"/>
      <c r="AS353" s="153"/>
      <c r="AT353" s="153"/>
      <c r="AU353" s="153"/>
      <c r="AV353" s="153"/>
      <c r="AW353" s="153"/>
      <c r="AX353" s="153"/>
      <c r="AY353" s="153"/>
      <c r="AZ353" s="153"/>
      <c r="BA353" s="153"/>
      <c r="BB353" s="153"/>
      <c r="BC353" s="153"/>
      <c r="BD353" s="153"/>
      <c r="BE353" s="153"/>
      <c r="BF353" s="153"/>
      <c r="BG353" s="153"/>
      <c r="BH353" s="153"/>
      <c r="BI353" s="153"/>
      <c r="BJ353" s="153"/>
      <c r="BK353" s="153"/>
      <c r="BL353" s="153"/>
      <c r="BM353" s="153"/>
      <c r="BN353" s="153"/>
      <c r="BO353" s="153"/>
      <c r="BP353" s="153"/>
      <c r="BQ353" s="153"/>
      <c r="BR353" s="153"/>
      <c r="BS353" s="153"/>
      <c r="BT353" s="153"/>
      <c r="BU353" s="153"/>
      <c r="BV353" s="153"/>
      <c r="BW353" s="153"/>
      <c r="BX353" s="237"/>
    </row>
    <row r="354" spans="2:76" ht="16.149999999999999" customHeight="1" x14ac:dyDescent="0.3">
      <c r="C354" s="1036" t="str">
        <f>IF($L$319="","",$L$319)</f>
        <v>Área Bruta Privativa</v>
      </c>
      <c r="D354" s="1036"/>
      <c r="E354" s="1036"/>
      <c r="F354" s="1036"/>
      <c r="G354" s="1036"/>
      <c r="H354" s="1036"/>
      <c r="I354" s="1036"/>
      <c r="J354" s="1036"/>
      <c r="K354" s="1036"/>
      <c r="L354" s="1036"/>
      <c r="M354" s="1036"/>
      <c r="N354" s="1036"/>
      <c r="O354" s="1036"/>
      <c r="P354" s="1036"/>
      <c r="S354" s="1039">
        <f>IF(AH319="",0,AH319)</f>
        <v>0</v>
      </c>
      <c r="T354" s="1039"/>
      <c r="U354" s="1039"/>
      <c r="V354" s="1039"/>
      <c r="W354" s="154" t="s">
        <v>1184</v>
      </c>
      <c r="Z354" s="1040"/>
      <c r="AA354" s="1040"/>
      <c r="AB354" s="1040"/>
      <c r="AC354" s="1040"/>
      <c r="AD354" s="1040"/>
      <c r="AE354" s="154" t="str">
        <f t="shared" ref="AE354:AE361" si="3">CONCATENATE("€/",W354)</f>
        <v>€/m²</v>
      </c>
      <c r="AF354" s="243"/>
      <c r="AI354" s="1041">
        <f>ROUND(Z354*S354,-2)</f>
        <v>0</v>
      </c>
      <c r="AJ354" s="1041"/>
      <c r="AK354" s="1041"/>
      <c r="AL354" s="1041"/>
      <c r="AM354" s="1041"/>
      <c r="AP354" s="244">
        <v>1</v>
      </c>
      <c r="AQ354" s="245" t="str">
        <f>C354</f>
        <v>Área Bruta Privativa</v>
      </c>
      <c r="AR354" s="245"/>
      <c r="AS354" s="245"/>
      <c r="AT354" s="245"/>
      <c r="AU354" s="153"/>
      <c r="AV354" s="153"/>
      <c r="AW354" s="153"/>
      <c r="AX354" s="153"/>
      <c r="AY354" s="153"/>
      <c r="AZ354" s="153"/>
      <c r="BA354" s="153"/>
      <c r="BB354" s="153"/>
      <c r="BC354" s="153"/>
      <c r="BD354" s="153"/>
      <c r="BE354" s="153"/>
      <c r="BF354" s="153"/>
      <c r="BG354" s="153"/>
      <c r="BH354" s="153"/>
      <c r="BI354" s="153"/>
      <c r="BJ354" s="153"/>
      <c r="BK354" s="153"/>
      <c r="BL354" s="153"/>
      <c r="BM354" s="153"/>
      <c r="BN354" s="153"/>
      <c r="BO354" s="153"/>
      <c r="BP354" s="153"/>
      <c r="BQ354" s="153"/>
      <c r="BR354" s="153"/>
      <c r="BS354" s="153"/>
      <c r="BT354" s="153"/>
      <c r="BU354" s="153"/>
      <c r="BV354" s="153"/>
      <c r="BW354" s="153"/>
      <c r="BX354" s="237"/>
    </row>
    <row r="355" spans="2:76" ht="16.149999999999999" customHeight="1" x14ac:dyDescent="0.3">
      <c r="C355" s="1036" t="str">
        <f>IF($L$321="","",$L$321)</f>
        <v>Área de Varandas</v>
      </c>
      <c r="D355" s="1036"/>
      <c r="E355" s="1036"/>
      <c r="F355" s="1036"/>
      <c r="G355" s="1036"/>
      <c r="H355" s="1036"/>
      <c r="I355" s="1036"/>
      <c r="J355" s="1036"/>
      <c r="K355" s="1036"/>
      <c r="L355" s="1036"/>
      <c r="M355" s="1036"/>
      <c r="N355" s="1036"/>
      <c r="O355" s="1036"/>
      <c r="P355" s="1036"/>
      <c r="S355" s="1039">
        <f>IF(AH321="",0,AH321)</f>
        <v>0</v>
      </c>
      <c r="T355" s="1039"/>
      <c r="U355" s="1039"/>
      <c r="V355" s="1039"/>
      <c r="W355" s="154" t="s">
        <v>1184</v>
      </c>
      <c r="Z355" s="1040"/>
      <c r="AA355" s="1040"/>
      <c r="AB355" s="1040"/>
      <c r="AC355" s="1040"/>
      <c r="AD355" s="1040"/>
      <c r="AE355" s="154" t="str">
        <f t="shared" si="3"/>
        <v>€/m²</v>
      </c>
      <c r="AF355" s="243"/>
      <c r="AI355" s="1041">
        <f t="shared" ref="AI355:AI361" si="4">ROUND(Z355*S355,-2)</f>
        <v>0</v>
      </c>
      <c r="AJ355" s="1041"/>
      <c r="AK355" s="1041"/>
      <c r="AL355" s="1041"/>
      <c r="AM355" s="1041"/>
      <c r="AP355" s="244" t="str">
        <f>IF(Z355=0,"",Z355/$Z$354)</f>
        <v/>
      </c>
      <c r="AQ355" s="245" t="str">
        <f t="shared" ref="AQ355:AQ361" si="5">C355</f>
        <v>Área de Varandas</v>
      </c>
      <c r="AR355" s="245"/>
      <c r="AS355" s="245"/>
      <c r="AT355" s="245"/>
      <c r="AU355" s="153"/>
      <c r="AV355" s="153"/>
      <c r="AW355" s="153"/>
      <c r="AX355" s="153"/>
      <c r="AY355" s="153"/>
      <c r="AZ355" s="153"/>
      <c r="BA355" s="153"/>
      <c r="BB355" s="153"/>
      <c r="BC355" s="153"/>
      <c r="BD355" s="153"/>
      <c r="BE355" s="153"/>
      <c r="BF355" s="153"/>
      <c r="BG355" s="153"/>
      <c r="BH355" s="153"/>
      <c r="BI355" s="153"/>
      <c r="BJ355" s="153"/>
      <c r="BK355" s="153"/>
      <c r="BL355" s="153"/>
      <c r="BM355" s="153"/>
      <c r="BN355" s="153"/>
      <c r="BO355" s="153"/>
      <c r="BP355" s="153"/>
      <c r="BQ355" s="153"/>
      <c r="BR355" s="153"/>
      <c r="BS355" s="153"/>
      <c r="BT355" s="153"/>
      <c r="BU355" s="153"/>
      <c r="BV355" s="153"/>
      <c r="BW355" s="153"/>
      <c r="BX355" s="237"/>
    </row>
    <row r="356" spans="2:76" ht="16.149999999999999" customHeight="1" x14ac:dyDescent="0.3">
      <c r="C356" s="1036" t="str">
        <f>IF($L$323="","",$L$323)</f>
        <v>Área de Estacionamento</v>
      </c>
      <c r="D356" s="1036"/>
      <c r="E356" s="1036"/>
      <c r="F356" s="1036"/>
      <c r="G356" s="1036"/>
      <c r="H356" s="1036"/>
      <c r="I356" s="1036"/>
      <c r="J356" s="1036"/>
      <c r="K356" s="1036"/>
      <c r="L356" s="1036"/>
      <c r="M356" s="1036"/>
      <c r="N356" s="1036"/>
      <c r="O356" s="1036"/>
      <c r="P356" s="1036"/>
      <c r="S356" s="1073">
        <f>IF(AH323="",0,AH323)</f>
        <v>0</v>
      </c>
      <c r="T356" s="1073"/>
      <c r="U356" s="1073"/>
      <c r="V356" s="1073"/>
      <c r="W356" s="154" t="s">
        <v>1184</v>
      </c>
      <c r="Z356" s="1040"/>
      <c r="AA356" s="1040"/>
      <c r="AB356" s="1040"/>
      <c r="AC356" s="1040"/>
      <c r="AD356" s="1040"/>
      <c r="AE356" s="154" t="str">
        <f t="shared" si="3"/>
        <v>€/m²</v>
      </c>
      <c r="AF356" s="243"/>
      <c r="AI356" s="1041">
        <f t="shared" si="4"/>
        <v>0</v>
      </c>
      <c r="AJ356" s="1041"/>
      <c r="AK356" s="1041"/>
      <c r="AL356" s="1041"/>
      <c r="AM356" s="1041"/>
      <c r="AP356" s="244" t="str">
        <f t="shared" ref="AP356:AP361" si="6">IF(Z356=0,"",Z356/$Z$354)</f>
        <v/>
      </c>
      <c r="AQ356" s="245" t="str">
        <f t="shared" si="5"/>
        <v>Área de Estacionamento</v>
      </c>
      <c r="AR356" s="246"/>
      <c r="AS356" s="246"/>
      <c r="AT356" s="246"/>
      <c r="AU356" s="153"/>
      <c r="AV356" s="153"/>
      <c r="AW356" s="153"/>
      <c r="AX356" s="153"/>
      <c r="AY356" s="153"/>
      <c r="AZ356" s="153"/>
      <c r="BA356" s="153"/>
      <c r="BB356" s="153"/>
      <c r="BC356" s="153"/>
      <c r="BD356" s="153"/>
      <c r="BE356" s="153"/>
      <c r="BF356" s="153"/>
      <c r="BG356" s="153"/>
      <c r="BH356" s="153"/>
      <c r="BI356" s="153"/>
      <c r="BJ356" s="153"/>
      <c r="BK356" s="153"/>
      <c r="BL356" s="153"/>
      <c r="BM356" s="153"/>
      <c r="BN356" s="153"/>
      <c r="BO356" s="153"/>
      <c r="BP356" s="153"/>
      <c r="BQ356" s="153"/>
      <c r="BR356" s="153"/>
      <c r="BS356" s="153"/>
      <c r="BT356" s="153"/>
      <c r="BU356" s="153"/>
      <c r="BV356" s="153"/>
      <c r="BW356" s="153"/>
      <c r="BX356" s="237"/>
    </row>
    <row r="357" spans="2:76" ht="16.149999999999999" customHeight="1" x14ac:dyDescent="0.3">
      <c r="C357" s="1036" t="str">
        <f>IF($L$325="","",$L$325)</f>
        <v>Área de Arrumos</v>
      </c>
      <c r="D357" s="1036"/>
      <c r="E357" s="1036"/>
      <c r="F357" s="1036"/>
      <c r="G357" s="1036"/>
      <c r="H357" s="1036"/>
      <c r="I357" s="1036"/>
      <c r="J357" s="1036"/>
      <c r="K357" s="1036"/>
      <c r="L357" s="1036"/>
      <c r="M357" s="1036"/>
      <c r="N357" s="1036"/>
      <c r="O357" s="1036"/>
      <c r="P357" s="1036"/>
      <c r="S357" s="1039">
        <f>IF(AH325="",0,AH325)</f>
        <v>0</v>
      </c>
      <c r="T357" s="1039"/>
      <c r="U357" s="1039"/>
      <c r="V357" s="1039"/>
      <c r="W357" s="154" t="s">
        <v>1184</v>
      </c>
      <c r="Z357" s="1040"/>
      <c r="AA357" s="1040"/>
      <c r="AB357" s="1040"/>
      <c r="AC357" s="1040"/>
      <c r="AD357" s="1040"/>
      <c r="AE357" s="154" t="str">
        <f t="shared" si="3"/>
        <v>€/m²</v>
      </c>
      <c r="AF357" s="243"/>
      <c r="AI357" s="1041">
        <f t="shared" si="4"/>
        <v>0</v>
      </c>
      <c r="AJ357" s="1041"/>
      <c r="AK357" s="1041"/>
      <c r="AL357" s="1041"/>
      <c r="AM357" s="1041"/>
      <c r="AP357" s="244" t="str">
        <f t="shared" si="6"/>
        <v/>
      </c>
      <c r="AQ357" s="245" t="str">
        <f t="shared" si="5"/>
        <v>Área de Arrumos</v>
      </c>
      <c r="AR357" s="245"/>
      <c r="AS357" s="245"/>
      <c r="AT357" s="245"/>
      <c r="AU357" s="153"/>
      <c r="AV357" s="153"/>
      <c r="AW357" s="153"/>
      <c r="AX357" s="153"/>
      <c r="AY357" s="153"/>
      <c r="AZ357" s="153"/>
      <c r="BA357" s="153"/>
      <c r="BB357" s="153"/>
      <c r="BC357" s="153"/>
      <c r="BD357" s="153"/>
      <c r="BE357" s="153"/>
      <c r="BF357" s="153"/>
      <c r="BG357" s="153"/>
      <c r="BH357" s="153"/>
      <c r="BI357" s="153"/>
      <c r="BJ357" s="153"/>
      <c r="BK357" s="153"/>
      <c r="BL357" s="153"/>
      <c r="BM357" s="153"/>
      <c r="BN357" s="153"/>
      <c r="BO357" s="153"/>
      <c r="BP357" s="153"/>
      <c r="BQ357" s="153"/>
      <c r="BR357" s="153"/>
      <c r="BS357" s="153"/>
      <c r="BT357" s="153"/>
      <c r="BU357" s="153"/>
      <c r="BV357" s="153"/>
      <c r="BW357" s="153"/>
      <c r="BX357" s="237"/>
    </row>
    <row r="358" spans="2:76" ht="16.149999999999999" customHeight="1" x14ac:dyDescent="0.3">
      <c r="C358" s="1036" t="str">
        <f>IF($L$327="","",$L$327)</f>
        <v>Área de Terraços</v>
      </c>
      <c r="D358" s="1036"/>
      <c r="E358" s="1036"/>
      <c r="F358" s="1036"/>
      <c r="G358" s="1036"/>
      <c r="H358" s="1036"/>
      <c r="I358" s="1036"/>
      <c r="J358" s="1036"/>
      <c r="K358" s="1036"/>
      <c r="L358" s="1036"/>
      <c r="M358" s="1036"/>
      <c r="N358" s="1036"/>
      <c r="O358" s="1036"/>
      <c r="P358" s="1036"/>
      <c r="S358" s="1039">
        <f>IF(AH327="",0,AH327)</f>
        <v>0</v>
      </c>
      <c r="T358" s="1039"/>
      <c r="U358" s="1039"/>
      <c r="V358" s="1039"/>
      <c r="W358" s="154" t="s">
        <v>1184</v>
      </c>
      <c r="Z358" s="1040"/>
      <c r="AA358" s="1040"/>
      <c r="AB358" s="1040"/>
      <c r="AC358" s="1040"/>
      <c r="AD358" s="1040"/>
      <c r="AE358" s="154" t="str">
        <f t="shared" si="3"/>
        <v>€/m²</v>
      </c>
      <c r="AF358" s="243"/>
      <c r="AI358" s="1041">
        <f t="shared" si="4"/>
        <v>0</v>
      </c>
      <c r="AJ358" s="1041"/>
      <c r="AK358" s="1041"/>
      <c r="AL358" s="1041"/>
      <c r="AM358" s="1041"/>
      <c r="AP358" s="244" t="str">
        <f t="shared" si="6"/>
        <v/>
      </c>
      <c r="AQ358" s="245" t="str">
        <f t="shared" si="5"/>
        <v>Área de Terraços</v>
      </c>
      <c r="AR358" s="245"/>
      <c r="AS358" s="245"/>
      <c r="AT358" s="245"/>
      <c r="AU358" s="153"/>
      <c r="AV358" s="153"/>
      <c r="AW358" s="153"/>
      <c r="AX358" s="153"/>
      <c r="AY358" s="153"/>
      <c r="AZ358" s="153"/>
      <c r="BA358" s="153"/>
      <c r="BB358" s="153"/>
      <c r="BC358" s="153"/>
      <c r="BD358" s="153"/>
      <c r="BE358" s="153"/>
      <c r="BF358" s="153"/>
      <c r="BG358" s="153"/>
      <c r="BH358" s="153"/>
      <c r="BI358" s="153"/>
      <c r="BJ358" s="153"/>
      <c r="BK358" s="153"/>
      <c r="BL358" s="153"/>
      <c r="BM358" s="153"/>
      <c r="BN358" s="153"/>
      <c r="BO358" s="153"/>
      <c r="BP358" s="153"/>
      <c r="BQ358" s="153"/>
      <c r="BR358" s="153"/>
      <c r="BS358" s="153"/>
      <c r="BT358" s="153"/>
      <c r="BU358" s="153"/>
      <c r="BV358" s="153"/>
      <c r="BW358" s="153"/>
      <c r="BX358" s="237"/>
    </row>
    <row r="359" spans="2:76" ht="16.149999999999999" customHeight="1" x14ac:dyDescent="0.3">
      <c r="C359" s="1036" t="str">
        <f>IF($L$329="","",$L$329)</f>
        <v/>
      </c>
      <c r="D359" s="1036"/>
      <c r="E359" s="1036"/>
      <c r="F359" s="1036"/>
      <c r="G359" s="1036"/>
      <c r="H359" s="1036"/>
      <c r="I359" s="1036"/>
      <c r="J359" s="1036"/>
      <c r="K359" s="1036"/>
      <c r="L359" s="1036"/>
      <c r="M359" s="1036"/>
      <c r="N359" s="1036"/>
      <c r="O359" s="1036"/>
      <c r="P359" s="1036"/>
      <c r="S359" s="1039">
        <f>IF(AH329="",0,AH329)</f>
        <v>0</v>
      </c>
      <c r="T359" s="1039"/>
      <c r="U359" s="1039"/>
      <c r="V359" s="1039"/>
      <c r="W359" s="154" t="s">
        <v>1184</v>
      </c>
      <c r="Z359" s="1040"/>
      <c r="AA359" s="1040"/>
      <c r="AB359" s="1040"/>
      <c r="AC359" s="1040"/>
      <c r="AD359" s="1040"/>
      <c r="AE359" s="154" t="str">
        <f t="shared" si="3"/>
        <v>€/m²</v>
      </c>
      <c r="AF359" s="243"/>
      <c r="AI359" s="1041">
        <f t="shared" si="4"/>
        <v>0</v>
      </c>
      <c r="AJ359" s="1041"/>
      <c r="AK359" s="1041"/>
      <c r="AL359" s="1041"/>
      <c r="AM359" s="1041"/>
      <c r="AP359" s="244" t="str">
        <f t="shared" si="6"/>
        <v/>
      </c>
      <c r="AQ359" s="245" t="str">
        <f t="shared" si="5"/>
        <v/>
      </c>
      <c r="AR359" s="245"/>
      <c r="AS359" s="245"/>
      <c r="AT359" s="245"/>
      <c r="AU359" s="153"/>
      <c r="AV359" s="153"/>
      <c r="AW359" s="153"/>
      <c r="AX359" s="153"/>
      <c r="AY359" s="153"/>
      <c r="AZ359" s="153"/>
      <c r="BA359" s="153"/>
      <c r="BB359" s="153"/>
      <c r="BC359" s="153"/>
      <c r="BD359" s="153"/>
      <c r="BE359" s="153"/>
      <c r="BF359" s="153"/>
      <c r="BG359" s="153"/>
      <c r="BH359" s="153"/>
      <c r="BI359" s="153"/>
      <c r="BJ359" s="153"/>
      <c r="BK359" s="153"/>
      <c r="BL359" s="153"/>
      <c r="BM359" s="153"/>
      <c r="BN359" s="153"/>
      <c r="BO359" s="153"/>
      <c r="BP359" s="153"/>
      <c r="BQ359" s="153"/>
      <c r="BR359" s="153"/>
      <c r="BS359" s="153"/>
      <c r="BT359" s="153"/>
      <c r="BU359" s="153"/>
      <c r="BV359" s="153"/>
      <c r="BW359" s="153"/>
      <c r="BX359" s="237"/>
    </row>
    <row r="360" spans="2:76" ht="16.149999999999999" customHeight="1" x14ac:dyDescent="0.3">
      <c r="C360" s="1036" t="str">
        <f>IF($L$331="","",$L$331)</f>
        <v/>
      </c>
      <c r="D360" s="1036"/>
      <c r="E360" s="1036"/>
      <c r="F360" s="1036"/>
      <c r="G360" s="1036"/>
      <c r="H360" s="1036"/>
      <c r="I360" s="1036"/>
      <c r="J360" s="1036"/>
      <c r="K360" s="1036"/>
      <c r="L360" s="1036"/>
      <c r="M360" s="1036"/>
      <c r="N360" s="1036"/>
      <c r="O360" s="1036"/>
      <c r="P360" s="1036"/>
      <c r="S360" s="1039">
        <f>IF(AH331="",0,AH331)</f>
        <v>0</v>
      </c>
      <c r="T360" s="1039"/>
      <c r="U360" s="1039"/>
      <c r="V360" s="1039"/>
      <c r="W360" s="154" t="s">
        <v>1184</v>
      </c>
      <c r="Z360" s="1040"/>
      <c r="AA360" s="1040"/>
      <c r="AB360" s="1040"/>
      <c r="AC360" s="1040"/>
      <c r="AD360" s="1040"/>
      <c r="AE360" s="154" t="str">
        <f t="shared" si="3"/>
        <v>€/m²</v>
      </c>
      <c r="AF360" s="243"/>
      <c r="AI360" s="1041">
        <f t="shared" si="4"/>
        <v>0</v>
      </c>
      <c r="AJ360" s="1041"/>
      <c r="AK360" s="1041"/>
      <c r="AL360" s="1041"/>
      <c r="AM360" s="1041"/>
      <c r="AP360" s="244" t="str">
        <f t="shared" si="6"/>
        <v/>
      </c>
      <c r="AQ360" s="245" t="str">
        <f t="shared" si="5"/>
        <v/>
      </c>
      <c r="AR360" s="245"/>
      <c r="AS360" s="245"/>
      <c r="AT360" s="245"/>
      <c r="AU360" s="153"/>
      <c r="AV360" s="153"/>
      <c r="AW360" s="153"/>
      <c r="AX360" s="153"/>
      <c r="AY360" s="153"/>
      <c r="AZ360" s="153"/>
      <c r="BA360" s="153"/>
      <c r="BB360" s="153"/>
      <c r="BC360" s="153"/>
      <c r="BD360" s="153"/>
      <c r="BE360" s="153"/>
      <c r="BF360" s="153"/>
      <c r="BG360" s="153"/>
      <c r="BH360" s="153"/>
      <c r="BI360" s="153"/>
      <c r="BJ360" s="153"/>
      <c r="BK360" s="153"/>
      <c r="BL360" s="153"/>
      <c r="BM360" s="153"/>
      <c r="BN360" s="153"/>
      <c r="BO360" s="153"/>
      <c r="BP360" s="153"/>
      <c r="BQ360" s="153"/>
      <c r="BR360" s="153"/>
      <c r="BS360" s="153"/>
      <c r="BT360" s="153"/>
      <c r="BU360" s="153"/>
      <c r="BV360" s="153"/>
      <c r="BW360" s="153"/>
      <c r="BX360" s="237"/>
    </row>
    <row r="361" spans="2:76" ht="16.149999999999999" customHeight="1" x14ac:dyDescent="0.3">
      <c r="C361" s="1036" t="str">
        <f>IF($L$332="","",$L$332)</f>
        <v>Área do Logradouro / arranjos exteriores</v>
      </c>
      <c r="D361" s="1036"/>
      <c r="E361" s="1036"/>
      <c r="F361" s="1036"/>
      <c r="G361" s="1036"/>
      <c r="H361" s="1036"/>
      <c r="I361" s="1036"/>
      <c r="J361" s="1036"/>
      <c r="K361" s="1036"/>
      <c r="L361" s="1036"/>
      <c r="M361" s="1036"/>
      <c r="N361" s="1036"/>
      <c r="O361" s="1036"/>
      <c r="P361" s="1036"/>
      <c r="S361" s="1039" t="str">
        <f>IF(AH332="","0,00",AH332)</f>
        <v>0,00</v>
      </c>
      <c r="T361" s="1039"/>
      <c r="U361" s="1039"/>
      <c r="V361" s="1039"/>
      <c r="W361" s="154" t="str">
        <f>+AM332</f>
        <v>m²</v>
      </c>
      <c r="Z361" s="1040"/>
      <c r="AA361" s="1040"/>
      <c r="AB361" s="1040"/>
      <c r="AC361" s="1040"/>
      <c r="AD361" s="1040"/>
      <c r="AE361" s="154" t="str">
        <f t="shared" si="3"/>
        <v>€/m²</v>
      </c>
      <c r="AF361" s="243"/>
      <c r="AI361" s="1041">
        <f t="shared" si="4"/>
        <v>0</v>
      </c>
      <c r="AJ361" s="1041"/>
      <c r="AK361" s="1041"/>
      <c r="AL361" s="1041"/>
      <c r="AM361" s="1041"/>
      <c r="AP361" s="244" t="str">
        <f t="shared" si="6"/>
        <v/>
      </c>
      <c r="AQ361" s="245" t="str">
        <f t="shared" si="5"/>
        <v>Área do Logradouro / arranjos exteriores</v>
      </c>
      <c r="AR361" s="245"/>
      <c r="AS361" s="245"/>
      <c r="AT361" s="245"/>
      <c r="AU361" s="153"/>
      <c r="AV361" s="153"/>
      <c r="AW361" s="153"/>
      <c r="AX361" s="153"/>
      <c r="AY361" s="153"/>
      <c r="AZ361" s="153"/>
      <c r="BA361" s="153"/>
      <c r="BB361" s="153"/>
      <c r="BC361" s="153"/>
      <c r="BD361" s="153"/>
      <c r="BE361" s="153"/>
      <c r="BF361" s="153"/>
      <c r="BG361" s="153"/>
      <c r="BH361" s="153"/>
      <c r="BI361" s="153"/>
      <c r="BJ361" s="153"/>
      <c r="BK361" s="153"/>
      <c r="BL361" s="153"/>
      <c r="BM361" s="153"/>
      <c r="BN361" s="153"/>
      <c r="BO361" s="153"/>
      <c r="BP361" s="153"/>
      <c r="BQ361" s="153"/>
      <c r="BR361" s="153"/>
      <c r="BS361" s="153"/>
      <c r="BT361" s="153"/>
      <c r="BU361" s="153"/>
      <c r="BV361" s="153"/>
      <c r="BW361" s="153"/>
      <c r="BX361" s="237"/>
    </row>
    <row r="362" spans="2:76" ht="16.149999999999999" customHeight="1" x14ac:dyDescent="0.3">
      <c r="C362" s="1036" t="str">
        <f>IF($L$333="-","",$L$333)</f>
        <v/>
      </c>
      <c r="D362" s="1036"/>
      <c r="E362" s="1036"/>
      <c r="F362" s="1036"/>
      <c r="G362" s="1036"/>
      <c r="H362" s="1036"/>
      <c r="I362" s="1036"/>
      <c r="J362" s="1036"/>
      <c r="K362" s="1036"/>
      <c r="L362" s="1036"/>
      <c r="M362" s="1036"/>
      <c r="N362" s="1036"/>
      <c r="O362" s="1036"/>
      <c r="P362" s="1036"/>
      <c r="S362" s="1039">
        <f>IF(AH333="","0,00",AH333)</f>
        <v>0</v>
      </c>
      <c r="T362" s="1039"/>
      <c r="U362" s="1039"/>
      <c r="V362" s="1039"/>
      <c r="W362" s="154" t="str">
        <f>+AM333</f>
        <v>m²</v>
      </c>
      <c r="Z362" s="1040"/>
      <c r="AA362" s="1040"/>
      <c r="AB362" s="1040"/>
      <c r="AC362" s="1040"/>
      <c r="AD362" s="1040"/>
      <c r="AE362" s="154" t="str">
        <f t="shared" ref="AE362" si="7">CONCATENATE("€/",W362)</f>
        <v>€/m²</v>
      </c>
      <c r="AF362" s="243"/>
      <c r="AI362" s="1041">
        <f t="shared" ref="AI362" si="8">ROUND(Z362*S362,-2)</f>
        <v>0</v>
      </c>
      <c r="AJ362" s="1041"/>
      <c r="AK362" s="1041"/>
      <c r="AL362" s="1041"/>
      <c r="AM362" s="1041"/>
      <c r="AP362" s="244" t="str">
        <f t="shared" ref="AP362" si="9">IF(S362=0,"",S362/$S$354)</f>
        <v/>
      </c>
      <c r="AQ362" s="245" t="str">
        <f t="shared" ref="AQ362" si="10">C362</f>
        <v/>
      </c>
      <c r="AR362" s="245"/>
      <c r="AS362" s="245"/>
      <c r="AT362" s="245"/>
      <c r="AU362" s="153"/>
      <c r="AV362" s="153"/>
      <c r="AW362" s="153"/>
      <c r="AX362" s="153"/>
      <c r="AY362" s="153"/>
      <c r="AZ362" s="153"/>
      <c r="BA362" s="153"/>
      <c r="BB362" s="153"/>
      <c r="BC362" s="153"/>
      <c r="BD362" s="153"/>
      <c r="BE362" s="153"/>
      <c r="BF362" s="153"/>
      <c r="BG362" s="153"/>
      <c r="BH362" s="153"/>
      <c r="BI362" s="153"/>
      <c r="BJ362" s="153"/>
      <c r="BK362" s="153"/>
      <c r="BL362" s="153"/>
      <c r="BM362" s="153"/>
      <c r="BN362" s="153"/>
      <c r="BO362" s="153"/>
      <c r="BP362" s="153"/>
      <c r="BQ362" s="153"/>
      <c r="BR362" s="153"/>
      <c r="BS362" s="153"/>
      <c r="BT362" s="153"/>
      <c r="BU362" s="153"/>
      <c r="BV362" s="153"/>
      <c r="BW362" s="153"/>
      <c r="BX362" s="237"/>
    </row>
    <row r="363" spans="2:76" ht="15" customHeight="1" x14ac:dyDescent="0.3">
      <c r="C363" s="152" t="s">
        <v>1210</v>
      </c>
      <c r="E363" s="152" t="s">
        <v>1211</v>
      </c>
      <c r="S363" s="1130">
        <f>+S354</f>
        <v>0</v>
      </c>
      <c r="T363" s="1130"/>
      <c r="U363" s="1130"/>
      <c r="V363" s="1130"/>
      <c r="W363" s="152" t="s">
        <v>817</v>
      </c>
      <c r="Z363" s="1131">
        <f>IF(S363=0,0,AI363/S363)</f>
        <v>0</v>
      </c>
      <c r="AA363" s="1131"/>
      <c r="AB363" s="1131"/>
      <c r="AC363" s="1131"/>
      <c r="AD363" s="1131"/>
      <c r="AE363" s="152" t="s">
        <v>1185</v>
      </c>
      <c r="AF363" s="243"/>
      <c r="AI363" s="1075">
        <f>SUM(AI354:AM362)</f>
        <v>0</v>
      </c>
      <c r="AJ363" s="1075"/>
      <c r="AK363" s="1075"/>
      <c r="AL363" s="1075"/>
      <c r="AM363" s="1075"/>
      <c r="AP363" s="247" t="e">
        <f>S354*AP354+S355*AP355+S356*AP356+S357*AP357+S358*AP358+S359*AP359+S360*AP360+S361*AP361</f>
        <v>#VALUE!</v>
      </c>
      <c r="AQ363" s="153"/>
      <c r="AR363" s="153"/>
      <c r="AS363" s="153"/>
      <c r="AT363" s="153"/>
      <c r="AU363" s="153"/>
      <c r="AV363" s="153"/>
      <c r="AW363" s="153"/>
      <c r="AX363" s="153"/>
      <c r="AY363" s="153"/>
      <c r="AZ363" s="153"/>
      <c r="BA363" s="153"/>
      <c r="BB363" s="153"/>
      <c r="BC363" s="153"/>
      <c r="BD363" s="153"/>
      <c r="BE363" s="153"/>
      <c r="BF363" s="153"/>
      <c r="BG363" s="153"/>
      <c r="BH363" s="153"/>
      <c r="BI363" s="153"/>
      <c r="BJ363" s="153"/>
      <c r="BK363" s="153"/>
      <c r="BL363" s="153"/>
      <c r="BM363" s="153"/>
      <c r="BN363" s="153"/>
      <c r="BO363" s="153"/>
      <c r="BP363" s="153"/>
      <c r="BQ363" s="153"/>
      <c r="BR363" s="153"/>
      <c r="BS363" s="153"/>
      <c r="BT363" s="153"/>
      <c r="BU363" s="153"/>
      <c r="BV363" s="153"/>
      <c r="BW363" s="153"/>
      <c r="BX363" s="237"/>
    </row>
    <row r="364" spans="2:76" ht="5.0999999999999996" customHeight="1" x14ac:dyDescent="0.3">
      <c r="B364" s="185"/>
      <c r="C364" s="186"/>
      <c r="D364" s="186"/>
      <c r="E364" s="185"/>
      <c r="F364" s="186"/>
      <c r="G364" s="186"/>
      <c r="H364" s="185"/>
      <c r="I364" s="186"/>
      <c r="J364" s="186"/>
      <c r="K364" s="186"/>
      <c r="L364" s="186"/>
      <c r="M364" s="185"/>
      <c r="N364" s="186"/>
      <c r="O364" s="186"/>
      <c r="P364" s="186"/>
      <c r="Q364" s="186"/>
      <c r="R364" s="186"/>
      <c r="S364" s="185"/>
      <c r="T364" s="186"/>
      <c r="U364" s="186"/>
      <c r="V364" s="186"/>
      <c r="W364" s="186"/>
      <c r="X364" s="186"/>
      <c r="Y364" s="186"/>
      <c r="Z364" s="186"/>
      <c r="AA364" s="186"/>
      <c r="AB364" s="186"/>
      <c r="AC364" s="186"/>
      <c r="AD364" s="186"/>
      <c r="AE364" s="186"/>
      <c r="AF364" s="186"/>
      <c r="AG364" s="186"/>
      <c r="AH364" s="186"/>
      <c r="AI364" s="186"/>
      <c r="AJ364" s="186"/>
      <c r="AK364" s="186"/>
      <c r="AL364" s="186"/>
      <c r="AM364" s="186"/>
      <c r="AP364" s="242"/>
      <c r="AQ364" s="153"/>
      <c r="AR364" s="153"/>
      <c r="AS364" s="153"/>
      <c r="AT364" s="248"/>
      <c r="AU364" s="248"/>
      <c r="AV364" s="153"/>
      <c r="AW364" s="153"/>
      <c r="AX364" s="153"/>
      <c r="AY364" s="153"/>
      <c r="AZ364" s="153"/>
      <c r="BA364" s="153"/>
      <c r="BB364" s="153"/>
      <c r="BC364" s="153"/>
      <c r="BD364" s="153"/>
      <c r="BE364" s="153"/>
      <c r="BF364" s="153"/>
      <c r="BG364" s="153"/>
      <c r="BH364" s="153"/>
      <c r="BI364" s="153"/>
      <c r="BJ364" s="153"/>
      <c r="BK364" s="153"/>
      <c r="BL364" s="153"/>
      <c r="BM364" s="153"/>
      <c r="BN364" s="153"/>
      <c r="BO364" s="153"/>
      <c r="BP364" s="153"/>
      <c r="BQ364" s="153"/>
      <c r="BR364" s="153"/>
      <c r="BS364" s="153"/>
      <c r="BT364" s="153"/>
      <c r="BU364" s="153"/>
      <c r="BV364" s="153"/>
      <c r="BW364" s="153"/>
      <c r="BX364" s="237"/>
    </row>
    <row r="365" spans="2:76" ht="12" customHeight="1" x14ac:dyDescent="0.3">
      <c r="AP365" s="242"/>
      <c r="AQ365" s="153"/>
      <c r="AR365" s="153"/>
      <c r="AS365" s="153"/>
      <c r="AT365" s="153"/>
      <c r="AU365" s="153"/>
      <c r="AV365" s="153"/>
      <c r="AW365" s="153"/>
      <c r="AX365" s="153"/>
      <c r="AY365" s="153"/>
      <c r="AZ365" s="153"/>
      <c r="BA365" s="153"/>
      <c r="BB365" s="153"/>
      <c r="BC365" s="153"/>
      <c r="BD365" s="153"/>
      <c r="BE365" s="153"/>
      <c r="BF365" s="153"/>
      <c r="BG365" s="153"/>
      <c r="BH365" s="153"/>
      <c r="BI365" s="153"/>
      <c r="BJ365" s="153"/>
      <c r="BK365" s="153"/>
      <c r="BL365" s="153"/>
      <c r="BM365" s="153"/>
      <c r="BN365" s="153"/>
      <c r="BO365" s="153"/>
      <c r="BP365" s="153"/>
      <c r="BQ365" s="153"/>
      <c r="BR365" s="153"/>
      <c r="BS365" s="153"/>
      <c r="BT365" s="153"/>
      <c r="BU365" s="153"/>
      <c r="BV365" s="153"/>
      <c r="BW365" s="153"/>
      <c r="BX365" s="237"/>
    </row>
    <row r="366" spans="2:76" ht="15" customHeight="1" x14ac:dyDescent="0.3">
      <c r="B366" s="238" t="s">
        <v>250</v>
      </c>
      <c r="C366" s="238"/>
      <c r="D366" s="239"/>
      <c r="E366" s="239"/>
      <c r="F366" s="239"/>
      <c r="G366" s="239"/>
      <c r="H366" s="239"/>
      <c r="I366" s="239"/>
      <c r="J366" s="239"/>
      <c r="K366" s="239"/>
      <c r="L366" s="239"/>
      <c r="M366" s="239"/>
      <c r="N366" s="239"/>
      <c r="O366" s="239"/>
      <c r="P366" s="239"/>
      <c r="Q366" s="239"/>
      <c r="R366" s="239"/>
      <c r="S366" s="239"/>
      <c r="T366" s="239"/>
      <c r="U366" s="239"/>
      <c r="V366" s="239"/>
      <c r="W366" s="239"/>
      <c r="X366" s="239"/>
      <c r="Y366" s="239"/>
      <c r="Z366" s="239"/>
      <c r="AA366" s="239"/>
      <c r="AB366" s="239"/>
      <c r="AC366" s="239"/>
      <c r="AD366" s="239"/>
      <c r="AE366" s="239"/>
      <c r="AF366" s="239"/>
      <c r="AG366" s="239"/>
      <c r="AH366" s="239"/>
      <c r="AI366" s="239"/>
      <c r="AJ366" s="239"/>
      <c r="AK366" s="239"/>
      <c r="AL366" s="239"/>
      <c r="AM366" s="239"/>
      <c r="AP366" s="249">
        <v>0</v>
      </c>
      <c r="AQ366" s="724" t="e">
        <f>+AI363/AP366-1</f>
        <v>#DIV/0!</v>
      </c>
      <c r="AR366" s="153"/>
      <c r="AS366" s="153"/>
      <c r="AT366" s="153"/>
      <c r="AU366" s="153"/>
      <c r="AV366" s="153"/>
      <c r="AW366" s="153"/>
      <c r="AX366" s="153"/>
      <c r="AY366" s="153"/>
      <c r="AZ366" s="153"/>
      <c r="BA366" s="153"/>
      <c r="BB366" s="153"/>
      <c r="BC366" s="153"/>
      <c r="BD366" s="153"/>
      <c r="BE366" s="153"/>
      <c r="BF366" s="153"/>
      <c r="BG366" s="153"/>
      <c r="BH366" s="153"/>
      <c r="BI366" s="153"/>
      <c r="BJ366" s="153"/>
      <c r="BK366" s="153"/>
      <c r="BL366" s="153"/>
      <c r="BM366" s="153"/>
      <c r="BN366" s="153"/>
      <c r="BO366" s="153"/>
      <c r="BP366" s="153"/>
      <c r="BQ366" s="153"/>
      <c r="BR366" s="153"/>
      <c r="BS366" s="153"/>
      <c r="BT366" s="153"/>
      <c r="BU366" s="153"/>
      <c r="BV366" s="153"/>
      <c r="BW366" s="153"/>
      <c r="BX366" s="237"/>
    </row>
    <row r="367" spans="2:76" ht="4.1500000000000004" customHeight="1" x14ac:dyDescent="0.3">
      <c r="AP367" s="242"/>
      <c r="AQ367" s="153"/>
      <c r="AR367" s="153"/>
      <c r="AS367" s="153"/>
      <c r="AT367" s="153"/>
      <c r="AU367" s="153"/>
      <c r="AV367" s="153"/>
      <c r="AW367" s="153"/>
      <c r="AX367" s="153"/>
      <c r="AY367" s="153"/>
      <c r="AZ367" s="153"/>
      <c r="BA367" s="153"/>
      <c r="BB367" s="153"/>
      <c r="BC367" s="153"/>
      <c r="BD367" s="153"/>
      <c r="BE367" s="153"/>
      <c r="BF367" s="153"/>
      <c r="BG367" s="153"/>
      <c r="BH367" s="153"/>
      <c r="BI367" s="153"/>
      <c r="BJ367" s="153"/>
      <c r="BK367" s="153"/>
      <c r="BL367" s="153"/>
      <c r="BM367" s="153"/>
      <c r="BN367" s="153"/>
      <c r="BO367" s="153"/>
      <c r="BP367" s="153"/>
      <c r="BQ367" s="153"/>
      <c r="BR367" s="153"/>
      <c r="BS367" s="153"/>
      <c r="BT367" s="153"/>
      <c r="BU367" s="153"/>
      <c r="BV367" s="153"/>
      <c r="BW367" s="153"/>
      <c r="BX367" s="237"/>
    </row>
    <row r="368" spans="2:76" ht="15" customHeight="1" x14ac:dyDescent="0.3">
      <c r="B368" s="152" t="s">
        <v>261</v>
      </c>
      <c r="C368" s="152" t="s">
        <v>260</v>
      </c>
      <c r="R368" s="1045" t="s">
        <v>252</v>
      </c>
      <c r="S368" s="1045"/>
      <c r="T368" s="1045"/>
      <c r="U368" s="1045"/>
      <c r="Y368" s="1045" t="s">
        <v>249</v>
      </c>
      <c r="Z368" s="1045"/>
      <c r="AA368" s="1045"/>
      <c r="AB368" s="1045"/>
      <c r="AC368" s="1045"/>
      <c r="AD368" s="1045"/>
      <c r="AE368" s="1045"/>
      <c r="AI368" s="1074" t="s">
        <v>248</v>
      </c>
      <c r="AJ368" s="1074"/>
      <c r="AK368" s="1074"/>
      <c r="AL368" s="1074"/>
      <c r="AM368" s="1074"/>
      <c r="AP368" s="250" t="str">
        <f>CONCATENATE(AP366*0.9," - ",AP366*1.1)</f>
        <v>0 - 0</v>
      </c>
      <c r="AQ368" s="153"/>
      <c r="AR368" s="153"/>
      <c r="AS368" s="153"/>
      <c r="AT368" s="153"/>
      <c r="AU368" s="153"/>
      <c r="AV368" s="153"/>
      <c r="AW368" s="153"/>
      <c r="AX368" s="153"/>
      <c r="AY368" s="153"/>
      <c r="AZ368" s="153"/>
      <c r="BA368" s="153"/>
      <c r="BB368" s="153"/>
      <c r="BC368" s="153"/>
      <c r="BD368" s="153"/>
      <c r="BE368" s="153"/>
      <c r="BF368" s="153"/>
      <c r="BG368" s="153"/>
      <c r="BH368" s="153"/>
      <c r="BI368" s="153"/>
      <c r="BJ368" s="153"/>
      <c r="BK368" s="153"/>
      <c r="BL368" s="153"/>
      <c r="BM368" s="153"/>
      <c r="BN368" s="153"/>
      <c r="BO368" s="153"/>
      <c r="BP368" s="153"/>
      <c r="BQ368" s="153"/>
      <c r="BR368" s="153"/>
      <c r="BS368" s="153"/>
      <c r="BT368" s="153"/>
      <c r="BU368" s="153"/>
      <c r="BV368" s="153"/>
      <c r="BW368" s="153"/>
      <c r="BX368" s="237"/>
    </row>
    <row r="369" spans="2:76" ht="16.149999999999999" customHeight="1" x14ac:dyDescent="0.3">
      <c r="C369" s="154" t="s">
        <v>254</v>
      </c>
      <c r="R369" s="1076">
        <f>AH300</f>
        <v>0</v>
      </c>
      <c r="S369" s="1076"/>
      <c r="T369" s="1076"/>
      <c r="U369" s="1076"/>
      <c r="V369" s="153" t="s">
        <v>593</v>
      </c>
      <c r="W369" s="178" t="s">
        <v>586</v>
      </c>
      <c r="Y369" s="1070"/>
      <c r="Z369" s="1070"/>
      <c r="AA369" s="1070"/>
      <c r="AB369" s="1070"/>
      <c r="AC369" s="1070"/>
      <c r="AD369" s="154" t="str">
        <f>CONCATENATE("€/",V369)</f>
        <v>€/m²</v>
      </c>
      <c r="AE369" s="243"/>
      <c r="AI369" s="1077">
        <f>+Y369*R369</f>
        <v>0</v>
      </c>
      <c r="AJ369" s="1077"/>
      <c r="AK369" s="1077"/>
      <c r="AL369" s="1077"/>
      <c r="AM369" s="1077"/>
      <c r="AP369" s="242"/>
      <c r="AQ369" s="153"/>
      <c r="AR369" s="153"/>
      <c r="AS369" s="153"/>
      <c r="AT369" s="153"/>
      <c r="AU369" s="153"/>
      <c r="AV369" s="153"/>
      <c r="AW369" s="153"/>
      <c r="AX369" s="153"/>
      <c r="AY369" s="153"/>
      <c r="AZ369" s="153"/>
      <c r="BA369" s="153"/>
      <c r="BB369" s="153"/>
      <c r="BC369" s="153"/>
      <c r="BD369" s="153"/>
      <c r="BE369" s="153"/>
      <c r="BF369" s="153"/>
      <c r="BG369" s="153"/>
      <c r="BH369" s="153"/>
      <c r="BI369" s="153"/>
      <c r="BJ369" s="153"/>
      <c r="BK369" s="153"/>
      <c r="BL369" s="153"/>
      <c r="BM369" s="153"/>
      <c r="BN369" s="153"/>
      <c r="BO369" s="153"/>
      <c r="BP369" s="153"/>
      <c r="BQ369" s="153"/>
      <c r="BR369" s="153"/>
      <c r="BS369" s="153"/>
      <c r="BT369" s="153"/>
      <c r="BU369" s="153"/>
      <c r="BV369" s="153"/>
      <c r="BW369" s="153"/>
      <c r="BX369" s="237"/>
    </row>
    <row r="370" spans="2:76" ht="16.149999999999999" customHeight="1" x14ac:dyDescent="0.3">
      <c r="C370" s="154" t="s">
        <v>255</v>
      </c>
      <c r="R370" s="1076">
        <f>+AA300</f>
        <v>0</v>
      </c>
      <c r="S370" s="1076"/>
      <c r="T370" s="1076"/>
      <c r="U370" s="1076"/>
      <c r="V370" s="153" t="s">
        <v>593</v>
      </c>
      <c r="W370" s="178" t="s">
        <v>586</v>
      </c>
      <c r="Y370" s="1070"/>
      <c r="Z370" s="1070"/>
      <c r="AA370" s="1070"/>
      <c r="AB370" s="1070"/>
      <c r="AC370" s="1070"/>
      <c r="AD370" s="154" t="str">
        <f>CONCATENATE("€/",V370)</f>
        <v>€/m²</v>
      </c>
      <c r="AE370" s="243"/>
      <c r="AI370" s="1077">
        <f>+Y370*R370</f>
        <v>0</v>
      </c>
      <c r="AJ370" s="1077"/>
      <c r="AK370" s="1077"/>
      <c r="AL370" s="1077"/>
      <c r="AM370" s="1077"/>
      <c r="AP370" s="242"/>
      <c r="AQ370" s="153"/>
      <c r="AR370" s="153"/>
      <c r="AS370" s="153"/>
      <c r="AT370" s="153"/>
      <c r="AU370" s="153"/>
      <c r="AV370" s="153"/>
      <c r="AW370" s="153"/>
      <c r="AX370" s="153"/>
      <c r="AY370" s="153"/>
      <c r="AZ370" s="153"/>
      <c r="BA370" s="153"/>
      <c r="BB370" s="153"/>
      <c r="BC370" s="153"/>
      <c r="BD370" s="153"/>
      <c r="BE370" s="153"/>
      <c r="BF370" s="153"/>
      <c r="BG370" s="153"/>
      <c r="BH370" s="153"/>
      <c r="BI370" s="153"/>
      <c r="BJ370" s="153"/>
      <c r="BK370" s="153"/>
      <c r="BL370" s="153"/>
      <c r="BM370" s="153"/>
      <c r="BN370" s="153"/>
      <c r="BO370" s="153"/>
      <c r="BP370" s="153"/>
      <c r="BQ370" s="153"/>
      <c r="BR370" s="153"/>
      <c r="BS370" s="153"/>
      <c r="BT370" s="153"/>
      <c r="BU370" s="153"/>
      <c r="BV370" s="153"/>
      <c r="BW370" s="153"/>
      <c r="BX370" s="237"/>
    </row>
    <row r="371" spans="2:76" ht="16.149999999999999" customHeight="1" x14ac:dyDescent="0.3">
      <c r="C371" s="154" t="s">
        <v>256</v>
      </c>
      <c r="R371" s="1042">
        <v>7.4999999999999997E-2</v>
      </c>
      <c r="S371" s="1042"/>
      <c r="T371" s="1042"/>
      <c r="U371" s="1042"/>
      <c r="V371" s="154" t="s">
        <v>257</v>
      </c>
      <c r="Y371" s="1042">
        <v>6.5000000000000002E-2</v>
      </c>
      <c r="Z371" s="1042"/>
      <c r="AA371" s="1042"/>
      <c r="AB371" s="1042"/>
      <c r="AC371" s="1042"/>
      <c r="AD371" s="154" t="s">
        <v>258</v>
      </c>
      <c r="AI371" s="1043">
        <f>+R371*AI369+Y371*AI370</f>
        <v>0</v>
      </c>
      <c r="AJ371" s="1043"/>
      <c r="AK371" s="1043"/>
      <c r="AL371" s="1043"/>
      <c r="AM371" s="1043"/>
      <c r="AP371" s="242"/>
      <c r="AQ371" s="153"/>
      <c r="AR371" s="153"/>
      <c r="AS371" s="153"/>
      <c r="AT371" s="153"/>
      <c r="AU371" s="153"/>
      <c r="AV371" s="153"/>
      <c r="AW371" s="153"/>
      <c r="AX371" s="153"/>
      <c r="AY371" s="153"/>
      <c r="AZ371" s="153"/>
      <c r="BA371" s="153"/>
      <c r="BB371" s="153"/>
      <c r="BC371" s="153"/>
      <c r="BD371" s="153"/>
      <c r="BE371" s="153"/>
      <c r="BF371" s="153"/>
      <c r="BG371" s="153"/>
      <c r="BH371" s="153"/>
      <c r="BI371" s="153"/>
      <c r="BJ371" s="153"/>
      <c r="BK371" s="153"/>
      <c r="BL371" s="153"/>
      <c r="BM371" s="153"/>
      <c r="BN371" s="153"/>
      <c r="BO371" s="153"/>
      <c r="BP371" s="153"/>
      <c r="BQ371" s="153"/>
      <c r="BR371" s="153"/>
      <c r="BS371" s="153"/>
      <c r="BT371" s="153"/>
      <c r="BU371" s="153"/>
      <c r="BV371" s="153"/>
      <c r="BW371" s="153"/>
      <c r="BX371" s="237"/>
    </row>
    <row r="372" spans="2:76" ht="5.0999999999999996" customHeight="1" x14ac:dyDescent="0.3">
      <c r="AP372" s="251"/>
      <c r="AQ372" s="153"/>
      <c r="AR372" s="153"/>
      <c r="AS372" s="153"/>
      <c r="AT372" s="153"/>
      <c r="AU372" s="153"/>
      <c r="AV372" s="153"/>
      <c r="AW372" s="153"/>
      <c r="AX372" s="153"/>
      <c r="AY372" s="153"/>
      <c r="AZ372" s="153"/>
      <c r="BA372" s="153"/>
      <c r="BB372" s="153"/>
      <c r="BC372" s="153"/>
      <c r="BD372" s="153"/>
      <c r="BE372" s="153"/>
      <c r="BF372" s="153"/>
      <c r="BG372" s="153"/>
      <c r="BH372" s="153"/>
      <c r="BI372" s="153"/>
      <c r="BJ372" s="153"/>
      <c r="BK372" s="153"/>
      <c r="BL372" s="153"/>
      <c r="BM372" s="153"/>
      <c r="BN372" s="153"/>
      <c r="BO372" s="153"/>
      <c r="BP372" s="153"/>
      <c r="BQ372" s="153"/>
      <c r="BR372" s="153"/>
      <c r="BS372" s="153"/>
      <c r="BT372" s="153"/>
      <c r="BU372" s="153"/>
      <c r="BV372" s="153"/>
      <c r="BW372" s="153"/>
      <c r="BX372" s="237"/>
    </row>
    <row r="373" spans="2:76" ht="15" customHeight="1" x14ac:dyDescent="0.3">
      <c r="Y373" s="152" t="s">
        <v>263</v>
      </c>
      <c r="AI373" s="1044">
        <f>ROUND(+AI371+AI370+AI369,-3)</f>
        <v>0</v>
      </c>
      <c r="AJ373" s="1044"/>
      <c r="AK373" s="1044"/>
      <c r="AL373" s="1044"/>
      <c r="AM373" s="1044"/>
      <c r="AP373" s="252">
        <f>IF(AI373=0,0,AI373/$AI$394)</f>
        <v>0</v>
      </c>
      <c r="AQ373" s="725" t="s">
        <v>718</v>
      </c>
      <c r="AR373" s="153"/>
      <c r="AS373" s="153"/>
      <c r="AT373" s="153"/>
      <c r="AU373" s="153"/>
      <c r="AV373" s="153"/>
      <c r="AW373" s="153"/>
      <c r="AX373" s="153"/>
      <c r="AY373" s="153"/>
      <c r="AZ373" s="153"/>
      <c r="BA373" s="153"/>
      <c r="BB373" s="153"/>
      <c r="BC373" s="153"/>
      <c r="BD373" s="153"/>
      <c r="BE373" s="153"/>
      <c r="BF373" s="153"/>
      <c r="BG373" s="153"/>
      <c r="BH373" s="153"/>
      <c r="BI373" s="153"/>
      <c r="BJ373" s="153"/>
      <c r="BK373" s="153"/>
      <c r="BL373" s="153"/>
      <c r="BM373" s="153"/>
      <c r="BN373" s="153"/>
      <c r="BO373" s="153"/>
      <c r="BP373" s="153"/>
      <c r="BQ373" s="153"/>
      <c r="BR373" s="153"/>
      <c r="BS373" s="153"/>
      <c r="BT373" s="153"/>
      <c r="BU373" s="153"/>
      <c r="BV373" s="153"/>
      <c r="BW373" s="153"/>
      <c r="BX373" s="237"/>
    </row>
    <row r="374" spans="2:76" ht="5.0999999999999996" customHeight="1" x14ac:dyDescent="0.3">
      <c r="C374" s="253"/>
      <c r="D374" s="253"/>
      <c r="E374" s="253"/>
      <c r="F374" s="253"/>
      <c r="G374" s="253"/>
      <c r="H374" s="253"/>
      <c r="I374" s="253"/>
      <c r="J374" s="253"/>
      <c r="K374" s="253"/>
      <c r="L374" s="253"/>
      <c r="M374" s="253"/>
      <c r="N374" s="253"/>
      <c r="O374" s="253"/>
      <c r="P374" s="253"/>
      <c r="Q374" s="253"/>
      <c r="R374" s="253"/>
      <c r="S374" s="253"/>
      <c r="T374" s="253"/>
      <c r="U374" s="253"/>
      <c r="V374" s="253"/>
      <c r="W374" s="253"/>
      <c r="X374" s="253"/>
      <c r="Y374" s="253"/>
      <c r="Z374" s="253"/>
      <c r="AA374" s="253"/>
      <c r="AB374" s="253"/>
      <c r="AC374" s="253"/>
      <c r="AD374" s="253"/>
      <c r="AE374" s="253"/>
      <c r="AF374" s="253"/>
      <c r="AG374" s="253"/>
      <c r="AH374" s="253"/>
      <c r="AI374" s="253"/>
      <c r="AJ374" s="253"/>
      <c r="AK374" s="253"/>
      <c r="AL374" s="253"/>
      <c r="AM374" s="253"/>
      <c r="AP374" s="242"/>
      <c r="AQ374" s="153"/>
      <c r="AR374" s="153"/>
      <c r="AS374" s="153"/>
      <c r="AT374" s="153"/>
      <c r="AU374" s="153"/>
      <c r="AV374" s="153"/>
      <c r="AW374" s="153"/>
      <c r="AX374" s="153"/>
      <c r="AY374" s="153"/>
      <c r="AZ374" s="153"/>
      <c r="BA374" s="153"/>
      <c r="BB374" s="153"/>
      <c r="BC374" s="153"/>
      <c r="BD374" s="153"/>
      <c r="BE374" s="153"/>
      <c r="BF374" s="153"/>
      <c r="BG374" s="153"/>
      <c r="BH374" s="153"/>
      <c r="BI374" s="153"/>
      <c r="BJ374" s="153"/>
      <c r="BK374" s="153"/>
      <c r="BL374" s="153"/>
      <c r="BM374" s="153"/>
      <c r="BN374" s="153"/>
      <c r="BO374" s="153"/>
      <c r="BP374" s="153"/>
      <c r="BQ374" s="153"/>
      <c r="BR374" s="153"/>
      <c r="BS374" s="153"/>
      <c r="BT374" s="153"/>
      <c r="BU374" s="153"/>
      <c r="BV374" s="153"/>
      <c r="BW374" s="153"/>
      <c r="BX374" s="237"/>
    </row>
    <row r="375" spans="2:76" ht="15" customHeight="1" x14ac:dyDescent="0.3">
      <c r="B375" s="152" t="s">
        <v>262</v>
      </c>
      <c r="C375" s="152" t="s">
        <v>259</v>
      </c>
      <c r="AP375" s="242"/>
      <c r="AQ375" s="153"/>
      <c r="AR375" s="153"/>
      <c r="AS375" s="153"/>
      <c r="AT375" s="153"/>
      <c r="AU375" s="153"/>
      <c r="AV375" s="153"/>
      <c r="AW375" s="153"/>
      <c r="AX375" s="153"/>
      <c r="AY375" s="153"/>
      <c r="AZ375" s="153"/>
      <c r="BA375" s="153"/>
      <c r="BB375" s="153"/>
      <c r="BC375" s="153"/>
      <c r="BD375" s="153"/>
      <c r="BE375" s="153"/>
      <c r="BF375" s="153"/>
      <c r="BG375" s="153"/>
      <c r="BH375" s="153"/>
      <c r="BI375" s="153"/>
      <c r="BJ375" s="153"/>
      <c r="BK375" s="153"/>
      <c r="BL375" s="153"/>
      <c r="BM375" s="153"/>
      <c r="BN375" s="153"/>
      <c r="BO375" s="153"/>
      <c r="BP375" s="153"/>
      <c r="BQ375" s="153"/>
      <c r="BR375" s="153"/>
      <c r="BS375" s="153"/>
      <c r="BT375" s="153"/>
      <c r="BU375" s="153"/>
      <c r="BV375" s="153"/>
      <c r="BW375" s="153"/>
      <c r="BX375" s="237"/>
    </row>
    <row r="376" spans="2:76" ht="15" customHeight="1" x14ac:dyDescent="0.3">
      <c r="C376" s="1045" t="s">
        <v>251</v>
      </c>
      <c r="D376" s="1045"/>
      <c r="E376" s="1045"/>
      <c r="F376" s="1045"/>
      <c r="G376" s="1045"/>
      <c r="H376" s="1045"/>
      <c r="I376" s="1045"/>
      <c r="J376" s="1045"/>
      <c r="K376" s="1045"/>
      <c r="L376" s="1045"/>
      <c r="M376" s="1045"/>
      <c r="N376" s="1045"/>
      <c r="O376" s="1045"/>
      <c r="P376" s="1045"/>
      <c r="S376" s="1045" t="s">
        <v>252</v>
      </c>
      <c r="T376" s="1045"/>
      <c r="U376" s="1045"/>
      <c r="V376" s="1045"/>
      <c r="Y376" s="1045" t="s">
        <v>497</v>
      </c>
      <c r="Z376" s="1045"/>
      <c r="AA376" s="1045"/>
      <c r="AB376" s="1045"/>
      <c r="AC376" s="1045"/>
      <c r="AD376" s="1045"/>
      <c r="AE376" s="1045"/>
      <c r="AF376" s="240"/>
      <c r="AI376" s="1074" t="s">
        <v>248</v>
      </c>
      <c r="AJ376" s="1074"/>
      <c r="AK376" s="1074"/>
      <c r="AL376" s="1074"/>
      <c r="AM376" s="1074"/>
      <c r="AP376" s="242"/>
      <c r="AQ376" s="153"/>
      <c r="AR376" s="153"/>
      <c r="AS376" s="153"/>
      <c r="AT376" s="153"/>
      <c r="AU376" s="153"/>
      <c r="AV376" s="153"/>
      <c r="AW376" s="153"/>
      <c r="AX376" s="153"/>
      <c r="AY376" s="153"/>
      <c r="AZ376" s="153"/>
      <c r="BA376" s="153"/>
      <c r="BB376" s="153"/>
      <c r="BC376" s="153"/>
      <c r="BD376" s="153"/>
      <c r="BE376" s="153"/>
      <c r="BF376" s="153"/>
      <c r="BG376" s="153"/>
      <c r="BH376" s="153"/>
      <c r="BI376" s="153"/>
      <c r="BJ376" s="153"/>
      <c r="BK376" s="153"/>
      <c r="BL376" s="153"/>
      <c r="BM376" s="153"/>
      <c r="BN376" s="153"/>
      <c r="BO376" s="153"/>
      <c r="BP376" s="153"/>
      <c r="BQ376" s="153"/>
      <c r="BR376" s="153"/>
      <c r="BS376" s="153"/>
      <c r="BT376" s="153"/>
      <c r="BU376" s="153"/>
      <c r="BV376" s="153"/>
      <c r="BW376" s="153"/>
      <c r="BX376" s="237"/>
    </row>
    <row r="377" spans="2:76" ht="5.0999999999999996" hidden="1" customHeight="1" x14ac:dyDescent="0.3">
      <c r="AP377" s="242"/>
      <c r="AQ377" s="153"/>
      <c r="AR377" s="153"/>
      <c r="AS377" s="153"/>
      <c r="AT377" s="153"/>
      <c r="AU377" s="153"/>
      <c r="AV377" s="153"/>
      <c r="AW377" s="153"/>
      <c r="AX377" s="153"/>
      <c r="AY377" s="153"/>
      <c r="AZ377" s="153"/>
      <c r="BA377" s="153"/>
      <c r="BB377" s="153"/>
      <c r="BC377" s="153"/>
      <c r="BD377" s="153"/>
      <c r="BE377" s="153"/>
      <c r="BF377" s="153"/>
      <c r="BG377" s="153"/>
      <c r="BH377" s="153"/>
      <c r="BI377" s="153"/>
      <c r="BJ377" s="153"/>
      <c r="BK377" s="153"/>
      <c r="BL377" s="153"/>
      <c r="BM377" s="153"/>
      <c r="BN377" s="153"/>
      <c r="BO377" s="153"/>
      <c r="BP377" s="153"/>
      <c r="BQ377" s="153"/>
      <c r="BR377" s="153"/>
      <c r="BS377" s="153"/>
      <c r="BT377" s="153"/>
      <c r="BU377" s="153"/>
      <c r="BV377" s="153"/>
      <c r="BW377" s="153"/>
      <c r="BX377" s="237"/>
    </row>
    <row r="378" spans="2:76" ht="15.6" customHeight="1" x14ac:dyDescent="0.3">
      <c r="C378" s="1036" t="str">
        <f>IF(C354="","",C354)</f>
        <v>Área Bruta Privativa</v>
      </c>
      <c r="D378" s="1036"/>
      <c r="E378" s="1036"/>
      <c r="F378" s="1036"/>
      <c r="G378" s="1036"/>
      <c r="H378" s="1036"/>
      <c r="I378" s="1036"/>
      <c r="J378" s="1036"/>
      <c r="K378" s="1036"/>
      <c r="L378" s="1036"/>
      <c r="M378" s="1036"/>
      <c r="N378" s="1036"/>
      <c r="O378" s="1036"/>
      <c r="P378" s="1036"/>
      <c r="S378" s="1039">
        <f>IF(S354="",0,S354)</f>
        <v>0</v>
      </c>
      <c r="T378" s="1039"/>
      <c r="U378" s="1039"/>
      <c r="V378" s="1039"/>
      <c r="W378" s="154" t="str">
        <f>W354</f>
        <v>m²</v>
      </c>
      <c r="Z378" s="1070"/>
      <c r="AA378" s="1070"/>
      <c r="AB378" s="1070"/>
      <c r="AC378" s="1070"/>
      <c r="AD378" s="1070"/>
      <c r="AE378" s="154" t="str">
        <f>AE354</f>
        <v>€/m²</v>
      </c>
      <c r="AF378" s="243"/>
      <c r="AI378" s="1077">
        <f t="shared" ref="AI378:AI385" si="11">+Z378*S378</f>
        <v>0</v>
      </c>
      <c r="AJ378" s="1077"/>
      <c r="AK378" s="1077"/>
      <c r="AL378" s="1077"/>
      <c r="AM378" s="1077"/>
      <c r="AP378" s="242"/>
      <c r="AQ378" s="153"/>
      <c r="AR378" s="153"/>
      <c r="AS378" s="153"/>
      <c r="AT378" s="153"/>
      <c r="AU378" s="153"/>
      <c r="AV378" s="153"/>
      <c r="AW378" s="153"/>
      <c r="AX378" s="153"/>
      <c r="AY378" s="153"/>
      <c r="AZ378" s="153"/>
      <c r="BA378" s="153"/>
      <c r="BB378" s="153"/>
      <c r="BC378" s="153"/>
      <c r="BD378" s="153"/>
      <c r="BE378" s="153"/>
      <c r="BF378" s="153"/>
      <c r="BG378" s="153"/>
      <c r="BH378" s="153"/>
      <c r="BI378" s="153"/>
      <c r="BJ378" s="153"/>
      <c r="BK378" s="153"/>
      <c r="BL378" s="153"/>
      <c r="BM378" s="153"/>
      <c r="BN378" s="153"/>
      <c r="BO378" s="153"/>
      <c r="BP378" s="153"/>
      <c r="BQ378" s="153"/>
      <c r="BR378" s="153"/>
      <c r="BS378" s="153"/>
      <c r="BT378" s="153"/>
      <c r="BU378" s="153"/>
      <c r="BV378" s="153"/>
      <c r="BW378" s="153"/>
      <c r="BX378" s="237"/>
    </row>
    <row r="379" spans="2:76" ht="15.6" customHeight="1" x14ac:dyDescent="0.3">
      <c r="C379" s="1036" t="str">
        <f t="shared" ref="C379:C385" si="12">IF(C355="","",C355)</f>
        <v>Área de Varandas</v>
      </c>
      <c r="D379" s="1036"/>
      <c r="E379" s="1036"/>
      <c r="F379" s="1036"/>
      <c r="G379" s="1036"/>
      <c r="H379" s="1036"/>
      <c r="I379" s="1036"/>
      <c r="J379" s="1036"/>
      <c r="K379" s="1036"/>
      <c r="L379" s="1036"/>
      <c r="M379" s="1036"/>
      <c r="N379" s="1036"/>
      <c r="O379" s="1036"/>
      <c r="P379" s="1036"/>
      <c r="S379" s="1039">
        <f t="shared" ref="S379:S384" si="13">IF(S355="",0,S355)</f>
        <v>0</v>
      </c>
      <c r="T379" s="1039"/>
      <c r="U379" s="1039"/>
      <c r="V379" s="1039"/>
      <c r="W379" s="154" t="str">
        <f t="shared" ref="W379:W386" si="14">W355</f>
        <v>m²</v>
      </c>
      <c r="Z379" s="1070"/>
      <c r="AA379" s="1070"/>
      <c r="AB379" s="1070"/>
      <c r="AC379" s="1070"/>
      <c r="AD379" s="1070"/>
      <c r="AE379" s="154" t="str">
        <f t="shared" ref="AE379:AE386" si="15">AE355</f>
        <v>€/m²</v>
      </c>
      <c r="AF379" s="243"/>
      <c r="AI379" s="1077">
        <f>+Z379*S379</f>
        <v>0</v>
      </c>
      <c r="AJ379" s="1077"/>
      <c r="AK379" s="1077"/>
      <c r="AL379" s="1077"/>
      <c r="AM379" s="1077"/>
      <c r="AP379" s="242"/>
      <c r="AQ379" s="153"/>
      <c r="AR379" s="153"/>
      <c r="AS379" s="153"/>
      <c r="AT379" s="153"/>
      <c r="AU379" s="153"/>
      <c r="AV379" s="153"/>
      <c r="AW379" s="153"/>
      <c r="AX379" s="153"/>
      <c r="AY379" s="153"/>
      <c r="AZ379" s="153"/>
      <c r="BA379" s="153"/>
      <c r="BB379" s="153"/>
      <c r="BC379" s="153"/>
      <c r="BD379" s="153"/>
      <c r="BE379" s="153"/>
      <c r="BF379" s="153"/>
      <c r="BG379" s="153"/>
      <c r="BH379" s="153"/>
      <c r="BI379" s="153"/>
      <c r="BJ379" s="153"/>
      <c r="BK379" s="153"/>
      <c r="BL379" s="153"/>
      <c r="BM379" s="153"/>
      <c r="BN379" s="153"/>
      <c r="BO379" s="153"/>
      <c r="BP379" s="153"/>
      <c r="BQ379" s="153"/>
      <c r="BR379" s="153"/>
      <c r="BS379" s="153"/>
      <c r="BT379" s="153"/>
      <c r="BU379" s="153"/>
      <c r="BV379" s="153"/>
      <c r="BW379" s="153"/>
      <c r="BX379" s="237"/>
    </row>
    <row r="380" spans="2:76" ht="15.6" customHeight="1" x14ac:dyDescent="0.3">
      <c r="C380" s="1036" t="str">
        <f t="shared" si="12"/>
        <v>Área de Estacionamento</v>
      </c>
      <c r="D380" s="1036"/>
      <c r="E380" s="1036"/>
      <c r="F380" s="1036"/>
      <c r="G380" s="1036"/>
      <c r="H380" s="1036"/>
      <c r="I380" s="1036"/>
      <c r="J380" s="1036"/>
      <c r="K380" s="1036"/>
      <c r="L380" s="1036"/>
      <c r="M380" s="1036"/>
      <c r="N380" s="1036"/>
      <c r="O380" s="1036"/>
      <c r="P380" s="1036"/>
      <c r="S380" s="1039">
        <f t="shared" si="13"/>
        <v>0</v>
      </c>
      <c r="T380" s="1039"/>
      <c r="U380" s="1039"/>
      <c r="V380" s="1039"/>
      <c r="W380" s="154" t="str">
        <f t="shared" si="14"/>
        <v>m²</v>
      </c>
      <c r="Z380" s="1070"/>
      <c r="AA380" s="1070"/>
      <c r="AB380" s="1070"/>
      <c r="AC380" s="1070"/>
      <c r="AD380" s="1070"/>
      <c r="AE380" s="154" t="str">
        <f t="shared" si="15"/>
        <v>€/m²</v>
      </c>
      <c r="AF380" s="243"/>
      <c r="AI380" s="1077">
        <f t="shared" si="11"/>
        <v>0</v>
      </c>
      <c r="AJ380" s="1077"/>
      <c r="AK380" s="1077"/>
      <c r="AL380" s="1077"/>
      <c r="AM380" s="1077"/>
      <c r="AP380" s="242"/>
      <c r="AQ380" s="153"/>
      <c r="AR380" s="153"/>
      <c r="AS380" s="153"/>
      <c r="AT380" s="153"/>
      <c r="AU380" s="153"/>
      <c r="AV380" s="153"/>
      <c r="AW380" s="153"/>
      <c r="AX380" s="153"/>
      <c r="AY380" s="153"/>
      <c r="AZ380" s="153"/>
      <c r="BA380" s="153"/>
      <c r="BB380" s="153"/>
      <c r="BC380" s="153"/>
      <c r="BD380" s="153"/>
      <c r="BE380" s="153"/>
      <c r="BF380" s="153"/>
      <c r="BG380" s="153"/>
      <c r="BH380" s="153"/>
      <c r="BI380" s="153"/>
      <c r="BJ380" s="153"/>
      <c r="BK380" s="153"/>
      <c r="BL380" s="153"/>
      <c r="BM380" s="153"/>
      <c r="BN380" s="153"/>
      <c r="BO380" s="153"/>
      <c r="BP380" s="153"/>
      <c r="BQ380" s="153"/>
      <c r="BR380" s="153"/>
      <c r="BS380" s="153"/>
      <c r="BT380" s="153"/>
      <c r="BU380" s="153"/>
      <c r="BV380" s="153"/>
      <c r="BW380" s="153"/>
      <c r="BX380" s="237"/>
    </row>
    <row r="381" spans="2:76" ht="15.6" customHeight="1" x14ac:dyDescent="0.3">
      <c r="C381" s="1036" t="str">
        <f t="shared" si="12"/>
        <v>Área de Arrumos</v>
      </c>
      <c r="D381" s="1036"/>
      <c r="E381" s="1036"/>
      <c r="F381" s="1036"/>
      <c r="G381" s="1036"/>
      <c r="H381" s="1036"/>
      <c r="I381" s="1036"/>
      <c r="J381" s="1036"/>
      <c r="K381" s="1036"/>
      <c r="L381" s="1036"/>
      <c r="M381" s="1036"/>
      <c r="N381" s="1036"/>
      <c r="O381" s="1036"/>
      <c r="P381" s="1036"/>
      <c r="S381" s="1039">
        <f t="shared" si="13"/>
        <v>0</v>
      </c>
      <c r="T381" s="1039"/>
      <c r="U381" s="1039"/>
      <c r="V381" s="1039"/>
      <c r="W381" s="154" t="str">
        <f t="shared" si="14"/>
        <v>m²</v>
      </c>
      <c r="Z381" s="1070"/>
      <c r="AA381" s="1070"/>
      <c r="AB381" s="1070"/>
      <c r="AC381" s="1070"/>
      <c r="AD381" s="1070"/>
      <c r="AE381" s="154" t="str">
        <f t="shared" si="15"/>
        <v>€/m²</v>
      </c>
      <c r="AF381" s="243"/>
      <c r="AI381" s="1077">
        <f t="shared" si="11"/>
        <v>0</v>
      </c>
      <c r="AJ381" s="1077"/>
      <c r="AK381" s="1077"/>
      <c r="AL381" s="1077"/>
      <c r="AM381" s="1077"/>
      <c r="AP381" s="242"/>
      <c r="AQ381" s="153"/>
      <c r="AR381" s="153"/>
      <c r="AS381" s="153"/>
      <c r="AT381" s="153"/>
      <c r="AU381" s="153"/>
      <c r="AV381" s="153"/>
      <c r="AW381" s="153"/>
      <c r="AX381" s="153"/>
      <c r="AY381" s="153"/>
      <c r="AZ381" s="153"/>
      <c r="BA381" s="153"/>
      <c r="BB381" s="153"/>
      <c r="BC381" s="153"/>
      <c r="BD381" s="153"/>
      <c r="BE381" s="153"/>
      <c r="BF381" s="153"/>
      <c r="BG381" s="153"/>
      <c r="BH381" s="153"/>
      <c r="BI381" s="153"/>
      <c r="BJ381" s="153"/>
      <c r="BK381" s="153"/>
      <c r="BL381" s="153"/>
      <c r="BM381" s="153"/>
      <c r="BN381" s="153"/>
      <c r="BO381" s="153"/>
      <c r="BP381" s="153"/>
      <c r="BQ381" s="153"/>
      <c r="BR381" s="153"/>
      <c r="BS381" s="153"/>
      <c r="BT381" s="153"/>
      <c r="BU381" s="153"/>
      <c r="BV381" s="153"/>
      <c r="BW381" s="153"/>
      <c r="BX381" s="237"/>
    </row>
    <row r="382" spans="2:76" ht="15.6" customHeight="1" x14ac:dyDescent="0.3">
      <c r="C382" s="1036" t="str">
        <f>IF(C358="","",C358)</f>
        <v>Área de Terraços</v>
      </c>
      <c r="D382" s="1036"/>
      <c r="E382" s="1036"/>
      <c r="F382" s="1036"/>
      <c r="G382" s="1036"/>
      <c r="H382" s="1036"/>
      <c r="I382" s="1036"/>
      <c r="J382" s="1036"/>
      <c r="K382" s="1036"/>
      <c r="L382" s="1036"/>
      <c r="M382" s="1036"/>
      <c r="N382" s="1036"/>
      <c r="O382" s="1036"/>
      <c r="P382" s="1036"/>
      <c r="S382" s="1039">
        <f t="shared" si="13"/>
        <v>0</v>
      </c>
      <c r="T382" s="1039"/>
      <c r="U382" s="1039"/>
      <c r="V382" s="1039"/>
      <c r="W382" s="154" t="str">
        <f t="shared" si="14"/>
        <v>m²</v>
      </c>
      <c r="Z382" s="1070"/>
      <c r="AA382" s="1070"/>
      <c r="AB382" s="1070"/>
      <c r="AC382" s="1070"/>
      <c r="AD382" s="1070"/>
      <c r="AE382" s="154" t="str">
        <f t="shared" si="15"/>
        <v>€/m²</v>
      </c>
      <c r="AF382" s="243"/>
      <c r="AI382" s="1077">
        <f t="shared" si="11"/>
        <v>0</v>
      </c>
      <c r="AJ382" s="1077"/>
      <c r="AK382" s="1077"/>
      <c r="AL382" s="1077"/>
      <c r="AM382" s="1077"/>
      <c r="AP382" s="242"/>
      <c r="AQ382" s="153"/>
      <c r="AR382" s="153"/>
      <c r="AS382" s="153"/>
      <c r="AT382" s="153"/>
      <c r="AU382" s="153"/>
      <c r="AV382" s="153"/>
      <c r="AW382" s="153"/>
      <c r="AX382" s="153"/>
      <c r="AY382" s="153"/>
      <c r="AZ382" s="153"/>
      <c r="BA382" s="153"/>
      <c r="BB382" s="153"/>
      <c r="BC382" s="153"/>
      <c r="BD382" s="153"/>
      <c r="BE382" s="153"/>
      <c r="BF382" s="153"/>
      <c r="BG382" s="153"/>
      <c r="BH382" s="153"/>
      <c r="BI382" s="153"/>
      <c r="BJ382" s="153"/>
      <c r="BK382" s="153"/>
      <c r="BL382" s="153"/>
      <c r="BM382" s="153"/>
      <c r="BN382" s="153"/>
      <c r="BO382" s="153"/>
      <c r="BP382" s="153"/>
      <c r="BQ382" s="153"/>
      <c r="BR382" s="153"/>
      <c r="BS382" s="153"/>
      <c r="BT382" s="153"/>
      <c r="BU382" s="153"/>
      <c r="BV382" s="153"/>
      <c r="BW382" s="153"/>
      <c r="BX382" s="237"/>
    </row>
    <row r="383" spans="2:76" ht="15.6" customHeight="1" x14ac:dyDescent="0.3">
      <c r="C383" s="1036" t="str">
        <f>IF(C359="","",C359)</f>
        <v/>
      </c>
      <c r="D383" s="1036"/>
      <c r="E383" s="1036"/>
      <c r="F383" s="1036"/>
      <c r="G383" s="1036"/>
      <c r="H383" s="1036"/>
      <c r="I383" s="1036"/>
      <c r="J383" s="1036"/>
      <c r="K383" s="1036"/>
      <c r="L383" s="1036"/>
      <c r="M383" s="1036"/>
      <c r="N383" s="1036"/>
      <c r="O383" s="1036"/>
      <c r="P383" s="1036"/>
      <c r="S383" s="1039">
        <f t="shared" si="13"/>
        <v>0</v>
      </c>
      <c r="T383" s="1039"/>
      <c r="U383" s="1039"/>
      <c r="V383" s="1039"/>
      <c r="W383" s="154" t="str">
        <f t="shared" si="14"/>
        <v>m²</v>
      </c>
      <c r="Z383" s="1070"/>
      <c r="AA383" s="1070"/>
      <c r="AB383" s="1070"/>
      <c r="AC383" s="1070"/>
      <c r="AD383" s="1070"/>
      <c r="AE383" s="154" t="str">
        <f t="shared" si="15"/>
        <v>€/m²</v>
      </c>
      <c r="AF383" s="243"/>
      <c r="AI383" s="1077">
        <f t="shared" si="11"/>
        <v>0</v>
      </c>
      <c r="AJ383" s="1077"/>
      <c r="AK383" s="1077"/>
      <c r="AL383" s="1077"/>
      <c r="AM383" s="1077"/>
      <c r="AP383" s="242"/>
      <c r="AQ383" s="153"/>
      <c r="AR383" s="153"/>
      <c r="AS383" s="153"/>
      <c r="AT383" s="153"/>
      <c r="AU383" s="153"/>
      <c r="AV383" s="153"/>
      <c r="AW383" s="153"/>
      <c r="AX383" s="153"/>
      <c r="AY383" s="153"/>
      <c r="AZ383" s="153"/>
      <c r="BA383" s="153"/>
      <c r="BB383" s="153"/>
      <c r="BC383" s="153"/>
      <c r="BD383" s="153"/>
      <c r="BE383" s="153"/>
      <c r="BF383" s="153"/>
      <c r="BG383" s="153"/>
      <c r="BH383" s="153"/>
      <c r="BI383" s="153"/>
      <c r="BJ383" s="153"/>
      <c r="BK383" s="153"/>
      <c r="BL383" s="153"/>
      <c r="BM383" s="153"/>
      <c r="BN383" s="153"/>
      <c r="BO383" s="153"/>
      <c r="BP383" s="153"/>
      <c r="BQ383" s="153"/>
      <c r="BR383" s="153"/>
      <c r="BS383" s="153"/>
      <c r="BT383" s="153"/>
      <c r="BU383" s="153"/>
      <c r="BV383" s="153"/>
      <c r="BW383" s="153"/>
      <c r="BX383" s="237"/>
    </row>
    <row r="384" spans="2:76" ht="15" customHeight="1" x14ac:dyDescent="0.3">
      <c r="C384" s="1036" t="str">
        <f>IF(C360="","",C360)</f>
        <v/>
      </c>
      <c r="D384" s="1036"/>
      <c r="E384" s="1036"/>
      <c r="F384" s="1036"/>
      <c r="G384" s="1036"/>
      <c r="H384" s="1036"/>
      <c r="I384" s="1036"/>
      <c r="J384" s="1036"/>
      <c r="K384" s="1036"/>
      <c r="L384" s="1036"/>
      <c r="M384" s="1036"/>
      <c r="N384" s="1036"/>
      <c r="O384" s="1036"/>
      <c r="P384" s="1036"/>
      <c r="S384" s="1039">
        <f t="shared" si="13"/>
        <v>0</v>
      </c>
      <c r="T384" s="1039"/>
      <c r="U384" s="1039"/>
      <c r="V384" s="1039"/>
      <c r="W384" s="154" t="str">
        <f t="shared" si="14"/>
        <v>m²</v>
      </c>
      <c r="Z384" s="1070"/>
      <c r="AA384" s="1070"/>
      <c r="AB384" s="1070"/>
      <c r="AC384" s="1070"/>
      <c r="AD384" s="1070"/>
      <c r="AE384" s="154" t="str">
        <f t="shared" si="15"/>
        <v>€/m²</v>
      </c>
      <c r="AF384" s="243"/>
      <c r="AI384" s="1077">
        <f t="shared" si="11"/>
        <v>0</v>
      </c>
      <c r="AJ384" s="1077"/>
      <c r="AK384" s="1077"/>
      <c r="AL384" s="1077"/>
      <c r="AM384" s="1077"/>
      <c r="AP384" s="242"/>
      <c r="AQ384" s="153"/>
      <c r="AR384" s="153"/>
      <c r="AS384" s="153"/>
      <c r="AT384" s="153"/>
      <c r="AU384" s="153"/>
      <c r="AV384" s="153"/>
      <c r="AW384" s="153"/>
      <c r="AX384" s="153"/>
      <c r="AY384" s="153"/>
      <c r="AZ384" s="153"/>
      <c r="BA384" s="153"/>
      <c r="BB384" s="153"/>
      <c r="BC384" s="153"/>
      <c r="BD384" s="153"/>
      <c r="BE384" s="153"/>
      <c r="BF384" s="153"/>
      <c r="BG384" s="153"/>
      <c r="BH384" s="153"/>
      <c r="BI384" s="153"/>
      <c r="BJ384" s="153"/>
      <c r="BK384" s="153"/>
      <c r="BL384" s="153"/>
      <c r="BM384" s="153"/>
      <c r="BN384" s="153"/>
      <c r="BO384" s="153"/>
      <c r="BP384" s="153"/>
      <c r="BQ384" s="153"/>
      <c r="BR384" s="153"/>
      <c r="BS384" s="153"/>
      <c r="BT384" s="153"/>
      <c r="BU384" s="153"/>
      <c r="BV384" s="153"/>
      <c r="BW384" s="153"/>
      <c r="BX384" s="237"/>
    </row>
    <row r="385" spans="2:76" ht="15.6" customHeight="1" x14ac:dyDescent="0.3">
      <c r="C385" s="1036" t="str">
        <f t="shared" si="12"/>
        <v>Área do Logradouro / arranjos exteriores</v>
      </c>
      <c r="D385" s="1036"/>
      <c r="E385" s="1036"/>
      <c r="F385" s="1036"/>
      <c r="G385" s="1036"/>
      <c r="H385" s="1036"/>
      <c r="I385" s="1036"/>
      <c r="J385" s="1036"/>
      <c r="K385" s="1036"/>
      <c r="L385" s="1036"/>
      <c r="M385" s="1036"/>
      <c r="N385" s="1036"/>
      <c r="O385" s="1036"/>
      <c r="P385" s="1036"/>
      <c r="S385" s="1039" t="str">
        <f>IF(S361="",0,S361)</f>
        <v>0,00</v>
      </c>
      <c r="T385" s="1039"/>
      <c r="U385" s="1039"/>
      <c r="V385" s="1039"/>
      <c r="W385" s="154" t="str">
        <f t="shared" si="14"/>
        <v>m²</v>
      </c>
      <c r="Z385" s="1070"/>
      <c r="AA385" s="1070"/>
      <c r="AB385" s="1070"/>
      <c r="AC385" s="1070"/>
      <c r="AD385" s="1070"/>
      <c r="AE385" s="154" t="str">
        <f t="shared" si="15"/>
        <v>€/m²</v>
      </c>
      <c r="AF385" s="243"/>
      <c r="AI385" s="1077">
        <f t="shared" si="11"/>
        <v>0</v>
      </c>
      <c r="AJ385" s="1077"/>
      <c r="AK385" s="1077"/>
      <c r="AL385" s="1077"/>
      <c r="AM385" s="1077"/>
      <c r="AP385" s="242"/>
      <c r="AQ385" s="153"/>
      <c r="AR385" s="153"/>
      <c r="AS385" s="153"/>
      <c r="AT385" s="153"/>
      <c r="AU385" s="153"/>
      <c r="AV385" s="153"/>
      <c r="AW385" s="153"/>
      <c r="AX385" s="153"/>
      <c r="AY385" s="153"/>
      <c r="AZ385" s="153"/>
      <c r="BA385" s="153"/>
      <c r="BB385" s="153"/>
      <c r="BC385" s="153"/>
      <c r="BD385" s="153"/>
      <c r="BE385" s="153"/>
      <c r="BF385" s="153"/>
      <c r="BG385" s="153"/>
      <c r="BH385" s="153"/>
      <c r="BI385" s="153"/>
      <c r="BJ385" s="153"/>
      <c r="BK385" s="153"/>
      <c r="BL385" s="153"/>
      <c r="BM385" s="153"/>
      <c r="BN385" s="153"/>
      <c r="BO385" s="153"/>
      <c r="BP385" s="153"/>
      <c r="BQ385" s="153"/>
      <c r="BR385" s="153"/>
      <c r="BS385" s="153"/>
      <c r="BT385" s="153"/>
      <c r="BU385" s="153"/>
      <c r="BV385" s="153"/>
      <c r="BW385" s="153"/>
      <c r="BX385" s="237"/>
    </row>
    <row r="386" spans="2:76" ht="15.6" customHeight="1" x14ac:dyDescent="0.3">
      <c r="C386" s="1036" t="str">
        <f>IF(C362="","",CONCATENATE(C362,","," ","logradouro"))</f>
        <v/>
      </c>
      <c r="D386" s="1036"/>
      <c r="E386" s="1036"/>
      <c r="F386" s="1036"/>
      <c r="G386" s="1036"/>
      <c r="H386" s="1036"/>
      <c r="I386" s="1036"/>
      <c r="J386" s="1036"/>
      <c r="K386" s="1036"/>
      <c r="L386" s="1036"/>
      <c r="M386" s="1036"/>
      <c r="N386" s="1036"/>
      <c r="O386" s="1036"/>
      <c r="P386" s="1036"/>
      <c r="S386" s="1039">
        <f>IF(S362="",0,S362)</f>
        <v>0</v>
      </c>
      <c r="T386" s="1039"/>
      <c r="U386" s="1039"/>
      <c r="V386" s="1039"/>
      <c r="W386" s="154" t="str">
        <f t="shared" si="14"/>
        <v>m²</v>
      </c>
      <c r="Z386" s="1070"/>
      <c r="AA386" s="1070"/>
      <c r="AB386" s="1070"/>
      <c r="AC386" s="1070"/>
      <c r="AD386" s="1070"/>
      <c r="AE386" s="154" t="str">
        <f t="shared" si="15"/>
        <v>€/m²</v>
      </c>
      <c r="AF386" s="243"/>
      <c r="AI386" s="1077">
        <f t="shared" ref="AI386" si="16">+Z386*S386</f>
        <v>0</v>
      </c>
      <c r="AJ386" s="1077"/>
      <c r="AK386" s="1077"/>
      <c r="AL386" s="1077"/>
      <c r="AM386" s="1077"/>
      <c r="AP386" s="242"/>
      <c r="AQ386" s="153"/>
      <c r="AR386" s="153"/>
      <c r="AS386" s="153"/>
      <c r="AT386" s="153"/>
      <c r="AU386" s="153"/>
      <c r="AV386" s="153"/>
      <c r="AW386" s="153"/>
      <c r="AX386" s="153"/>
      <c r="AY386" s="153"/>
      <c r="AZ386" s="153"/>
      <c r="BA386" s="153"/>
      <c r="BB386" s="153"/>
      <c r="BC386" s="153"/>
      <c r="BD386" s="153"/>
      <c r="BE386" s="153"/>
      <c r="BF386" s="153"/>
      <c r="BG386" s="153"/>
      <c r="BH386" s="153"/>
      <c r="BI386" s="153"/>
      <c r="BJ386" s="153"/>
      <c r="BK386" s="153"/>
      <c r="BL386" s="153"/>
      <c r="BM386" s="153"/>
      <c r="BN386" s="153"/>
      <c r="BO386" s="153"/>
      <c r="BP386" s="153"/>
      <c r="BQ386" s="153"/>
      <c r="BR386" s="153"/>
      <c r="BS386" s="153"/>
      <c r="BT386" s="153"/>
      <c r="BU386" s="153"/>
      <c r="BV386" s="153"/>
      <c r="BW386" s="153"/>
      <c r="BX386" s="237"/>
    </row>
    <row r="387" spans="2:76" ht="5.0999999999999996" customHeight="1" x14ac:dyDescent="0.3">
      <c r="AP387" s="242"/>
      <c r="AQ387" s="153"/>
      <c r="AR387" s="153"/>
      <c r="AS387" s="153"/>
      <c r="AT387" s="153"/>
      <c r="AU387" s="153"/>
      <c r="AV387" s="153"/>
      <c r="AW387" s="153"/>
      <c r="AX387" s="153"/>
      <c r="AY387" s="153"/>
      <c r="AZ387" s="153"/>
      <c r="BA387" s="153"/>
      <c r="BB387" s="153"/>
      <c r="BC387" s="153"/>
      <c r="BD387" s="153"/>
      <c r="BE387" s="153"/>
      <c r="BF387" s="153"/>
      <c r="BG387" s="153"/>
      <c r="BH387" s="153"/>
      <c r="BI387" s="153"/>
      <c r="BJ387" s="153"/>
      <c r="BK387" s="153"/>
      <c r="BL387" s="153"/>
      <c r="BM387" s="153"/>
      <c r="BN387" s="153"/>
      <c r="BO387" s="153"/>
      <c r="BP387" s="153"/>
      <c r="BQ387" s="153"/>
      <c r="BR387" s="153"/>
      <c r="BS387" s="153"/>
      <c r="BT387" s="153"/>
      <c r="BU387" s="153"/>
      <c r="BV387" s="153"/>
      <c r="BW387" s="153"/>
      <c r="BX387" s="237"/>
    </row>
    <row r="388" spans="2:76" ht="15" customHeight="1" x14ac:dyDescent="0.3">
      <c r="C388" s="152"/>
      <c r="Y388" s="152" t="s">
        <v>264</v>
      </c>
      <c r="AI388" s="1044">
        <f>ROUND(SUM(AI378:AM385),-3)</f>
        <v>0</v>
      </c>
      <c r="AJ388" s="1044"/>
      <c r="AK388" s="1044"/>
      <c r="AL388" s="1044"/>
      <c r="AM388" s="1044"/>
      <c r="AP388" s="252">
        <f>IF(AI388=0,0,AI388/$AI$394)</f>
        <v>0</v>
      </c>
      <c r="AQ388" s="725" t="s">
        <v>1403</v>
      </c>
      <c r="AR388" s="153"/>
      <c r="AS388" s="153"/>
      <c r="AT388" s="153"/>
      <c r="AU388" s="153"/>
      <c r="AV388" s="153"/>
      <c r="AW388" s="153"/>
      <c r="AX388" s="153"/>
      <c r="AY388" s="153"/>
      <c r="AZ388" s="153"/>
      <c r="BA388" s="153"/>
      <c r="BB388" s="153"/>
      <c r="BC388" s="153"/>
      <c r="BD388" s="153"/>
      <c r="BE388" s="153"/>
      <c r="BF388" s="153"/>
      <c r="BG388" s="153"/>
      <c r="BH388" s="153"/>
      <c r="BI388" s="153"/>
      <c r="BJ388" s="153"/>
      <c r="BK388" s="153"/>
      <c r="BL388" s="153"/>
      <c r="BM388" s="153"/>
      <c r="BN388" s="153"/>
      <c r="BO388" s="153"/>
      <c r="BP388" s="153"/>
      <c r="BQ388" s="153"/>
      <c r="BR388" s="153"/>
      <c r="BS388" s="153"/>
      <c r="BT388" s="153"/>
      <c r="BU388" s="153"/>
      <c r="BV388" s="153"/>
      <c r="BW388" s="153"/>
      <c r="BX388" s="237"/>
    </row>
    <row r="389" spans="2:76" ht="5.0999999999999996" customHeight="1" x14ac:dyDescent="0.3">
      <c r="C389" s="253"/>
      <c r="D389" s="253"/>
      <c r="E389" s="253"/>
      <c r="F389" s="253"/>
      <c r="G389" s="253"/>
      <c r="H389" s="253"/>
      <c r="I389" s="253"/>
      <c r="J389" s="253"/>
      <c r="K389" s="253"/>
      <c r="L389" s="253"/>
      <c r="M389" s="253"/>
      <c r="N389" s="253"/>
      <c r="O389" s="253"/>
      <c r="P389" s="253"/>
      <c r="Q389" s="253"/>
      <c r="R389" s="253"/>
      <c r="S389" s="253"/>
      <c r="T389" s="253"/>
      <c r="U389" s="253"/>
      <c r="V389" s="253"/>
      <c r="W389" s="253"/>
      <c r="X389" s="253"/>
      <c r="Y389" s="253"/>
      <c r="Z389" s="253"/>
      <c r="AA389" s="253"/>
      <c r="AB389" s="253"/>
      <c r="AC389" s="253"/>
      <c r="AD389" s="253"/>
      <c r="AE389" s="253"/>
      <c r="AF389" s="253"/>
      <c r="AG389" s="253"/>
      <c r="AH389" s="253"/>
      <c r="AI389" s="253"/>
      <c r="AJ389" s="253"/>
      <c r="AK389" s="253"/>
      <c r="AL389" s="253"/>
      <c r="AM389" s="253"/>
      <c r="AP389" s="242"/>
      <c r="AQ389" s="153"/>
      <c r="AR389" s="153"/>
      <c r="AS389" s="153"/>
      <c r="AT389" s="153"/>
      <c r="AU389" s="153"/>
      <c r="AV389" s="153"/>
      <c r="AW389" s="153"/>
      <c r="AX389" s="153"/>
      <c r="AY389" s="153"/>
      <c r="AZ389" s="153"/>
      <c r="BA389" s="153"/>
      <c r="BB389" s="153"/>
      <c r="BC389" s="153"/>
      <c r="BD389" s="153"/>
      <c r="BE389" s="153"/>
      <c r="BF389" s="153"/>
      <c r="BG389" s="153"/>
      <c r="BH389" s="153"/>
      <c r="BI389" s="153"/>
      <c r="BJ389" s="153"/>
      <c r="BK389" s="153"/>
      <c r="BL389" s="153"/>
      <c r="BM389" s="153"/>
      <c r="BN389" s="153"/>
      <c r="BO389" s="153"/>
      <c r="BP389" s="153"/>
      <c r="BQ389" s="153"/>
      <c r="BR389" s="153"/>
      <c r="BS389" s="153"/>
      <c r="BT389" s="153"/>
      <c r="BU389" s="153"/>
      <c r="BV389" s="153"/>
      <c r="BW389" s="153"/>
      <c r="BX389" s="237"/>
    </row>
    <row r="390" spans="2:76" ht="16.149999999999999" customHeight="1" x14ac:dyDescent="0.3">
      <c r="B390" s="152" t="s">
        <v>265</v>
      </c>
      <c r="C390" s="154" t="s">
        <v>269</v>
      </c>
      <c r="Z390" s="1071">
        <v>0.12</v>
      </c>
      <c r="AA390" s="1071"/>
      <c r="AB390" s="1071"/>
      <c r="AC390" s="1071"/>
      <c r="AD390" s="1071"/>
      <c r="AE390" s="182" t="s">
        <v>272</v>
      </c>
      <c r="AI390" s="1041">
        <f>+AI388*Z390</f>
        <v>0</v>
      </c>
      <c r="AJ390" s="1041"/>
      <c r="AK390" s="1041"/>
      <c r="AL390" s="1041"/>
      <c r="AM390" s="1041"/>
      <c r="AP390" s="242"/>
      <c r="AQ390" s="153"/>
      <c r="AR390" s="153"/>
      <c r="AS390" s="153"/>
      <c r="AT390" s="153"/>
      <c r="AU390" s="153"/>
      <c r="AV390" s="153"/>
      <c r="AW390" s="153"/>
      <c r="AX390" s="153"/>
      <c r="AY390" s="153"/>
      <c r="AZ390" s="153"/>
      <c r="BA390" s="153"/>
      <c r="BB390" s="153"/>
      <c r="BC390" s="153"/>
      <c r="BD390" s="153"/>
      <c r="BE390" s="153"/>
      <c r="BF390" s="153"/>
      <c r="BG390" s="153"/>
      <c r="BH390" s="153"/>
      <c r="BI390" s="153"/>
      <c r="BJ390" s="153"/>
      <c r="BK390" s="153"/>
      <c r="BL390" s="153"/>
      <c r="BM390" s="153"/>
      <c r="BN390" s="153"/>
      <c r="BO390" s="153"/>
      <c r="BP390" s="153"/>
      <c r="BQ390" s="153"/>
      <c r="BR390" s="153"/>
      <c r="BS390" s="153"/>
      <c r="BT390" s="153"/>
      <c r="BU390" s="153"/>
      <c r="BV390" s="153"/>
      <c r="BW390" s="153"/>
      <c r="BX390" s="237"/>
    </row>
    <row r="391" spans="2:76" ht="16.149999999999999" customHeight="1" x14ac:dyDescent="0.3">
      <c r="B391" s="152" t="s">
        <v>266</v>
      </c>
      <c r="C391" s="154" t="s">
        <v>271</v>
      </c>
      <c r="Z391" s="1071">
        <v>0.05</v>
      </c>
      <c r="AA391" s="1071"/>
      <c r="AB391" s="1071"/>
      <c r="AC391" s="1071"/>
      <c r="AD391" s="1071"/>
      <c r="AE391" s="182" t="s">
        <v>273</v>
      </c>
      <c r="AI391" s="1196">
        <f>+Z391*AI394</f>
        <v>0</v>
      </c>
      <c r="AJ391" s="1196"/>
      <c r="AK391" s="1196"/>
      <c r="AL391" s="1196"/>
      <c r="AM391" s="1196"/>
      <c r="AP391" s="252">
        <f>IF(AI390=0,0,(AI390+AI391)/$AI$394)</f>
        <v>0</v>
      </c>
      <c r="AQ391" s="725" t="s">
        <v>1405</v>
      </c>
      <c r="AR391" s="153"/>
      <c r="AS391" s="153"/>
      <c r="AT391" s="153"/>
      <c r="AU391" s="153"/>
      <c r="AV391" s="153"/>
      <c r="AW391" s="153"/>
      <c r="AX391" s="153"/>
      <c r="AY391" s="153"/>
      <c r="AZ391" s="153"/>
      <c r="BA391" s="153"/>
      <c r="BB391" s="153"/>
      <c r="BC391" s="153"/>
      <c r="BD391" s="153"/>
      <c r="BE391" s="153"/>
      <c r="BF391" s="153"/>
      <c r="BG391" s="153"/>
      <c r="BH391" s="153"/>
      <c r="BI391" s="153"/>
      <c r="BJ391" s="153"/>
      <c r="BK391" s="153"/>
      <c r="BL391" s="153"/>
      <c r="BM391" s="153"/>
      <c r="BN391" s="153"/>
      <c r="BO391" s="153"/>
      <c r="BP391" s="153"/>
      <c r="BQ391" s="153"/>
      <c r="BR391" s="153"/>
      <c r="BS391" s="153"/>
      <c r="BT391" s="153"/>
      <c r="BU391" s="153"/>
      <c r="BV391" s="153"/>
      <c r="BW391" s="153"/>
      <c r="BX391" s="237"/>
    </row>
    <row r="392" spans="2:76" ht="16.149999999999999" customHeight="1" x14ac:dyDescent="0.3">
      <c r="B392" s="152" t="s">
        <v>267</v>
      </c>
      <c r="C392" s="154" t="s">
        <v>270</v>
      </c>
      <c r="Z392" s="1071">
        <v>0.15</v>
      </c>
      <c r="AA392" s="1071"/>
      <c r="AB392" s="1071"/>
      <c r="AC392" s="1071"/>
      <c r="AD392" s="1071"/>
      <c r="AE392" s="182" t="s">
        <v>274</v>
      </c>
      <c r="AI392" s="1044">
        <f>+Z392*(AI373+AI388+AI390)</f>
        <v>0</v>
      </c>
      <c r="AJ392" s="1044"/>
      <c r="AK392" s="1044"/>
      <c r="AL392" s="1044"/>
      <c r="AM392" s="1044"/>
      <c r="AP392" s="252">
        <f>IF(AI392=0,0,AI392/$AI$394)</f>
        <v>0</v>
      </c>
      <c r="AQ392" s="725" t="s">
        <v>1404</v>
      </c>
      <c r="AR392" s="153"/>
      <c r="AS392" s="153"/>
      <c r="AT392" s="153"/>
      <c r="AU392" s="153"/>
      <c r="AV392" s="153"/>
      <c r="AW392" s="153"/>
      <c r="AX392" s="153"/>
      <c r="AY392" s="153"/>
      <c r="AZ392" s="153"/>
      <c r="BA392" s="153"/>
      <c r="BB392" s="153"/>
      <c r="BC392" s="153"/>
      <c r="BD392" s="153"/>
      <c r="BE392" s="153"/>
      <c r="BF392" s="153"/>
      <c r="BG392" s="153"/>
      <c r="BH392" s="153"/>
      <c r="BI392" s="153"/>
      <c r="BJ392" s="153"/>
      <c r="BK392" s="153"/>
      <c r="BL392" s="153"/>
      <c r="BM392" s="153"/>
      <c r="BN392" s="153"/>
      <c r="BO392" s="153"/>
      <c r="BP392" s="153"/>
      <c r="BQ392" s="153"/>
      <c r="BR392" s="153"/>
      <c r="BS392" s="153"/>
      <c r="BT392" s="153"/>
      <c r="BU392" s="153"/>
      <c r="BV392" s="153"/>
      <c r="BW392" s="153"/>
      <c r="BX392" s="237"/>
    </row>
    <row r="393" spans="2:76" ht="10.15" customHeight="1" x14ac:dyDescent="0.3">
      <c r="B393" s="152"/>
      <c r="AP393" s="242"/>
      <c r="AQ393" s="153"/>
      <c r="AR393" s="153"/>
      <c r="AS393" s="153"/>
      <c r="AT393" s="153"/>
      <c r="AU393" s="153"/>
      <c r="AV393" s="153"/>
      <c r="AW393" s="153"/>
      <c r="AX393" s="153"/>
      <c r="AY393" s="153"/>
      <c r="AZ393" s="153"/>
      <c r="BA393" s="153"/>
      <c r="BB393" s="153"/>
      <c r="BC393" s="153"/>
      <c r="BD393" s="153"/>
      <c r="BE393" s="153"/>
      <c r="BF393" s="153"/>
      <c r="BG393" s="153"/>
      <c r="BH393" s="153"/>
      <c r="BI393" s="153"/>
      <c r="BJ393" s="153"/>
      <c r="BK393" s="153"/>
      <c r="BL393" s="153"/>
      <c r="BM393" s="153"/>
      <c r="BN393" s="153"/>
      <c r="BO393" s="153"/>
      <c r="BP393" s="153"/>
      <c r="BQ393" s="153"/>
      <c r="BR393" s="153"/>
      <c r="BS393" s="153"/>
      <c r="BT393" s="153"/>
      <c r="BU393" s="153"/>
      <c r="BV393" s="153"/>
      <c r="BW393" s="153"/>
      <c r="BX393" s="237"/>
    </row>
    <row r="394" spans="2:76" ht="15" customHeight="1" x14ac:dyDescent="0.3">
      <c r="C394" s="152" t="s">
        <v>1212</v>
      </c>
      <c r="H394" s="152"/>
      <c r="AI394" s="1064">
        <f>ROUND((AI373+AI388+AI390+AI392)/(1-Z391),-2)</f>
        <v>0</v>
      </c>
      <c r="AJ394" s="1064"/>
      <c r="AK394" s="1064"/>
      <c r="AL394" s="1064"/>
      <c r="AM394" s="1064"/>
      <c r="AP394" s="254">
        <f>ROUND(+AI373+AI388+AI390+AI391+AI392,-2)</f>
        <v>0</v>
      </c>
      <c r="AQ394" s="153"/>
      <c r="AR394" s="153"/>
      <c r="AS394" s="153"/>
      <c r="AT394" s="153"/>
      <c r="AU394" s="153"/>
      <c r="AV394" s="153"/>
      <c r="AW394" s="153"/>
      <c r="AX394" s="153"/>
      <c r="AY394" s="153"/>
      <c r="AZ394" s="153"/>
      <c r="BA394" s="153"/>
      <c r="BB394" s="153"/>
      <c r="BC394" s="153"/>
      <c r="BD394" s="153"/>
      <c r="BE394" s="153"/>
      <c r="BF394" s="153"/>
      <c r="BG394" s="153"/>
      <c r="BH394" s="153"/>
      <c r="BI394" s="153"/>
      <c r="BJ394" s="153"/>
      <c r="BK394" s="153"/>
      <c r="BL394" s="153"/>
      <c r="BM394" s="153"/>
      <c r="BN394" s="153"/>
      <c r="BO394" s="153"/>
      <c r="BP394" s="153"/>
      <c r="BQ394" s="153"/>
      <c r="BR394" s="153"/>
      <c r="BS394" s="153"/>
      <c r="BT394" s="153"/>
      <c r="BU394" s="153"/>
      <c r="BV394" s="153"/>
      <c r="BW394" s="153"/>
      <c r="BX394" s="237"/>
    </row>
    <row r="395" spans="2:76" ht="5.0999999999999996" customHeight="1" x14ac:dyDescent="0.3">
      <c r="C395" s="253"/>
      <c r="D395" s="253"/>
      <c r="E395" s="253"/>
      <c r="F395" s="253"/>
      <c r="G395" s="253"/>
      <c r="H395" s="253"/>
      <c r="I395" s="253"/>
      <c r="J395" s="253"/>
      <c r="K395" s="253"/>
      <c r="L395" s="253"/>
      <c r="M395" s="253"/>
      <c r="N395" s="253"/>
      <c r="O395" s="253"/>
      <c r="P395" s="253"/>
      <c r="Q395" s="253"/>
      <c r="R395" s="253"/>
      <c r="S395" s="253"/>
      <c r="T395" s="253"/>
      <c r="U395" s="253"/>
      <c r="V395" s="253"/>
      <c r="W395" s="253"/>
      <c r="X395" s="253"/>
      <c r="Y395" s="253"/>
      <c r="Z395" s="253"/>
      <c r="AA395" s="253"/>
      <c r="AB395" s="253"/>
      <c r="AC395" s="253"/>
      <c r="AD395" s="253"/>
      <c r="AE395" s="253"/>
      <c r="AF395" s="253"/>
      <c r="AG395" s="253"/>
      <c r="AH395" s="253"/>
      <c r="AI395" s="253"/>
      <c r="AJ395" s="253"/>
      <c r="AK395" s="253"/>
      <c r="AL395" s="253"/>
      <c r="AM395" s="253"/>
      <c r="AP395" s="242"/>
      <c r="AQ395" s="153"/>
      <c r="AR395" s="153"/>
      <c r="AS395" s="153"/>
      <c r="AT395" s="153"/>
      <c r="AU395" s="153"/>
      <c r="AV395" s="153"/>
      <c r="AW395" s="153"/>
      <c r="AX395" s="153"/>
      <c r="AY395" s="153"/>
      <c r="AZ395" s="153"/>
      <c r="BA395" s="153"/>
      <c r="BB395" s="153"/>
      <c r="BC395" s="153"/>
      <c r="BD395" s="153"/>
      <c r="BE395" s="153"/>
      <c r="BF395" s="153"/>
      <c r="BG395" s="153"/>
      <c r="BH395" s="153"/>
      <c r="BI395" s="153"/>
      <c r="BJ395" s="153"/>
      <c r="BK395" s="153"/>
      <c r="BL395" s="153"/>
      <c r="BM395" s="153"/>
      <c r="BN395" s="153"/>
      <c r="BO395" s="153"/>
      <c r="BP395" s="153"/>
      <c r="BQ395" s="153"/>
      <c r="BR395" s="153"/>
      <c r="BS395" s="153"/>
      <c r="BT395" s="153"/>
      <c r="BU395" s="153"/>
      <c r="BV395" s="153"/>
      <c r="BW395" s="153"/>
      <c r="BX395" s="237"/>
    </row>
    <row r="396" spans="2:76" ht="10.15" customHeight="1" x14ac:dyDescent="0.3">
      <c r="AP396" s="242"/>
      <c r="AQ396" s="153"/>
      <c r="AR396" s="153"/>
      <c r="AS396" s="153"/>
      <c r="AT396" s="153"/>
      <c r="AU396" s="153"/>
      <c r="AV396" s="153"/>
      <c r="AW396" s="153"/>
      <c r="AX396" s="153"/>
      <c r="AY396" s="153"/>
      <c r="AZ396" s="153"/>
      <c r="BA396" s="153"/>
      <c r="BB396" s="153"/>
      <c r="BC396" s="153"/>
      <c r="BD396" s="153"/>
      <c r="BE396" s="153"/>
      <c r="BF396" s="153"/>
      <c r="BG396" s="153"/>
      <c r="BH396" s="153"/>
      <c r="BI396" s="153"/>
      <c r="BJ396" s="153"/>
      <c r="BK396" s="153"/>
      <c r="BL396" s="153"/>
      <c r="BM396" s="153"/>
      <c r="BN396" s="153"/>
      <c r="BO396" s="153"/>
      <c r="BP396" s="153"/>
      <c r="BQ396" s="153"/>
      <c r="BR396" s="153"/>
      <c r="BS396" s="153"/>
      <c r="BT396" s="153"/>
      <c r="BU396" s="153"/>
      <c r="BV396" s="153"/>
      <c r="BW396" s="153"/>
      <c r="BX396" s="237"/>
    </row>
    <row r="397" spans="2:76" ht="10.15" customHeight="1" x14ac:dyDescent="0.3">
      <c r="B397" s="152" t="s">
        <v>487</v>
      </c>
      <c r="C397" s="152" t="s">
        <v>275</v>
      </c>
      <c r="AP397" s="242"/>
      <c r="AQ397" s="153"/>
      <c r="AR397" s="153"/>
      <c r="AS397" s="153"/>
      <c r="AT397" s="153"/>
      <c r="AU397" s="153"/>
      <c r="AV397" s="153"/>
      <c r="AW397" s="153"/>
      <c r="AX397" s="153"/>
      <c r="AY397" s="153"/>
      <c r="AZ397" s="153"/>
      <c r="BA397" s="153"/>
      <c r="BB397" s="153"/>
      <c r="BC397" s="153"/>
      <c r="BD397" s="153"/>
      <c r="BE397" s="153"/>
      <c r="BF397" s="153"/>
      <c r="BG397" s="153"/>
      <c r="BH397" s="153"/>
      <c r="BI397" s="153"/>
      <c r="BJ397" s="153"/>
      <c r="BK397" s="153"/>
      <c r="BL397" s="153"/>
      <c r="BM397" s="153"/>
      <c r="BN397" s="153"/>
      <c r="BO397" s="153"/>
      <c r="BP397" s="153"/>
      <c r="BQ397" s="153"/>
      <c r="BR397" s="153"/>
      <c r="BS397" s="153"/>
      <c r="BT397" s="153"/>
      <c r="BU397" s="153"/>
      <c r="BV397" s="153"/>
      <c r="BW397" s="153"/>
      <c r="BX397" s="237"/>
    </row>
    <row r="398" spans="2:76" ht="15" customHeight="1" x14ac:dyDescent="0.3">
      <c r="H398" s="197" t="s">
        <v>276</v>
      </c>
      <c r="I398" s="1195">
        <v>0</v>
      </c>
      <c r="J398" s="1195"/>
      <c r="O398" s="197" t="s">
        <v>277</v>
      </c>
      <c r="P398" s="1195">
        <v>0</v>
      </c>
      <c r="Q398" s="1195"/>
      <c r="U398" s="197" t="s">
        <v>278</v>
      </c>
      <c r="V398" s="1195">
        <v>0</v>
      </c>
      <c r="W398" s="1195"/>
      <c r="AA398" s="152" t="s">
        <v>279</v>
      </c>
      <c r="AC398" s="1188">
        <f>+I398+P398+V398</f>
        <v>0</v>
      </c>
      <c r="AD398" s="1188"/>
      <c r="AE398" s="152" t="s">
        <v>280</v>
      </c>
      <c r="AF398" s="152"/>
      <c r="AI398" s="1041">
        <f>+AC398*(AI394-AI369-AI370)</f>
        <v>0</v>
      </c>
      <c r="AJ398" s="1041"/>
      <c r="AK398" s="1041"/>
      <c r="AL398" s="1041"/>
      <c r="AM398" s="1041"/>
      <c r="AP398" s="255" t="s">
        <v>648</v>
      </c>
      <c r="AQ398" s="153"/>
      <c r="AR398" s="153"/>
      <c r="AS398" s="153"/>
      <c r="AT398" s="153"/>
      <c r="AU398" s="153"/>
      <c r="AV398" s="153"/>
      <c r="AW398" s="153"/>
      <c r="AX398" s="153"/>
      <c r="AY398" s="153"/>
      <c r="AZ398" s="153"/>
      <c r="BA398" s="153"/>
      <c r="BB398" s="153"/>
      <c r="BC398" s="153"/>
      <c r="BD398" s="153"/>
      <c r="BE398" s="153"/>
      <c r="BF398" s="153"/>
      <c r="BG398" s="153"/>
      <c r="BH398" s="153"/>
      <c r="BI398" s="153"/>
      <c r="BJ398" s="153"/>
      <c r="BK398" s="153"/>
      <c r="BL398" s="153"/>
      <c r="BM398" s="153"/>
      <c r="BN398" s="153"/>
      <c r="BO398" s="153"/>
      <c r="BP398" s="153"/>
      <c r="BQ398" s="153"/>
      <c r="BR398" s="153"/>
      <c r="BS398" s="153"/>
      <c r="BT398" s="153"/>
      <c r="BU398" s="153"/>
      <c r="BV398" s="153"/>
      <c r="BW398" s="153"/>
      <c r="BX398" s="237"/>
    </row>
    <row r="399" spans="2:76" ht="10.15" customHeight="1" x14ac:dyDescent="0.3">
      <c r="AP399" s="256" t="s">
        <v>647</v>
      </c>
      <c r="AQ399" s="153"/>
      <c r="AR399" s="153"/>
      <c r="AS399" s="153"/>
      <c r="AT399" s="153"/>
      <c r="AU399" s="153"/>
      <c r="AV399" s="153"/>
      <c r="AW399" s="153"/>
      <c r="AX399" s="153"/>
      <c r="AY399" s="153"/>
      <c r="AZ399" s="153"/>
      <c r="BA399" s="153"/>
      <c r="BB399" s="153"/>
      <c r="BC399" s="153"/>
      <c r="BD399" s="153"/>
      <c r="BE399" s="153"/>
      <c r="BF399" s="153"/>
      <c r="BG399" s="153"/>
      <c r="BH399" s="153"/>
      <c r="BI399" s="153"/>
      <c r="BJ399" s="153"/>
      <c r="BK399" s="153"/>
      <c r="BL399" s="153"/>
      <c r="BM399" s="153"/>
      <c r="BN399" s="153"/>
      <c r="BO399" s="153"/>
      <c r="BP399" s="153"/>
      <c r="BQ399" s="153"/>
      <c r="BR399" s="153"/>
      <c r="BS399" s="153"/>
      <c r="BT399" s="153"/>
      <c r="BU399" s="153"/>
      <c r="BV399" s="153"/>
      <c r="BW399" s="153"/>
      <c r="BX399" s="237"/>
    </row>
    <row r="400" spans="2:76" ht="15" customHeight="1" x14ac:dyDescent="0.3">
      <c r="B400" s="152" t="s">
        <v>268</v>
      </c>
      <c r="C400" s="152" t="s">
        <v>1283</v>
      </c>
      <c r="S400" s="1130">
        <f>S363</f>
        <v>0</v>
      </c>
      <c r="T400" s="1130"/>
      <c r="U400" s="1130"/>
      <c r="V400" s="1130"/>
      <c r="W400" s="152" t="str">
        <f>W363</f>
        <v>m² ABP</v>
      </c>
      <c r="Z400" s="1194">
        <f>IF(S400=0,0,AI400/S400)</f>
        <v>0</v>
      </c>
      <c r="AA400" s="1194"/>
      <c r="AB400" s="1194"/>
      <c r="AC400" s="1194"/>
      <c r="AD400" s="1194"/>
      <c r="AE400" s="152" t="s">
        <v>1185</v>
      </c>
      <c r="AF400" s="257"/>
      <c r="AG400" s="152"/>
      <c r="AI400" s="1075">
        <f>ROUND(+AI394-AI398,-2)</f>
        <v>0</v>
      </c>
      <c r="AJ400" s="1075"/>
      <c r="AK400" s="1075"/>
      <c r="AL400" s="1075"/>
      <c r="AM400" s="1075"/>
      <c r="AP400" s="258" t="s">
        <v>646</v>
      </c>
      <c r="AQ400" s="726" t="e">
        <f>+AI400/AI363-1</f>
        <v>#DIV/0!</v>
      </c>
      <c r="AR400" s="727" t="s">
        <v>1406</v>
      </c>
      <c r="AS400" s="727"/>
      <c r="AT400" s="727"/>
      <c r="AU400" s="153"/>
      <c r="AV400" s="153"/>
      <c r="AW400" s="153"/>
      <c r="AX400" s="153"/>
      <c r="AY400" s="153"/>
      <c r="AZ400" s="153"/>
      <c r="BA400" s="153"/>
      <c r="BB400" s="153"/>
      <c r="BC400" s="153"/>
      <c r="BD400" s="153"/>
      <c r="BE400" s="153"/>
      <c r="BF400" s="153"/>
      <c r="BG400" s="153"/>
      <c r="BH400" s="153"/>
      <c r="BI400" s="153"/>
      <c r="BJ400" s="153"/>
      <c r="BK400" s="153"/>
      <c r="BL400" s="153"/>
      <c r="BM400" s="153"/>
      <c r="BN400" s="153"/>
      <c r="BO400" s="153"/>
      <c r="BP400" s="153"/>
      <c r="BQ400" s="153"/>
      <c r="BR400" s="153"/>
      <c r="BS400" s="153"/>
      <c r="BT400" s="153"/>
      <c r="BU400" s="153"/>
      <c r="BV400" s="153"/>
      <c r="BW400" s="153"/>
      <c r="BX400" s="237"/>
    </row>
    <row r="401" spans="2:76" ht="5.0999999999999996" customHeight="1" x14ac:dyDescent="0.3">
      <c r="C401" s="253"/>
      <c r="D401" s="253"/>
      <c r="E401" s="253"/>
      <c r="F401" s="253"/>
      <c r="G401" s="253"/>
      <c r="H401" s="253"/>
      <c r="I401" s="253"/>
      <c r="J401" s="253"/>
      <c r="K401" s="253"/>
      <c r="L401" s="253"/>
      <c r="M401" s="253"/>
      <c r="N401" s="253"/>
      <c r="O401" s="253"/>
      <c r="P401" s="253"/>
      <c r="Q401" s="253"/>
      <c r="R401" s="253"/>
      <c r="S401" s="253"/>
      <c r="T401" s="253"/>
      <c r="U401" s="253"/>
      <c r="V401" s="253"/>
      <c r="W401" s="253"/>
      <c r="X401" s="253"/>
      <c r="Y401" s="253"/>
      <c r="Z401" s="253"/>
      <c r="AA401" s="253"/>
      <c r="AB401" s="253"/>
      <c r="AC401" s="253"/>
      <c r="AD401" s="253"/>
      <c r="AE401" s="253"/>
      <c r="AF401" s="253"/>
      <c r="AG401" s="253"/>
      <c r="AH401" s="253"/>
      <c r="AI401" s="253"/>
      <c r="AJ401" s="253"/>
      <c r="AK401" s="253"/>
      <c r="AL401" s="253"/>
      <c r="AM401" s="253"/>
      <c r="AP401" s="242"/>
      <c r="AQ401" s="153"/>
      <c r="AR401" s="153"/>
      <c r="AS401" s="153"/>
      <c r="AT401" s="153"/>
      <c r="AU401" s="153"/>
      <c r="AV401" s="153"/>
      <c r="AW401" s="153"/>
      <c r="AX401" s="153"/>
      <c r="AY401" s="153"/>
      <c r="AZ401" s="153"/>
      <c r="BA401" s="153"/>
      <c r="BB401" s="153"/>
      <c r="BC401" s="153"/>
      <c r="BD401" s="153"/>
      <c r="BE401" s="153"/>
      <c r="BF401" s="153"/>
      <c r="BG401" s="153"/>
      <c r="BH401" s="153"/>
      <c r="BI401" s="153"/>
      <c r="BJ401" s="153"/>
      <c r="BK401" s="153"/>
      <c r="BL401" s="153"/>
      <c r="BM401" s="153"/>
      <c r="BN401" s="153"/>
      <c r="BO401" s="153"/>
      <c r="BP401" s="153"/>
      <c r="BQ401" s="153"/>
      <c r="BR401" s="153"/>
      <c r="BS401" s="153"/>
      <c r="BT401" s="153"/>
      <c r="BU401" s="153"/>
      <c r="BV401" s="153"/>
      <c r="BW401" s="153"/>
      <c r="BX401" s="237"/>
    </row>
    <row r="402" spans="2:76" ht="40.15" customHeight="1" x14ac:dyDescent="0.3">
      <c r="C402" s="1035" t="s">
        <v>1148</v>
      </c>
      <c r="D402" s="1035"/>
      <c r="E402" s="1035"/>
      <c r="F402" s="1035"/>
      <c r="G402" s="1035"/>
      <c r="H402" s="1035"/>
      <c r="I402" s="1035"/>
      <c r="J402" s="1035"/>
      <c r="K402" s="1035"/>
      <c r="L402" s="1035"/>
      <c r="M402" s="1035"/>
      <c r="N402" s="1035"/>
      <c r="O402" s="1035"/>
      <c r="P402" s="1035"/>
      <c r="Q402" s="1035"/>
      <c r="R402" s="1035"/>
      <c r="S402" s="1035"/>
      <c r="T402" s="1035"/>
      <c r="U402" s="1035"/>
      <c r="V402" s="1035"/>
      <c r="W402" s="1035"/>
      <c r="X402" s="1035"/>
      <c r="Y402" s="1035"/>
      <c r="Z402" s="1035"/>
      <c r="AA402" s="1035"/>
      <c r="AB402" s="1035"/>
      <c r="AC402" s="1035"/>
      <c r="AD402" s="1035"/>
      <c r="AE402" s="1035"/>
      <c r="AF402" s="1035"/>
      <c r="AG402" s="1035"/>
      <c r="AH402" s="1035"/>
      <c r="AI402" s="1035"/>
      <c r="AJ402" s="1035"/>
      <c r="AK402" s="1035"/>
      <c r="AL402" s="1035"/>
      <c r="AM402" s="259"/>
      <c r="AP402" s="719">
        <f>+AI363</f>
        <v>0</v>
      </c>
      <c r="AQ402" s="720" t="s">
        <v>1401</v>
      </c>
      <c r="AR402" s="153"/>
      <c r="AS402" s="153"/>
      <c r="AT402" s="153"/>
      <c r="AU402" s="153"/>
      <c r="AV402" s="153"/>
      <c r="AW402" s="153"/>
      <c r="AX402" s="153"/>
      <c r="AY402" s="153"/>
      <c r="AZ402" s="153"/>
      <c r="BA402" s="153"/>
      <c r="BB402" s="153"/>
      <c r="BC402" s="153"/>
      <c r="BD402" s="153"/>
      <c r="BE402" s="153"/>
      <c r="BF402" s="153"/>
      <c r="BG402" s="153"/>
      <c r="BH402" s="153"/>
      <c r="BI402" s="153"/>
      <c r="BJ402" s="153"/>
      <c r="BK402" s="153"/>
      <c r="BL402" s="153"/>
      <c r="BM402" s="153"/>
      <c r="BN402" s="153"/>
      <c r="BO402" s="153"/>
      <c r="BP402" s="153"/>
      <c r="BQ402" s="153"/>
      <c r="BR402" s="153"/>
      <c r="BS402" s="153"/>
      <c r="BT402" s="153"/>
      <c r="BU402" s="153"/>
      <c r="BV402" s="153"/>
      <c r="BW402" s="153"/>
      <c r="BX402" s="237"/>
    </row>
    <row r="403" spans="2:76" ht="15" customHeight="1" x14ac:dyDescent="0.3">
      <c r="B403" s="152" t="s">
        <v>69</v>
      </c>
      <c r="F403" s="1065" t="s">
        <v>599</v>
      </c>
      <c r="G403" s="1065"/>
      <c r="H403" s="1065"/>
      <c r="I403" s="1065"/>
      <c r="J403" s="1065"/>
      <c r="K403" s="1065"/>
      <c r="L403" s="1065"/>
      <c r="M403" s="1065"/>
      <c r="N403" s="1065"/>
      <c r="O403" s="1065"/>
      <c r="P403" s="1065"/>
      <c r="Q403" s="1065"/>
      <c r="R403" s="1065"/>
      <c r="S403" s="1065"/>
      <c r="T403" s="1065"/>
      <c r="U403" s="1065"/>
      <c r="V403" s="1065"/>
      <c r="W403" s="1065"/>
      <c r="X403" s="1065"/>
      <c r="Y403" s="1065"/>
      <c r="Z403" s="1065"/>
      <c r="AA403" s="1065"/>
      <c r="AB403" s="1065"/>
      <c r="AC403" s="1065"/>
      <c r="AD403" s="1065"/>
      <c r="AE403" s="1065"/>
      <c r="AF403" s="1065"/>
      <c r="AG403" s="1065"/>
      <c r="AH403" s="1065"/>
      <c r="AI403" s="1065"/>
      <c r="AJ403" s="1065"/>
      <c r="AK403" s="1065"/>
      <c r="AL403" s="1065"/>
      <c r="AM403" s="1065"/>
      <c r="AP403" s="242"/>
      <c r="AQ403" s="153"/>
      <c r="AR403" s="153"/>
      <c r="AS403" s="153"/>
      <c r="AT403" s="153"/>
      <c r="AU403" s="153"/>
      <c r="AV403" s="153"/>
      <c r="AW403" s="153"/>
      <c r="AX403" s="153"/>
      <c r="AY403" s="153"/>
      <c r="AZ403" s="153"/>
      <c r="BA403" s="153"/>
      <c r="BB403" s="153"/>
      <c r="BC403" s="153"/>
      <c r="BD403" s="153"/>
      <c r="BE403" s="153"/>
      <c r="BF403" s="153"/>
      <c r="BG403" s="153"/>
      <c r="BH403" s="153"/>
      <c r="BI403" s="153"/>
      <c r="BJ403" s="153"/>
      <c r="BK403" s="153"/>
      <c r="BL403" s="153"/>
      <c r="BM403" s="153"/>
      <c r="BN403" s="153"/>
      <c r="BO403" s="153"/>
      <c r="BP403" s="153"/>
      <c r="BQ403" s="153"/>
      <c r="BR403" s="153"/>
      <c r="BS403" s="153"/>
      <c r="BT403" s="153"/>
      <c r="BU403" s="153"/>
      <c r="BV403" s="153"/>
      <c r="BW403" s="153"/>
      <c r="BX403" s="237"/>
    </row>
    <row r="404" spans="2:76" ht="15" customHeight="1" x14ac:dyDescent="0.3">
      <c r="B404" s="1065" t="s">
        <v>1197</v>
      </c>
      <c r="C404" s="1065"/>
      <c r="D404" s="1065"/>
      <c r="E404" s="1065"/>
      <c r="F404" s="1065"/>
      <c r="G404" s="1065"/>
      <c r="H404" s="1065"/>
      <c r="I404" s="1065"/>
      <c r="J404" s="1065"/>
      <c r="K404" s="1065"/>
      <c r="L404" s="1065"/>
      <c r="M404" s="1065"/>
      <c r="N404" s="1065"/>
      <c r="O404" s="1065"/>
      <c r="P404" s="1065"/>
      <c r="Q404" s="1065"/>
      <c r="R404" s="1065"/>
      <c r="S404" s="1065"/>
      <c r="T404" s="1065"/>
      <c r="U404" s="1065"/>
      <c r="V404" s="1065"/>
      <c r="W404" s="1065"/>
      <c r="X404" s="1065"/>
      <c r="Y404" s="1065"/>
      <c r="Z404" s="1065"/>
      <c r="AA404" s="1065"/>
      <c r="AB404" s="1065"/>
      <c r="AC404" s="1065"/>
      <c r="AD404" s="1065"/>
      <c r="AE404" s="1065"/>
      <c r="AF404" s="1065"/>
      <c r="AG404" s="1065"/>
      <c r="AH404" s="1065"/>
      <c r="AI404" s="1065"/>
      <c r="AJ404" s="1065"/>
      <c r="AK404" s="1065"/>
      <c r="AL404" s="1065"/>
      <c r="AM404" s="1065"/>
      <c r="AP404" s="242"/>
      <c r="AQ404" s="153"/>
      <c r="AR404" s="153"/>
      <c r="AS404" s="153"/>
      <c r="AT404" s="153"/>
      <c r="AU404" s="153"/>
      <c r="AV404" s="153"/>
      <c r="AW404" s="153"/>
      <c r="AX404" s="153"/>
      <c r="AY404" s="153"/>
      <c r="AZ404" s="153"/>
      <c r="BA404" s="153"/>
      <c r="BB404" s="153"/>
      <c r="BC404" s="153"/>
      <c r="BD404" s="153"/>
      <c r="BE404" s="153"/>
      <c r="BF404" s="153"/>
      <c r="BG404" s="153"/>
      <c r="BH404" s="153"/>
      <c r="BI404" s="153"/>
      <c r="BJ404" s="153"/>
      <c r="BK404" s="153"/>
      <c r="BL404" s="153"/>
      <c r="BM404" s="153"/>
      <c r="BN404" s="153"/>
      <c r="BO404" s="153"/>
      <c r="BP404" s="153"/>
      <c r="BQ404" s="153"/>
      <c r="BR404" s="153"/>
      <c r="BS404" s="153"/>
      <c r="BT404" s="153"/>
      <c r="BU404" s="153"/>
      <c r="BV404" s="153"/>
      <c r="BW404" s="153"/>
      <c r="BX404" s="237"/>
    </row>
    <row r="405" spans="2:76" ht="15" customHeight="1" x14ac:dyDescent="0.3">
      <c r="B405" s="1062" t="s">
        <v>600</v>
      </c>
      <c r="C405" s="1062"/>
      <c r="D405" s="1062"/>
      <c r="E405" s="1062"/>
      <c r="F405" s="1062"/>
      <c r="G405" s="1062"/>
      <c r="H405" s="1062"/>
      <c r="I405" s="1062"/>
      <c r="J405" s="1062"/>
      <c r="K405" s="1062"/>
      <c r="L405" s="1062"/>
      <c r="M405" s="1062"/>
      <c r="N405" s="1062"/>
      <c r="O405" s="1062"/>
      <c r="P405" s="1062"/>
      <c r="Q405" s="1062"/>
      <c r="R405" s="1062"/>
      <c r="S405" s="1062"/>
      <c r="T405" s="1062"/>
      <c r="U405" s="1062"/>
      <c r="V405" s="1062"/>
      <c r="W405" s="1062"/>
      <c r="X405" s="1062"/>
      <c r="Y405" s="1062"/>
      <c r="Z405" s="1062"/>
      <c r="AA405" s="1062"/>
      <c r="AB405" s="1062"/>
      <c r="AC405" s="1062"/>
      <c r="AD405" s="1062"/>
      <c r="AE405" s="1062"/>
      <c r="AF405" s="1062"/>
      <c r="AG405" s="1062"/>
      <c r="AH405" s="1062"/>
      <c r="AI405" s="1062"/>
      <c r="AJ405" s="1062"/>
      <c r="AK405" s="1062"/>
      <c r="AL405" s="1062"/>
      <c r="AM405" s="1062"/>
      <c r="AP405" s="242"/>
      <c r="AQ405" s="153"/>
      <c r="AR405" s="153"/>
      <c r="AS405" s="153"/>
      <c r="AT405" s="153"/>
      <c r="BA405" s="153"/>
      <c r="BB405" s="153"/>
      <c r="BC405" s="153"/>
      <c r="BD405" s="153"/>
      <c r="BE405" s="153"/>
      <c r="BF405" s="153"/>
      <c r="BG405" s="153"/>
      <c r="BH405" s="153"/>
      <c r="BI405" s="153"/>
      <c r="BJ405" s="153"/>
      <c r="BK405" s="153"/>
      <c r="BL405" s="153"/>
      <c r="BM405" s="153"/>
      <c r="BN405" s="153"/>
      <c r="BO405" s="153"/>
      <c r="BP405" s="153"/>
      <c r="BQ405" s="153"/>
      <c r="BR405" s="153"/>
      <c r="BS405" s="153"/>
      <c r="BT405" s="153"/>
      <c r="BU405" s="153"/>
      <c r="BV405" s="153"/>
      <c r="BW405" s="153"/>
      <c r="BX405" s="237"/>
    </row>
    <row r="406" spans="2:76" ht="5.0999999999999996" customHeight="1" x14ac:dyDescent="0.3">
      <c r="B406" s="185"/>
      <c r="C406" s="186"/>
      <c r="D406" s="186"/>
      <c r="E406" s="185"/>
      <c r="F406" s="186"/>
      <c r="G406" s="186"/>
      <c r="H406" s="185"/>
      <c r="I406" s="186"/>
      <c r="J406" s="186"/>
      <c r="K406" s="186"/>
      <c r="L406" s="186"/>
      <c r="M406" s="185"/>
      <c r="N406" s="186"/>
      <c r="O406" s="186"/>
      <c r="P406" s="186"/>
      <c r="Q406" s="186"/>
      <c r="R406" s="186"/>
      <c r="S406" s="185"/>
      <c r="T406" s="186"/>
      <c r="U406" s="186"/>
      <c r="V406" s="186"/>
      <c r="W406" s="186"/>
      <c r="X406" s="186"/>
      <c r="Y406" s="186"/>
      <c r="Z406" s="186"/>
      <c r="AA406" s="186"/>
      <c r="AB406" s="186"/>
      <c r="AC406" s="186"/>
      <c r="AD406" s="186"/>
      <c r="AE406" s="186"/>
      <c r="AF406" s="186"/>
      <c r="AG406" s="186"/>
      <c r="AH406" s="186"/>
      <c r="AI406" s="186"/>
      <c r="AJ406" s="186"/>
      <c r="AK406" s="186"/>
      <c r="AL406" s="186"/>
      <c r="AM406" s="186"/>
      <c r="AP406" s="242"/>
      <c r="AQ406" s="153"/>
      <c r="AR406" s="153"/>
      <c r="AS406" s="153"/>
      <c r="AT406" s="260"/>
      <c r="BA406" s="153"/>
      <c r="BB406" s="153"/>
      <c r="BC406" s="153"/>
      <c r="BD406" s="153"/>
      <c r="BE406" s="153"/>
      <c r="BF406" s="153"/>
      <c r="BG406" s="153"/>
      <c r="BH406" s="153"/>
      <c r="BI406" s="153"/>
      <c r="BJ406" s="153"/>
      <c r="BK406" s="153"/>
      <c r="BL406" s="153"/>
      <c r="BM406" s="153"/>
      <c r="BN406" s="153"/>
      <c r="BO406" s="153"/>
      <c r="BP406" s="153"/>
      <c r="BQ406" s="153"/>
      <c r="BR406" s="153"/>
      <c r="BS406" s="153"/>
      <c r="BT406" s="153"/>
      <c r="BU406" s="153"/>
      <c r="BV406" s="153"/>
      <c r="BW406" s="153"/>
      <c r="BX406" s="237"/>
    </row>
    <row r="407" spans="2:76" ht="15" customHeight="1" x14ac:dyDescent="0.3">
      <c r="B407" s="238" t="s">
        <v>1413</v>
      </c>
      <c r="C407" s="238"/>
      <c r="D407" s="239"/>
      <c r="E407" s="239"/>
      <c r="F407" s="239"/>
      <c r="G407" s="239"/>
      <c r="H407" s="239"/>
      <c r="I407" s="239"/>
      <c r="J407" s="239"/>
      <c r="K407" s="239"/>
      <c r="L407" s="239"/>
      <c r="M407" s="239"/>
      <c r="N407" s="239"/>
      <c r="O407" s="239"/>
      <c r="P407" s="239"/>
      <c r="Q407" s="239"/>
      <c r="R407" s="239"/>
      <c r="S407" s="239"/>
      <c r="T407" s="239"/>
      <c r="U407" s="239"/>
      <c r="V407" s="239"/>
      <c r="W407" s="239"/>
      <c r="X407" s="239"/>
      <c r="Y407" s="239"/>
      <c r="Z407" s="239"/>
      <c r="AA407" s="239"/>
      <c r="AB407" s="239"/>
      <c r="AC407" s="239"/>
      <c r="AD407" s="239"/>
      <c r="AE407" s="239"/>
      <c r="AF407" s="239"/>
      <c r="AG407" s="239"/>
      <c r="AH407" s="239"/>
      <c r="AI407" s="239"/>
      <c r="AJ407" s="239"/>
      <c r="AK407" s="239"/>
      <c r="AL407" s="239"/>
      <c r="AM407" s="239"/>
      <c r="AP407" s="242"/>
      <c r="AQ407" s="153"/>
      <c r="AR407" s="153"/>
      <c r="AS407" s="153"/>
      <c r="AT407" s="260"/>
      <c r="BA407" s="153"/>
      <c r="BB407" s="153"/>
      <c r="BC407" s="153"/>
      <c r="BD407" s="153"/>
      <c r="BE407" s="153"/>
      <c r="BF407" s="153"/>
      <c r="BG407" s="153"/>
      <c r="BH407" s="153"/>
      <c r="BI407" s="153"/>
      <c r="BJ407" s="153"/>
      <c r="BK407" s="153"/>
      <c r="BL407" s="153"/>
      <c r="BM407" s="153"/>
      <c r="BN407" s="153"/>
      <c r="BO407" s="153"/>
      <c r="BP407" s="153"/>
      <c r="BQ407" s="153"/>
      <c r="BR407" s="153"/>
      <c r="BS407" s="153"/>
      <c r="BT407" s="153"/>
      <c r="BU407" s="153"/>
      <c r="BV407" s="153"/>
      <c r="BW407" s="153"/>
      <c r="BX407" s="237"/>
    </row>
    <row r="408" spans="2:76" ht="5.0999999999999996" customHeight="1" x14ac:dyDescent="0.3">
      <c r="AP408" s="242"/>
      <c r="AQ408" s="153"/>
      <c r="AR408" s="153"/>
      <c r="AS408" s="153"/>
      <c r="AT408" s="260"/>
      <c r="BA408" s="153"/>
      <c r="BB408" s="153"/>
      <c r="BC408" s="153"/>
      <c r="BD408" s="153"/>
      <c r="BE408" s="153"/>
      <c r="BF408" s="153"/>
      <c r="BG408" s="153"/>
      <c r="BH408" s="153"/>
      <c r="BI408" s="153"/>
      <c r="BJ408" s="153"/>
      <c r="BK408" s="153"/>
      <c r="BL408" s="153"/>
      <c r="BM408" s="153"/>
      <c r="BN408" s="153"/>
      <c r="BO408" s="153"/>
      <c r="BP408" s="153"/>
      <c r="BQ408" s="153"/>
      <c r="BR408" s="153"/>
      <c r="BS408" s="153"/>
      <c r="BT408" s="153"/>
      <c r="BU408" s="153"/>
      <c r="BV408" s="153"/>
      <c r="BW408" s="153"/>
      <c r="BX408" s="237"/>
    </row>
    <row r="409" spans="2:76" ht="15" customHeight="1" x14ac:dyDescent="0.3">
      <c r="C409" s="1045" t="s">
        <v>251</v>
      </c>
      <c r="D409" s="1045"/>
      <c r="E409" s="1045"/>
      <c r="F409" s="1045"/>
      <c r="G409" s="1045"/>
      <c r="H409" s="1045"/>
      <c r="I409" s="1045"/>
      <c r="J409" s="1045"/>
      <c r="K409" s="1045"/>
      <c r="L409" s="1045"/>
      <c r="M409" s="1045"/>
      <c r="N409" s="1045"/>
      <c r="O409" s="1045"/>
      <c r="P409" s="1045"/>
      <c r="S409" s="1045" t="s">
        <v>252</v>
      </c>
      <c r="T409" s="1045"/>
      <c r="U409" s="1045"/>
      <c r="V409" s="1045"/>
      <c r="Y409" s="1045" t="s">
        <v>1412</v>
      </c>
      <c r="Z409" s="1045"/>
      <c r="AA409" s="1045"/>
      <c r="AB409" s="1045"/>
      <c r="AC409" s="1045"/>
      <c r="AD409" s="1045"/>
      <c r="AE409" s="1045"/>
      <c r="AF409" s="240"/>
      <c r="AI409" s="1074" t="s">
        <v>248</v>
      </c>
      <c r="AJ409" s="1074"/>
      <c r="AK409" s="1074"/>
      <c r="AL409" s="1074"/>
      <c r="AM409" s="1074"/>
      <c r="AP409" s="587"/>
      <c r="AQ409" s="241" t="str">
        <f t="shared" ref="AQ409:AQ418" si="17">C409</f>
        <v>Designação</v>
      </c>
      <c r="AR409" s="241"/>
      <c r="AS409" s="241"/>
      <c r="AT409" s="241"/>
      <c r="AU409" s="153"/>
      <c r="AV409" s="153"/>
      <c r="AW409" s="153"/>
      <c r="AX409" s="153"/>
      <c r="AY409" s="153"/>
      <c r="AZ409" s="153"/>
      <c r="BA409" s="153"/>
      <c r="BB409" s="153"/>
      <c r="BC409" s="153"/>
      <c r="BD409" s="153"/>
      <c r="BE409" s="153"/>
      <c r="BF409" s="153"/>
      <c r="BG409" s="153"/>
      <c r="BH409" s="153"/>
      <c r="BI409" s="153"/>
      <c r="BJ409" s="153"/>
      <c r="BK409" s="153"/>
      <c r="BL409" s="153"/>
      <c r="BM409" s="153"/>
      <c r="BN409" s="153"/>
      <c r="BO409" s="153"/>
      <c r="BP409" s="153"/>
      <c r="BQ409" s="153"/>
      <c r="BR409" s="153"/>
      <c r="BS409" s="153"/>
      <c r="BT409" s="153"/>
      <c r="BU409" s="153"/>
      <c r="BV409" s="153"/>
      <c r="BW409" s="153"/>
      <c r="BX409" s="237"/>
    </row>
    <row r="410" spans="2:76" ht="16.149999999999999" customHeight="1" x14ac:dyDescent="0.3">
      <c r="C410" s="1036" t="str">
        <f>IF($L$319="","",$L$319)</f>
        <v>Área Bruta Privativa</v>
      </c>
      <c r="D410" s="1036"/>
      <c r="E410" s="1036"/>
      <c r="F410" s="1036"/>
      <c r="G410" s="1036"/>
      <c r="H410" s="1036"/>
      <c r="I410" s="1036"/>
      <c r="J410" s="1036"/>
      <c r="K410" s="1036"/>
      <c r="L410" s="1036"/>
      <c r="M410" s="1036"/>
      <c r="N410" s="1036"/>
      <c r="O410" s="1036"/>
      <c r="P410" s="1036"/>
      <c r="S410" s="1039">
        <f t="shared" ref="S410:S418" si="18">IF(S354="",0,S354)</f>
        <v>0</v>
      </c>
      <c r="T410" s="1039"/>
      <c r="U410" s="1039"/>
      <c r="V410" s="1039"/>
      <c r="W410" s="154" t="str">
        <f t="shared" ref="W410:W418" si="19">+W354</f>
        <v>m²</v>
      </c>
      <c r="Z410" s="1040"/>
      <c r="AA410" s="1040"/>
      <c r="AB410" s="1040"/>
      <c r="AC410" s="1040"/>
      <c r="AD410" s="1040"/>
      <c r="AE410" s="154" t="str">
        <f t="shared" ref="AE410:AE418" si="20">CONCATENATE("€/",W410)</f>
        <v>€/m²</v>
      </c>
      <c r="AF410" s="243"/>
      <c r="AI410" s="1041">
        <f>Z410*S410</f>
        <v>0</v>
      </c>
      <c r="AJ410" s="1041"/>
      <c r="AK410" s="1041"/>
      <c r="AL410" s="1041"/>
      <c r="AM410" s="1041"/>
      <c r="AP410" s="746">
        <v>1</v>
      </c>
      <c r="AQ410" s="747" t="str">
        <f t="shared" si="17"/>
        <v>Área Bruta Privativa</v>
      </c>
      <c r="AR410" s="747"/>
      <c r="AS410" s="747"/>
      <c r="AT410" s="747"/>
      <c r="AU410" s="153"/>
      <c r="AV410" s="153"/>
      <c r="AW410" s="153"/>
      <c r="AX410" s="153"/>
      <c r="AY410" s="153"/>
      <c r="AZ410" s="153"/>
      <c r="BA410" s="153"/>
      <c r="BB410" s="153"/>
      <c r="BC410" s="153"/>
      <c r="BD410" s="153"/>
      <c r="BE410" s="153"/>
      <c r="BF410" s="153"/>
      <c r="BG410" s="153"/>
      <c r="BH410" s="153"/>
      <c r="BI410" s="153"/>
      <c r="BJ410" s="153"/>
      <c r="BK410" s="153"/>
      <c r="BL410" s="153"/>
      <c r="BM410" s="153"/>
      <c r="BN410" s="153"/>
      <c r="BO410" s="153"/>
      <c r="BP410" s="153"/>
      <c r="BQ410" s="153"/>
      <c r="BR410" s="153"/>
      <c r="BS410" s="153"/>
      <c r="BT410" s="153"/>
      <c r="BU410" s="153"/>
      <c r="BV410" s="153"/>
      <c r="BW410" s="153"/>
      <c r="BX410" s="237"/>
    </row>
    <row r="411" spans="2:76" ht="16.149999999999999" customHeight="1" x14ac:dyDescent="0.3">
      <c r="C411" s="1036" t="str">
        <f>IF($L$321="","",$L$321)</f>
        <v>Área de Varandas</v>
      </c>
      <c r="D411" s="1036"/>
      <c r="E411" s="1036"/>
      <c r="F411" s="1036"/>
      <c r="G411" s="1036"/>
      <c r="H411" s="1036"/>
      <c r="I411" s="1036"/>
      <c r="J411" s="1036"/>
      <c r="K411" s="1036"/>
      <c r="L411" s="1036"/>
      <c r="M411" s="1036"/>
      <c r="N411" s="1036"/>
      <c r="O411" s="1036"/>
      <c r="P411" s="1036"/>
      <c r="S411" s="1039">
        <f t="shared" si="18"/>
        <v>0</v>
      </c>
      <c r="T411" s="1039"/>
      <c r="U411" s="1039"/>
      <c r="V411" s="1039"/>
      <c r="W411" s="154" t="str">
        <f t="shared" si="19"/>
        <v>m²</v>
      </c>
      <c r="Z411" s="1040"/>
      <c r="AA411" s="1040"/>
      <c r="AB411" s="1040"/>
      <c r="AC411" s="1040"/>
      <c r="AD411" s="1040"/>
      <c r="AE411" s="154" t="str">
        <f t="shared" si="20"/>
        <v>€/m²</v>
      </c>
      <c r="AF411" s="243"/>
      <c r="AI411" s="1041">
        <f t="shared" ref="AI411:AI418" si="21">Z411*S411</f>
        <v>0</v>
      </c>
      <c r="AJ411" s="1041"/>
      <c r="AK411" s="1041"/>
      <c r="AL411" s="1041"/>
      <c r="AM411" s="1041"/>
      <c r="AP411" s="746" t="str">
        <f>IF(Z411=0,"",Z411/$Z$410)</f>
        <v/>
      </c>
      <c r="AQ411" s="747" t="str">
        <f t="shared" si="17"/>
        <v>Área de Varandas</v>
      </c>
      <c r="AR411" s="747"/>
      <c r="AS411" s="747"/>
      <c r="AT411" s="747"/>
      <c r="AU411" s="153"/>
      <c r="AV411" s="153"/>
      <c r="AW411" s="153"/>
      <c r="AX411" s="153"/>
      <c r="AY411" s="153"/>
      <c r="AZ411" s="153"/>
      <c r="BA411" s="153"/>
      <c r="BB411" s="153"/>
      <c r="BC411" s="153"/>
      <c r="BD411" s="153"/>
      <c r="BE411" s="153"/>
      <c r="BF411" s="153"/>
      <c r="BG411" s="153"/>
      <c r="BH411" s="153"/>
      <c r="BI411" s="153"/>
      <c r="BJ411" s="153"/>
      <c r="BK411" s="153"/>
      <c r="BL411" s="153"/>
      <c r="BM411" s="153"/>
      <c r="BN411" s="153"/>
      <c r="BO411" s="153"/>
      <c r="BP411" s="153"/>
      <c r="BQ411" s="153"/>
      <c r="BR411" s="153"/>
      <c r="BS411" s="153"/>
      <c r="BT411" s="153"/>
      <c r="BU411" s="153"/>
      <c r="BV411" s="153"/>
      <c r="BW411" s="153"/>
      <c r="BX411" s="237"/>
    </row>
    <row r="412" spans="2:76" ht="16.149999999999999" customHeight="1" x14ac:dyDescent="0.3">
      <c r="C412" s="1036" t="str">
        <f>IF($L$323="","",$L$323)</f>
        <v>Área de Estacionamento</v>
      </c>
      <c r="D412" s="1036"/>
      <c r="E412" s="1036"/>
      <c r="F412" s="1036"/>
      <c r="G412" s="1036"/>
      <c r="H412" s="1036"/>
      <c r="I412" s="1036"/>
      <c r="J412" s="1036"/>
      <c r="K412" s="1036"/>
      <c r="L412" s="1036"/>
      <c r="M412" s="1036"/>
      <c r="N412" s="1036"/>
      <c r="O412" s="1036"/>
      <c r="P412" s="1036"/>
      <c r="S412" s="1039">
        <f t="shared" si="18"/>
        <v>0</v>
      </c>
      <c r="T412" s="1039"/>
      <c r="U412" s="1039"/>
      <c r="V412" s="1039"/>
      <c r="W412" s="154" t="str">
        <f t="shared" si="19"/>
        <v>m²</v>
      </c>
      <c r="Z412" s="1040"/>
      <c r="AA412" s="1040"/>
      <c r="AB412" s="1040"/>
      <c r="AC412" s="1040"/>
      <c r="AD412" s="1040"/>
      <c r="AE412" s="154" t="str">
        <f t="shared" si="20"/>
        <v>€/m²</v>
      </c>
      <c r="AF412" s="243"/>
      <c r="AI412" s="1041">
        <f t="shared" si="21"/>
        <v>0</v>
      </c>
      <c r="AJ412" s="1041"/>
      <c r="AK412" s="1041"/>
      <c r="AL412" s="1041"/>
      <c r="AM412" s="1041"/>
      <c r="AP412" s="746" t="str">
        <f t="shared" ref="AP412:AP417" si="22">IF(Z412=0,"",Z412/$Z$410)</f>
        <v/>
      </c>
      <c r="AQ412" s="747" t="str">
        <f t="shared" si="17"/>
        <v>Área de Estacionamento</v>
      </c>
      <c r="AR412" s="748"/>
      <c r="AS412" s="748"/>
      <c r="AT412" s="748"/>
      <c r="AU412" s="153"/>
      <c r="AV412" s="153"/>
      <c r="AW412" s="153"/>
      <c r="AX412" s="153"/>
      <c r="AY412" s="153"/>
      <c r="AZ412" s="153"/>
      <c r="BA412" s="153"/>
      <c r="BB412" s="153"/>
      <c r="BC412" s="153"/>
      <c r="BD412" s="153"/>
      <c r="BE412" s="153"/>
      <c r="BF412" s="153"/>
      <c r="BG412" s="153"/>
      <c r="BH412" s="153"/>
      <c r="BI412" s="153"/>
      <c r="BJ412" s="153"/>
      <c r="BK412" s="153"/>
      <c r="BL412" s="153"/>
      <c r="BM412" s="153"/>
      <c r="BN412" s="153"/>
      <c r="BO412" s="153"/>
      <c r="BP412" s="153"/>
      <c r="BQ412" s="153"/>
      <c r="BR412" s="153"/>
      <c r="BS412" s="153"/>
      <c r="BT412" s="153"/>
      <c r="BU412" s="153"/>
      <c r="BV412" s="153"/>
      <c r="BW412" s="153"/>
      <c r="BX412" s="237"/>
    </row>
    <row r="413" spans="2:76" ht="16.149999999999999" customHeight="1" x14ac:dyDescent="0.3">
      <c r="C413" s="1036" t="str">
        <f>IF($L$325="","",$L$325)</f>
        <v>Área de Arrumos</v>
      </c>
      <c r="D413" s="1036"/>
      <c r="E413" s="1036"/>
      <c r="F413" s="1036"/>
      <c r="G413" s="1036"/>
      <c r="H413" s="1036"/>
      <c r="I413" s="1036"/>
      <c r="J413" s="1036"/>
      <c r="K413" s="1036"/>
      <c r="L413" s="1036"/>
      <c r="M413" s="1036"/>
      <c r="N413" s="1036"/>
      <c r="O413" s="1036"/>
      <c r="P413" s="1036"/>
      <c r="S413" s="1039">
        <f t="shared" si="18"/>
        <v>0</v>
      </c>
      <c r="T413" s="1039"/>
      <c r="U413" s="1039"/>
      <c r="V413" s="1039"/>
      <c r="W413" s="154" t="str">
        <f t="shared" si="19"/>
        <v>m²</v>
      </c>
      <c r="Z413" s="1040"/>
      <c r="AA413" s="1040"/>
      <c r="AB413" s="1040"/>
      <c r="AC413" s="1040"/>
      <c r="AD413" s="1040"/>
      <c r="AE413" s="154" t="str">
        <f t="shared" si="20"/>
        <v>€/m²</v>
      </c>
      <c r="AF413" s="243"/>
      <c r="AI413" s="1041">
        <f t="shared" si="21"/>
        <v>0</v>
      </c>
      <c r="AJ413" s="1041"/>
      <c r="AK413" s="1041"/>
      <c r="AL413" s="1041"/>
      <c r="AM413" s="1041"/>
      <c r="AP413" s="746" t="str">
        <f t="shared" si="22"/>
        <v/>
      </c>
      <c r="AQ413" s="747" t="str">
        <f t="shared" si="17"/>
        <v>Área de Arrumos</v>
      </c>
      <c r="AR413" s="747"/>
      <c r="AS413" s="747"/>
      <c r="AT413" s="747"/>
      <c r="AU413" s="153"/>
      <c r="AV413" s="153"/>
      <c r="AW413" s="153"/>
      <c r="AX413" s="153"/>
      <c r="AY413" s="153"/>
      <c r="AZ413" s="153"/>
      <c r="BA413" s="153"/>
      <c r="BB413" s="153"/>
      <c r="BC413" s="153"/>
      <c r="BD413" s="153"/>
      <c r="BE413" s="153"/>
      <c r="BF413" s="153"/>
      <c r="BG413" s="153"/>
      <c r="BH413" s="153"/>
      <c r="BI413" s="153"/>
      <c r="BJ413" s="153"/>
      <c r="BK413" s="153"/>
      <c r="BL413" s="153"/>
      <c r="BM413" s="153"/>
      <c r="BN413" s="153"/>
      <c r="BO413" s="153"/>
      <c r="BP413" s="153"/>
      <c r="BQ413" s="153"/>
      <c r="BR413" s="153"/>
      <c r="BS413" s="153"/>
      <c r="BT413" s="153"/>
      <c r="BU413" s="153"/>
      <c r="BV413" s="153"/>
      <c r="BW413" s="153"/>
      <c r="BX413" s="237"/>
    </row>
    <row r="414" spans="2:76" ht="16.149999999999999" customHeight="1" x14ac:dyDescent="0.3">
      <c r="C414" s="1036" t="str">
        <f>IF($L$327="","",$L$327)</f>
        <v>Área de Terraços</v>
      </c>
      <c r="D414" s="1036"/>
      <c r="E414" s="1036"/>
      <c r="F414" s="1036"/>
      <c r="G414" s="1036"/>
      <c r="H414" s="1036"/>
      <c r="I414" s="1036"/>
      <c r="J414" s="1036"/>
      <c r="K414" s="1036"/>
      <c r="L414" s="1036"/>
      <c r="M414" s="1036"/>
      <c r="N414" s="1036"/>
      <c r="O414" s="1036"/>
      <c r="P414" s="1036"/>
      <c r="S414" s="1039">
        <f t="shared" si="18"/>
        <v>0</v>
      </c>
      <c r="T414" s="1039"/>
      <c r="U414" s="1039"/>
      <c r="V414" s="1039"/>
      <c r="W414" s="154" t="str">
        <f t="shared" si="19"/>
        <v>m²</v>
      </c>
      <c r="Z414" s="1040"/>
      <c r="AA414" s="1040"/>
      <c r="AB414" s="1040"/>
      <c r="AC414" s="1040"/>
      <c r="AD414" s="1040"/>
      <c r="AE414" s="154" t="str">
        <f t="shared" si="20"/>
        <v>€/m²</v>
      </c>
      <c r="AF414" s="243"/>
      <c r="AI414" s="1041">
        <f t="shared" si="21"/>
        <v>0</v>
      </c>
      <c r="AJ414" s="1041"/>
      <c r="AK414" s="1041"/>
      <c r="AL414" s="1041"/>
      <c r="AM414" s="1041"/>
      <c r="AP414" s="746" t="str">
        <f t="shared" si="22"/>
        <v/>
      </c>
      <c r="AQ414" s="747" t="str">
        <f t="shared" si="17"/>
        <v>Área de Terraços</v>
      </c>
      <c r="AR414" s="747"/>
      <c r="AS414" s="747"/>
      <c r="AT414" s="747"/>
      <c r="AU414" s="153"/>
      <c r="AV414" s="153"/>
      <c r="AW414" s="153"/>
      <c r="AX414" s="153"/>
      <c r="AY414" s="153"/>
      <c r="AZ414" s="153"/>
      <c r="BA414" s="153"/>
      <c r="BB414" s="153"/>
      <c r="BC414" s="153"/>
      <c r="BD414" s="153"/>
      <c r="BE414" s="153"/>
      <c r="BF414" s="153"/>
      <c r="BG414" s="153"/>
      <c r="BH414" s="153"/>
      <c r="BI414" s="153"/>
      <c r="BJ414" s="153"/>
      <c r="BK414" s="153"/>
      <c r="BL414" s="153"/>
      <c r="BM414" s="153"/>
      <c r="BN414" s="153"/>
      <c r="BO414" s="153"/>
      <c r="BP414" s="153"/>
      <c r="BQ414" s="153"/>
      <c r="BR414" s="153"/>
      <c r="BS414" s="153"/>
      <c r="BT414" s="153"/>
      <c r="BU414" s="153"/>
      <c r="BV414" s="153"/>
      <c r="BW414" s="153"/>
      <c r="BX414" s="237"/>
    </row>
    <row r="415" spans="2:76" ht="16.149999999999999" customHeight="1" x14ac:dyDescent="0.3">
      <c r="C415" s="1036" t="str">
        <f>IF($L$329="","",$L$329)</f>
        <v/>
      </c>
      <c r="D415" s="1036"/>
      <c r="E415" s="1036"/>
      <c r="F415" s="1036"/>
      <c r="G415" s="1036"/>
      <c r="H415" s="1036"/>
      <c r="I415" s="1036"/>
      <c r="J415" s="1036"/>
      <c r="K415" s="1036"/>
      <c r="L415" s="1036"/>
      <c r="M415" s="1036"/>
      <c r="N415" s="1036"/>
      <c r="O415" s="1036"/>
      <c r="P415" s="1036"/>
      <c r="S415" s="1039">
        <f t="shared" si="18"/>
        <v>0</v>
      </c>
      <c r="T415" s="1039"/>
      <c r="U415" s="1039"/>
      <c r="V415" s="1039"/>
      <c r="W415" s="154" t="str">
        <f t="shared" si="19"/>
        <v>m²</v>
      </c>
      <c r="Z415" s="1040"/>
      <c r="AA415" s="1040"/>
      <c r="AB415" s="1040"/>
      <c r="AC415" s="1040"/>
      <c r="AD415" s="1040"/>
      <c r="AE415" s="154" t="str">
        <f t="shared" si="20"/>
        <v>€/m²</v>
      </c>
      <c r="AF415" s="243"/>
      <c r="AI415" s="1041">
        <f t="shared" si="21"/>
        <v>0</v>
      </c>
      <c r="AJ415" s="1041"/>
      <c r="AK415" s="1041"/>
      <c r="AL415" s="1041"/>
      <c r="AM415" s="1041"/>
      <c r="AP415" s="746" t="str">
        <f t="shared" si="22"/>
        <v/>
      </c>
      <c r="AQ415" s="747" t="str">
        <f t="shared" si="17"/>
        <v/>
      </c>
      <c r="AR415" s="747"/>
      <c r="AS415" s="747"/>
      <c r="AT415" s="747"/>
      <c r="AU415" s="153"/>
      <c r="AV415" s="153"/>
      <c r="AW415" s="153"/>
      <c r="AX415" s="153"/>
      <c r="AY415" s="153"/>
      <c r="AZ415" s="153"/>
      <c r="BA415" s="153"/>
      <c r="BB415" s="153"/>
      <c r="BC415" s="153"/>
      <c r="BD415" s="153"/>
      <c r="BE415" s="153"/>
      <c r="BF415" s="153"/>
      <c r="BG415" s="153"/>
      <c r="BH415" s="153"/>
      <c r="BI415" s="153"/>
      <c r="BJ415" s="153"/>
      <c r="BK415" s="153"/>
      <c r="BL415" s="153"/>
      <c r="BM415" s="153"/>
      <c r="BN415" s="153"/>
      <c r="BO415" s="153"/>
      <c r="BP415" s="153"/>
      <c r="BQ415" s="153"/>
      <c r="BR415" s="153"/>
      <c r="BS415" s="153"/>
      <c r="BT415" s="153"/>
      <c r="BU415" s="153"/>
      <c r="BV415" s="153"/>
      <c r="BW415" s="153"/>
      <c r="BX415" s="237"/>
    </row>
    <row r="416" spans="2:76" ht="16.149999999999999" customHeight="1" x14ac:dyDescent="0.3">
      <c r="C416" s="1036" t="str">
        <f>IF($L$331="","",$L$331)</f>
        <v/>
      </c>
      <c r="D416" s="1036"/>
      <c r="E416" s="1036"/>
      <c r="F416" s="1036"/>
      <c r="G416" s="1036"/>
      <c r="H416" s="1036"/>
      <c r="I416" s="1036"/>
      <c r="J416" s="1036"/>
      <c r="K416" s="1036"/>
      <c r="L416" s="1036"/>
      <c r="M416" s="1036"/>
      <c r="N416" s="1036"/>
      <c r="O416" s="1036"/>
      <c r="P416" s="1036"/>
      <c r="S416" s="1039">
        <f t="shared" si="18"/>
        <v>0</v>
      </c>
      <c r="T416" s="1039"/>
      <c r="U416" s="1039"/>
      <c r="V416" s="1039"/>
      <c r="W416" s="154" t="str">
        <f t="shared" si="19"/>
        <v>m²</v>
      </c>
      <c r="Z416" s="1040"/>
      <c r="AA416" s="1040"/>
      <c r="AB416" s="1040"/>
      <c r="AC416" s="1040"/>
      <c r="AD416" s="1040"/>
      <c r="AE416" s="154" t="str">
        <f t="shared" si="20"/>
        <v>€/m²</v>
      </c>
      <c r="AF416" s="243"/>
      <c r="AI416" s="1041">
        <f t="shared" si="21"/>
        <v>0</v>
      </c>
      <c r="AJ416" s="1041"/>
      <c r="AK416" s="1041"/>
      <c r="AL416" s="1041"/>
      <c r="AM416" s="1041"/>
      <c r="AP416" s="746" t="str">
        <f t="shared" si="22"/>
        <v/>
      </c>
      <c r="AQ416" s="747" t="str">
        <f t="shared" si="17"/>
        <v/>
      </c>
      <c r="AR416" s="747"/>
      <c r="AS416" s="747"/>
      <c r="AT416" s="747"/>
      <c r="AU416" s="153"/>
      <c r="AV416" s="153"/>
      <c r="AW416" s="153"/>
      <c r="AX416" s="153"/>
      <c r="AY416" s="153"/>
      <c r="AZ416" s="153"/>
      <c r="BA416" s="153"/>
      <c r="BB416" s="153"/>
      <c r="BC416" s="153"/>
      <c r="BD416" s="153"/>
      <c r="BE416" s="153"/>
      <c r="BF416" s="153"/>
      <c r="BG416" s="153"/>
      <c r="BH416" s="153"/>
      <c r="BI416" s="153"/>
      <c r="BJ416" s="153"/>
      <c r="BK416" s="153"/>
      <c r="BL416" s="153"/>
      <c r="BM416" s="153"/>
      <c r="BN416" s="153"/>
      <c r="BO416" s="153"/>
      <c r="BP416" s="153"/>
      <c r="BQ416" s="153"/>
      <c r="BR416" s="153"/>
      <c r="BS416" s="153"/>
      <c r="BT416" s="153"/>
      <c r="BU416" s="153"/>
      <c r="BV416" s="153"/>
      <c r="BW416" s="153"/>
      <c r="BX416" s="237"/>
    </row>
    <row r="417" spans="2:76" ht="16.149999999999999" customHeight="1" x14ac:dyDescent="0.3">
      <c r="C417" s="1036" t="str">
        <f>IF($L$332="","",$L$332)</f>
        <v>Área do Logradouro / arranjos exteriores</v>
      </c>
      <c r="D417" s="1036"/>
      <c r="E417" s="1036"/>
      <c r="F417" s="1036"/>
      <c r="G417" s="1036"/>
      <c r="H417" s="1036"/>
      <c r="I417" s="1036"/>
      <c r="J417" s="1036"/>
      <c r="K417" s="1036"/>
      <c r="L417" s="1036"/>
      <c r="M417" s="1036"/>
      <c r="N417" s="1036"/>
      <c r="O417" s="1036"/>
      <c r="P417" s="1036"/>
      <c r="S417" s="1039" t="str">
        <f t="shared" si="18"/>
        <v>0,00</v>
      </c>
      <c r="T417" s="1039"/>
      <c r="U417" s="1039"/>
      <c r="V417" s="1039"/>
      <c r="W417" s="154" t="str">
        <f t="shared" si="19"/>
        <v>m²</v>
      </c>
      <c r="Z417" s="1040"/>
      <c r="AA417" s="1040"/>
      <c r="AB417" s="1040"/>
      <c r="AC417" s="1040"/>
      <c r="AD417" s="1040"/>
      <c r="AE417" s="154" t="str">
        <f t="shared" si="20"/>
        <v>€/m²</v>
      </c>
      <c r="AF417" s="243"/>
      <c r="AI417" s="1041">
        <f t="shared" si="21"/>
        <v>0</v>
      </c>
      <c r="AJ417" s="1041"/>
      <c r="AK417" s="1041"/>
      <c r="AL417" s="1041"/>
      <c r="AM417" s="1041"/>
      <c r="AP417" s="746" t="str">
        <f t="shared" si="22"/>
        <v/>
      </c>
      <c r="AQ417" s="747" t="str">
        <f t="shared" si="17"/>
        <v>Área do Logradouro / arranjos exteriores</v>
      </c>
      <c r="AR417" s="747"/>
      <c r="AS417" s="747"/>
      <c r="AT417" s="747"/>
      <c r="AU417" s="153"/>
      <c r="AV417" s="153"/>
      <c r="AW417" s="153"/>
      <c r="AX417" s="153"/>
      <c r="AY417" s="153"/>
      <c r="AZ417" s="153"/>
      <c r="BA417" s="153"/>
      <c r="BB417" s="153"/>
      <c r="BC417" s="153"/>
      <c r="BD417" s="153"/>
      <c r="BE417" s="153"/>
      <c r="BF417" s="153"/>
      <c r="BG417" s="153"/>
      <c r="BH417" s="153"/>
      <c r="BI417" s="153"/>
      <c r="BJ417" s="153"/>
      <c r="BK417" s="153"/>
      <c r="BL417" s="153"/>
      <c r="BM417" s="153"/>
      <c r="BN417" s="153"/>
      <c r="BO417" s="153"/>
      <c r="BP417" s="153"/>
      <c r="BQ417" s="153"/>
      <c r="BR417" s="153"/>
      <c r="BS417" s="153"/>
      <c r="BT417" s="153"/>
      <c r="BU417" s="153"/>
      <c r="BV417" s="153"/>
      <c r="BW417" s="153"/>
      <c r="BX417" s="237"/>
    </row>
    <row r="418" spans="2:76" ht="16.149999999999999" customHeight="1" x14ac:dyDescent="0.3">
      <c r="C418" s="1036" t="str">
        <f>IF($L$333="-","",$L$333)</f>
        <v/>
      </c>
      <c r="D418" s="1036"/>
      <c r="E418" s="1036"/>
      <c r="F418" s="1036"/>
      <c r="G418" s="1036"/>
      <c r="H418" s="1036"/>
      <c r="I418" s="1036"/>
      <c r="J418" s="1036"/>
      <c r="K418" s="1036"/>
      <c r="L418" s="1036"/>
      <c r="M418" s="1036"/>
      <c r="N418" s="1036"/>
      <c r="O418" s="1036"/>
      <c r="P418" s="1036"/>
      <c r="S418" s="1039">
        <f t="shared" si="18"/>
        <v>0</v>
      </c>
      <c r="T418" s="1039"/>
      <c r="U418" s="1039"/>
      <c r="V418" s="1039"/>
      <c r="W418" s="154" t="str">
        <f t="shared" si="19"/>
        <v>m²</v>
      </c>
      <c r="Z418" s="1040"/>
      <c r="AA418" s="1040"/>
      <c r="AB418" s="1040"/>
      <c r="AC418" s="1040"/>
      <c r="AD418" s="1040"/>
      <c r="AE418" s="154" t="str">
        <f t="shared" si="20"/>
        <v>€/m²</v>
      </c>
      <c r="AF418" s="243"/>
      <c r="AI418" s="1041">
        <f t="shared" si="21"/>
        <v>0</v>
      </c>
      <c r="AJ418" s="1041"/>
      <c r="AK418" s="1041"/>
      <c r="AL418" s="1041"/>
      <c r="AM418" s="1041"/>
      <c r="AP418" s="746" t="str">
        <f t="shared" ref="AP418" si="23">IF(S418=0,"",S418/$S$354)</f>
        <v/>
      </c>
      <c r="AQ418" s="747" t="str">
        <f t="shared" si="17"/>
        <v/>
      </c>
      <c r="AR418" s="747"/>
      <c r="AS418" s="747"/>
      <c r="AT418" s="747"/>
      <c r="AU418" s="153"/>
      <c r="AV418" s="153"/>
      <c r="AW418" s="153"/>
      <c r="AX418" s="153"/>
      <c r="AY418" s="153"/>
      <c r="AZ418" s="153"/>
      <c r="BA418" s="153"/>
      <c r="BB418" s="153"/>
      <c r="BC418" s="153"/>
      <c r="BD418" s="153"/>
      <c r="BE418" s="153"/>
      <c r="BF418" s="153"/>
      <c r="BG418" s="153"/>
      <c r="BH418" s="153"/>
      <c r="BI418" s="153"/>
      <c r="BJ418" s="153"/>
      <c r="BK418" s="153"/>
      <c r="BL418" s="153"/>
      <c r="BM418" s="153"/>
      <c r="BN418" s="153"/>
      <c r="BO418" s="153"/>
      <c r="BP418" s="153"/>
      <c r="BQ418" s="153"/>
      <c r="BR418" s="153"/>
      <c r="BS418" s="153"/>
      <c r="BT418" s="153"/>
      <c r="BU418" s="153"/>
      <c r="BV418" s="153"/>
      <c r="BW418" s="153"/>
      <c r="BX418" s="237"/>
    </row>
    <row r="419" spans="2:76" ht="15" customHeight="1" x14ac:dyDescent="0.3">
      <c r="C419" s="152"/>
      <c r="E419" s="152" t="s">
        <v>1407</v>
      </c>
      <c r="S419" s="1239">
        <f>+S410</f>
        <v>0</v>
      </c>
      <c r="T419" s="1239"/>
      <c r="U419" s="1239"/>
      <c r="V419" s="1239"/>
      <c r="W419" s="152" t="s">
        <v>817</v>
      </c>
      <c r="Z419" s="1131">
        <f>IF(S419=0,0,AI419/S419)</f>
        <v>0</v>
      </c>
      <c r="AA419" s="1131"/>
      <c r="AB419" s="1131"/>
      <c r="AC419" s="1131"/>
      <c r="AD419" s="1131"/>
      <c r="AE419" s="152" t="s">
        <v>1185</v>
      </c>
      <c r="AF419" s="243"/>
      <c r="AI419" s="1044">
        <f>SUM(AI410:AM418)</f>
        <v>0</v>
      </c>
      <c r="AJ419" s="1044"/>
      <c r="AK419" s="1044"/>
      <c r="AL419" s="1044"/>
      <c r="AM419" s="1044"/>
      <c r="AP419" s="247" t="e">
        <f>S410*AP410+S411*AP411+S412*AP412+S413*AP413+S414*AP414+S415*AP415+S416*AP416+S417*AP417</f>
        <v>#VALUE!</v>
      </c>
      <c r="AQ419" s="153"/>
      <c r="AR419" s="153"/>
      <c r="AS419" s="153"/>
      <c r="AT419" s="153"/>
      <c r="AU419" s="153"/>
      <c r="AV419" s="153"/>
      <c r="AW419" s="153"/>
      <c r="AX419" s="153"/>
      <c r="AY419" s="153"/>
      <c r="AZ419" s="153"/>
      <c r="BA419" s="153"/>
      <c r="BB419" s="153"/>
      <c r="BC419" s="153"/>
      <c r="BD419" s="153"/>
      <c r="BE419" s="153"/>
      <c r="BF419" s="153"/>
      <c r="BG419" s="153"/>
      <c r="BH419" s="153"/>
      <c r="BI419" s="153"/>
      <c r="BJ419" s="153"/>
      <c r="BK419" s="153"/>
      <c r="BL419" s="153"/>
      <c r="BM419" s="153"/>
      <c r="BN419" s="153"/>
      <c r="BO419" s="153"/>
      <c r="BP419" s="153"/>
      <c r="BQ419" s="153"/>
      <c r="BR419" s="153"/>
      <c r="BS419" s="153"/>
      <c r="BT419" s="153"/>
      <c r="BU419" s="153"/>
      <c r="BV419" s="153"/>
      <c r="BW419" s="153"/>
      <c r="BX419" s="237"/>
    </row>
    <row r="420" spans="2:76" ht="15" customHeight="1" x14ac:dyDescent="0.3">
      <c r="E420" s="152" t="s">
        <v>1408</v>
      </c>
      <c r="L420" s="152"/>
      <c r="AI420" s="1041">
        <f>+AI419*12</f>
        <v>0</v>
      </c>
      <c r="AJ420" s="1041"/>
      <c r="AK420" s="1041"/>
      <c r="AL420" s="1041"/>
      <c r="AM420" s="1041"/>
      <c r="AO420" s="308"/>
      <c r="AP420" s="265"/>
      <c r="AS420" s="153"/>
      <c r="AT420" s="153"/>
      <c r="AU420" s="268"/>
      <c r="AV420" s="177"/>
      <c r="BB420" s="153"/>
      <c r="BC420" s="153"/>
      <c r="BD420" s="153"/>
      <c r="BE420" s="153"/>
      <c r="BF420" s="153"/>
      <c r="BG420" s="153"/>
      <c r="BH420" s="153"/>
      <c r="BI420" s="153"/>
      <c r="BJ420" s="153"/>
      <c r="BK420" s="153"/>
      <c r="BL420" s="153"/>
      <c r="BM420" s="153"/>
      <c r="BN420" s="153"/>
      <c r="BO420" s="153"/>
      <c r="BP420" s="153"/>
      <c r="BQ420" s="153"/>
      <c r="BR420" s="153"/>
      <c r="BS420" s="153"/>
      <c r="BT420" s="153"/>
      <c r="BU420" s="153"/>
      <c r="BV420" s="153"/>
      <c r="BW420" s="153"/>
      <c r="BX420" s="237"/>
    </row>
    <row r="421" spans="2:76" ht="15" customHeight="1" x14ac:dyDescent="0.3">
      <c r="E421" s="152" t="s">
        <v>1409</v>
      </c>
      <c r="L421" s="152"/>
      <c r="AI421" s="1236"/>
      <c r="AJ421" s="1236"/>
      <c r="AK421" s="1236"/>
      <c r="AL421" s="1236"/>
      <c r="AM421" s="1236"/>
      <c r="AO421" s="308"/>
      <c r="AP421" s="729" t="s">
        <v>730</v>
      </c>
      <c r="AQ421" s="260"/>
      <c r="AS421" s="153"/>
      <c r="AT421" s="153"/>
      <c r="AU421" s="153"/>
      <c r="BB421" s="153"/>
      <c r="BC421" s="153"/>
      <c r="BD421" s="153"/>
      <c r="BE421" s="153"/>
      <c r="BF421" s="153"/>
      <c r="BG421" s="153"/>
      <c r="BH421" s="153"/>
      <c r="BI421" s="153"/>
      <c r="BJ421" s="153"/>
      <c r="BK421" s="153"/>
      <c r="BL421" s="153"/>
      <c r="BM421" s="153"/>
      <c r="BN421" s="153"/>
      <c r="BO421" s="153"/>
      <c r="BP421" s="153"/>
      <c r="BQ421" s="153"/>
      <c r="BR421" s="153"/>
      <c r="BS421" s="153"/>
      <c r="BT421" s="153"/>
      <c r="BU421" s="153"/>
      <c r="BV421" s="153"/>
      <c r="BW421" s="153"/>
      <c r="BX421" s="237"/>
    </row>
    <row r="422" spans="2:76" ht="15" customHeight="1" x14ac:dyDescent="0.3">
      <c r="E422" s="152" t="s">
        <v>1410</v>
      </c>
      <c r="L422" s="152"/>
      <c r="AI422" s="1075" t="str">
        <f>IF(AI419=0,"",ROUND(AI420/AI421,-2))</f>
        <v/>
      </c>
      <c r="AJ422" s="1075"/>
      <c r="AK422" s="1075"/>
      <c r="AL422" s="1075"/>
      <c r="AM422" s="1075"/>
      <c r="AO422" s="308"/>
      <c r="AP422" s="730" t="s">
        <v>738</v>
      </c>
      <c r="AQ422" s="260"/>
      <c r="AR422" s="261"/>
      <c r="AS422" s="153"/>
      <c r="AT422" s="153"/>
      <c r="AU422" s="153"/>
      <c r="BB422" s="153"/>
      <c r="BC422" s="153"/>
      <c r="BD422" s="153"/>
      <c r="BE422" s="153"/>
      <c r="BF422" s="153"/>
      <c r="BG422" s="153"/>
      <c r="BH422" s="153"/>
      <c r="BI422" s="153"/>
      <c r="BJ422" s="153"/>
      <c r="BK422" s="153"/>
      <c r="BL422" s="153"/>
      <c r="BM422" s="153"/>
      <c r="BN422" s="153"/>
      <c r="BO422" s="153"/>
      <c r="BP422" s="153"/>
      <c r="BQ422" s="153"/>
      <c r="BR422" s="153"/>
      <c r="BS422" s="153"/>
      <c r="BT422" s="153"/>
      <c r="BU422" s="153"/>
      <c r="BV422" s="153"/>
      <c r="BW422" s="153"/>
      <c r="BX422" s="237"/>
    </row>
    <row r="423" spans="2:76" ht="15" customHeight="1" x14ac:dyDescent="0.3">
      <c r="L423" s="152"/>
      <c r="AO423" s="308"/>
      <c r="AP423" s="731">
        <v>44440</v>
      </c>
      <c r="AQ423" s="262">
        <v>2.5999999999999999E-3</v>
      </c>
      <c r="AR423" s="153"/>
      <c r="AS423" s="153"/>
      <c r="AT423" s="153"/>
      <c r="AU423" s="153"/>
      <c r="AV423" s="153"/>
      <c r="BB423" s="153"/>
      <c r="BC423" s="153"/>
      <c r="BD423" s="153"/>
      <c r="BE423" s="153"/>
      <c r="BF423" s="153"/>
      <c r="BG423" s="153"/>
      <c r="BH423" s="153"/>
      <c r="BI423" s="153"/>
      <c r="BJ423" s="153"/>
      <c r="BK423" s="153"/>
      <c r="BL423" s="153"/>
      <c r="BM423" s="153"/>
      <c r="BN423" s="153"/>
      <c r="BO423" s="153"/>
      <c r="BP423" s="153"/>
      <c r="BQ423" s="153"/>
      <c r="BR423" s="153"/>
      <c r="BS423" s="153"/>
      <c r="BT423" s="153"/>
      <c r="BU423" s="153"/>
      <c r="BV423" s="153"/>
      <c r="BW423" s="153"/>
      <c r="BX423" s="237"/>
    </row>
    <row r="424" spans="2:76" ht="6" customHeight="1" x14ac:dyDescent="0.3">
      <c r="L424" s="152"/>
      <c r="Q424" s="269"/>
      <c r="R424" s="269"/>
      <c r="S424" s="269"/>
      <c r="T424" s="269"/>
      <c r="U424" s="269"/>
      <c r="Y424" s="152"/>
      <c r="AO424" s="308"/>
      <c r="AP424" s="731">
        <v>44470</v>
      </c>
      <c r="AQ424" s="262">
        <v>3.8999999999999998E-3</v>
      </c>
      <c r="AR424" s="263"/>
      <c r="AS424" s="177"/>
      <c r="AT424" s="177"/>
      <c r="AU424" s="177"/>
      <c r="AV424" s="153"/>
      <c r="BA424" s="153"/>
      <c r="BB424" s="153"/>
      <c r="BC424" s="153"/>
      <c r="BD424" s="153"/>
      <c r="BE424" s="153"/>
      <c r="BF424" s="153"/>
      <c r="BG424" s="153"/>
      <c r="BH424" s="153"/>
      <c r="BI424" s="153"/>
      <c r="BJ424" s="153"/>
      <c r="BK424" s="153"/>
      <c r="BL424" s="153"/>
      <c r="BM424" s="153"/>
      <c r="BN424" s="153"/>
      <c r="BO424" s="153"/>
      <c r="BP424" s="153"/>
      <c r="BQ424" s="153"/>
      <c r="BR424" s="153"/>
      <c r="BS424" s="153"/>
      <c r="BT424" s="153"/>
      <c r="BU424" s="153"/>
      <c r="BV424" s="153"/>
      <c r="BW424" s="153"/>
      <c r="BX424" s="237"/>
    </row>
    <row r="425" spans="2:76" ht="40.15" customHeight="1" x14ac:dyDescent="0.3">
      <c r="C425" s="1035" t="s">
        <v>1148</v>
      </c>
      <c r="D425" s="1035"/>
      <c r="E425" s="1035"/>
      <c r="F425" s="1035"/>
      <c r="G425" s="1035"/>
      <c r="H425" s="1035"/>
      <c r="I425" s="1035"/>
      <c r="J425" s="1035"/>
      <c r="K425" s="1035"/>
      <c r="L425" s="1035"/>
      <c r="M425" s="1035"/>
      <c r="N425" s="1035"/>
      <c r="O425" s="1035"/>
      <c r="P425" s="1035"/>
      <c r="Q425" s="1035"/>
      <c r="R425" s="1035"/>
      <c r="S425" s="1035"/>
      <c r="T425" s="1035"/>
      <c r="U425" s="1035"/>
      <c r="V425" s="1035"/>
      <c r="W425" s="1035"/>
      <c r="X425" s="1035"/>
      <c r="Y425" s="1035"/>
      <c r="Z425" s="1035"/>
      <c r="AA425" s="1035"/>
      <c r="AB425" s="1035"/>
      <c r="AC425" s="1035"/>
      <c r="AD425" s="1035"/>
      <c r="AE425" s="1035"/>
      <c r="AF425" s="1035"/>
      <c r="AG425" s="1035"/>
      <c r="AH425" s="1035"/>
      <c r="AI425" s="1035"/>
      <c r="AJ425" s="1035"/>
      <c r="AK425" s="1035"/>
      <c r="AL425" s="1035"/>
      <c r="AM425" s="259"/>
      <c r="AO425" s="308"/>
      <c r="AP425" s="731">
        <v>44501</v>
      </c>
      <c r="AQ425" s="262">
        <v>3.8999999999999998E-3</v>
      </c>
      <c r="AR425" s="263"/>
      <c r="AS425" s="177"/>
      <c r="AT425" s="177"/>
      <c r="AU425" s="177"/>
      <c r="AV425" s="153"/>
      <c r="BA425" s="153"/>
      <c r="BB425" s="153"/>
      <c r="BC425" s="153"/>
      <c r="BD425" s="153"/>
      <c r="BE425" s="153"/>
      <c r="BF425" s="153"/>
      <c r="BG425" s="153"/>
      <c r="BH425" s="153"/>
      <c r="BI425" s="153"/>
      <c r="BJ425" s="153"/>
      <c r="BK425" s="153"/>
      <c r="BL425" s="153"/>
      <c r="BM425" s="153"/>
      <c r="BN425" s="153"/>
      <c r="BO425" s="153"/>
      <c r="BP425" s="153"/>
      <c r="BQ425" s="153"/>
      <c r="BR425" s="153"/>
      <c r="BS425" s="153"/>
      <c r="BT425" s="153"/>
      <c r="BU425" s="153"/>
      <c r="BV425" s="153"/>
      <c r="BW425" s="153"/>
      <c r="BX425" s="237"/>
    </row>
    <row r="426" spans="2:76" ht="14.25" customHeight="1" x14ac:dyDescent="0.3">
      <c r="B426" s="1237" t="s">
        <v>1411</v>
      </c>
      <c r="C426" s="1237"/>
      <c r="D426" s="1237"/>
      <c r="E426" s="1237"/>
      <c r="F426" s="1237"/>
      <c r="G426" s="1237"/>
      <c r="H426" s="1237"/>
      <c r="I426" s="1237"/>
      <c r="J426" s="1237"/>
      <c r="K426" s="1237"/>
      <c r="L426" s="1237"/>
      <c r="M426" s="1237"/>
      <c r="N426" s="1237"/>
      <c r="O426" s="1237"/>
      <c r="P426" s="1237"/>
      <c r="Q426" s="1237"/>
      <c r="R426" s="1237"/>
      <c r="S426" s="1237"/>
      <c r="T426" s="1237"/>
      <c r="U426" s="1237"/>
      <c r="V426" s="1237"/>
      <c r="W426" s="1237"/>
      <c r="X426" s="1237"/>
      <c r="Y426" s="1237"/>
      <c r="Z426" s="1237"/>
      <c r="AA426" s="1237"/>
      <c r="AB426" s="1237"/>
      <c r="AC426" s="1237"/>
      <c r="AD426" s="1237"/>
      <c r="AE426" s="1237"/>
      <c r="AF426" s="1237"/>
      <c r="AG426" s="1237"/>
      <c r="AH426" s="1237"/>
      <c r="AI426" s="1237"/>
      <c r="AJ426" s="1237"/>
      <c r="AK426" s="1237"/>
      <c r="AL426" s="1237"/>
      <c r="AM426" s="1237"/>
      <c r="AO426" s="308"/>
      <c r="AP426" s="731">
        <v>44531</v>
      </c>
      <c r="AQ426" s="262">
        <v>3.5999999999999999E-3</v>
      </c>
      <c r="AR426" s="263"/>
      <c r="AS426" s="264"/>
      <c r="AT426" s="264"/>
      <c r="AU426" s="264"/>
      <c r="AV426" s="153"/>
      <c r="BA426" s="153"/>
      <c r="BB426" s="153"/>
      <c r="BC426" s="153"/>
      <c r="BD426" s="153"/>
      <c r="BE426" s="153"/>
      <c r="BF426" s="153"/>
      <c r="BG426" s="153"/>
      <c r="BH426" s="153"/>
      <c r="BI426" s="153"/>
      <c r="BJ426" s="153"/>
      <c r="BK426" s="153"/>
      <c r="BL426" s="153"/>
      <c r="BM426" s="153"/>
      <c r="BN426" s="153"/>
      <c r="BO426" s="153"/>
      <c r="BP426" s="153"/>
      <c r="BQ426" s="153"/>
      <c r="BR426" s="153"/>
      <c r="BS426" s="153"/>
      <c r="BT426" s="153"/>
      <c r="BU426" s="153"/>
      <c r="BV426" s="153"/>
      <c r="BW426" s="153"/>
      <c r="BX426" s="237"/>
    </row>
    <row r="427" spans="2:76" ht="14.25" customHeight="1" x14ac:dyDescent="0.3">
      <c r="B427" s="1237"/>
      <c r="C427" s="1237"/>
      <c r="D427" s="1237"/>
      <c r="E427" s="1237"/>
      <c r="F427" s="1237"/>
      <c r="G427" s="1237"/>
      <c r="H427" s="1237"/>
      <c r="I427" s="1237"/>
      <c r="J427" s="1237"/>
      <c r="K427" s="1237"/>
      <c r="L427" s="1237"/>
      <c r="M427" s="1237"/>
      <c r="N427" s="1237"/>
      <c r="O427" s="1237"/>
      <c r="P427" s="1237"/>
      <c r="Q427" s="1237"/>
      <c r="R427" s="1237"/>
      <c r="S427" s="1237"/>
      <c r="T427" s="1237"/>
      <c r="U427" s="1237"/>
      <c r="V427" s="1237"/>
      <c r="W427" s="1237"/>
      <c r="X427" s="1237"/>
      <c r="Y427" s="1237"/>
      <c r="Z427" s="1237"/>
      <c r="AA427" s="1237"/>
      <c r="AB427" s="1237"/>
      <c r="AC427" s="1237"/>
      <c r="AD427" s="1237"/>
      <c r="AE427" s="1237"/>
      <c r="AF427" s="1237"/>
      <c r="AG427" s="1237"/>
      <c r="AH427" s="1237"/>
      <c r="AI427" s="1237"/>
      <c r="AJ427" s="1237"/>
      <c r="AK427" s="1237"/>
      <c r="AL427" s="1237"/>
      <c r="AM427" s="1237"/>
      <c r="AO427" s="308"/>
      <c r="AP427" s="731">
        <v>44562</v>
      </c>
      <c r="AQ427" s="262">
        <v>5.7999999999999996E-3</v>
      </c>
      <c r="AR427" s="263"/>
      <c r="AS427" s="266"/>
      <c r="AT427" s="266"/>
      <c r="AU427" s="177"/>
      <c r="AW427" s="153"/>
      <c r="AX427" s="153"/>
      <c r="AY427" s="153"/>
      <c r="AZ427" s="153"/>
      <c r="BA427" s="153"/>
      <c r="BB427" s="153"/>
      <c r="BC427" s="153"/>
      <c r="BD427" s="153"/>
      <c r="BE427" s="153"/>
      <c r="BF427" s="153"/>
      <c r="BG427" s="153"/>
      <c r="BH427" s="153"/>
      <c r="BI427" s="153"/>
      <c r="BJ427" s="153"/>
      <c r="BK427" s="153"/>
      <c r="BL427" s="153"/>
      <c r="BM427" s="153"/>
      <c r="BN427" s="153"/>
      <c r="BO427" s="153"/>
      <c r="BP427" s="153"/>
      <c r="BQ427" s="153"/>
      <c r="BR427" s="153"/>
      <c r="BS427" s="153"/>
      <c r="BT427" s="153"/>
      <c r="BU427" s="153"/>
      <c r="BV427" s="153"/>
      <c r="BW427" s="153"/>
      <c r="BX427" s="237"/>
    </row>
    <row r="428" spans="2:76" ht="14.25" customHeight="1" x14ac:dyDescent="0.3">
      <c r="B428" s="1238"/>
      <c r="C428" s="1238"/>
      <c r="D428" s="1238"/>
      <c r="E428" s="1238"/>
      <c r="F428" s="1238"/>
      <c r="G428" s="1238"/>
      <c r="H428" s="1238"/>
      <c r="I428" s="1238"/>
      <c r="J428" s="1238"/>
      <c r="K428" s="1238"/>
      <c r="L428" s="1238"/>
      <c r="M428" s="1238"/>
      <c r="N428" s="1238"/>
      <c r="O428" s="1238"/>
      <c r="P428" s="1238"/>
      <c r="Q428" s="1238"/>
      <c r="R428" s="1238"/>
      <c r="S428" s="1238"/>
      <c r="T428" s="1238"/>
      <c r="U428" s="1238"/>
      <c r="V428" s="1238"/>
      <c r="W428" s="1238"/>
      <c r="X428" s="1238"/>
      <c r="Y428" s="1238"/>
      <c r="Z428" s="1238"/>
      <c r="AA428" s="1238"/>
      <c r="AB428" s="1238"/>
      <c r="AC428" s="1238"/>
      <c r="AD428" s="1238"/>
      <c r="AE428" s="1238"/>
      <c r="AF428" s="1238"/>
      <c r="AG428" s="1238"/>
      <c r="AH428" s="1238"/>
      <c r="AI428" s="1238"/>
      <c r="AJ428" s="1238"/>
      <c r="AK428" s="1238"/>
      <c r="AL428" s="1238"/>
      <c r="AM428" s="1238"/>
      <c r="AO428" s="308"/>
      <c r="AP428" s="731">
        <v>44593</v>
      </c>
      <c r="AQ428" s="262">
        <v>1.06E-2</v>
      </c>
      <c r="AR428" s="267">
        <f>AVERAGE(AQ423:AQ428)</f>
        <v>5.0666666666666664E-3</v>
      </c>
      <c r="AS428" s="177" t="s">
        <v>728</v>
      </c>
      <c r="AT428" s="177"/>
      <c r="AU428" s="177"/>
      <c r="AW428" s="153"/>
      <c r="AX428" s="153"/>
      <c r="AY428" s="153"/>
      <c r="AZ428" s="153"/>
      <c r="BA428" s="153"/>
      <c r="BB428" s="153"/>
      <c r="BC428" s="153"/>
      <c r="BD428" s="153"/>
      <c r="BE428" s="153"/>
      <c r="BF428" s="153"/>
      <c r="BG428" s="153"/>
      <c r="BH428" s="153"/>
      <c r="BI428" s="153"/>
      <c r="BJ428" s="153"/>
      <c r="BK428" s="153"/>
      <c r="BL428" s="153"/>
      <c r="BM428" s="153"/>
      <c r="BN428" s="153"/>
      <c r="BO428" s="153"/>
      <c r="BP428" s="153"/>
      <c r="BQ428" s="153"/>
      <c r="BR428" s="153"/>
      <c r="BS428" s="153"/>
      <c r="BT428" s="153"/>
      <c r="BU428" s="153"/>
      <c r="BV428" s="153"/>
      <c r="BW428" s="153"/>
      <c r="BX428" s="237"/>
    </row>
    <row r="429" spans="2:76" ht="5.0999999999999996" customHeight="1" x14ac:dyDescent="0.3">
      <c r="B429" s="185"/>
      <c r="C429" s="186"/>
      <c r="D429" s="186"/>
      <c r="E429" s="185"/>
      <c r="F429" s="186"/>
      <c r="G429" s="186"/>
      <c r="H429" s="185"/>
      <c r="I429" s="186"/>
      <c r="J429" s="186"/>
      <c r="K429" s="186"/>
      <c r="L429" s="186"/>
      <c r="M429" s="185"/>
      <c r="N429" s="186"/>
      <c r="O429" s="186"/>
      <c r="P429" s="186"/>
      <c r="Q429" s="186"/>
      <c r="R429" s="186"/>
      <c r="S429" s="185"/>
      <c r="T429" s="186"/>
      <c r="U429" s="186"/>
      <c r="V429" s="186"/>
      <c r="W429" s="186"/>
      <c r="X429" s="186"/>
      <c r="Y429" s="186"/>
      <c r="Z429" s="186"/>
      <c r="AA429" s="186"/>
      <c r="AB429" s="186"/>
      <c r="AC429" s="186"/>
      <c r="AD429" s="186"/>
      <c r="AE429" s="186"/>
      <c r="AF429" s="186"/>
      <c r="AG429" s="186"/>
      <c r="AH429" s="186"/>
      <c r="AI429" s="186"/>
      <c r="AJ429" s="186"/>
      <c r="AK429" s="186"/>
      <c r="AL429" s="186"/>
      <c r="AM429" s="186"/>
      <c r="AO429" s="308"/>
      <c r="AP429" s="265"/>
      <c r="AR429" s="153">
        <f>+AR428-(AR428*AS429)</f>
        <v>3.6479999999999993E-3</v>
      </c>
      <c r="AS429" s="153">
        <v>0.28000000000000003</v>
      </c>
      <c r="AT429" s="260"/>
      <c r="AU429" s="154" t="s">
        <v>729</v>
      </c>
      <c r="BA429" s="153"/>
      <c r="BB429" s="153"/>
      <c r="BC429" s="153"/>
      <c r="BD429" s="153"/>
      <c r="BE429" s="153"/>
      <c r="BF429" s="153"/>
      <c r="BG429" s="153"/>
      <c r="BH429" s="153"/>
      <c r="BI429" s="153"/>
      <c r="BJ429" s="153"/>
      <c r="BK429" s="153"/>
      <c r="BL429" s="153"/>
      <c r="BM429" s="153"/>
      <c r="BN429" s="153"/>
      <c r="BO429" s="153"/>
      <c r="BP429" s="153"/>
      <c r="BQ429" s="153"/>
      <c r="BR429" s="153"/>
      <c r="BS429" s="153"/>
      <c r="BT429" s="153"/>
      <c r="BU429" s="153"/>
      <c r="BV429" s="153"/>
      <c r="BW429" s="153"/>
      <c r="BX429" s="237"/>
    </row>
    <row r="430" spans="2:76" ht="15.6" customHeight="1" x14ac:dyDescent="0.3">
      <c r="B430" s="238" t="s">
        <v>1414</v>
      </c>
      <c r="C430" s="238"/>
      <c r="D430" s="239"/>
      <c r="E430" s="239"/>
      <c r="F430" s="239"/>
      <c r="G430" s="239"/>
      <c r="H430" s="239"/>
      <c r="I430" s="239"/>
      <c r="J430" s="239"/>
      <c r="K430" s="239"/>
      <c r="L430" s="239"/>
      <c r="M430" s="239"/>
      <c r="N430" s="239"/>
      <c r="O430" s="239"/>
      <c r="P430" s="239"/>
      <c r="Q430" s="239"/>
      <c r="R430" s="239"/>
      <c r="S430" s="239"/>
      <c r="T430" s="239"/>
      <c r="U430" s="239"/>
      <c r="V430" s="239"/>
      <c r="W430" s="239"/>
      <c r="X430" s="239"/>
      <c r="Y430" s="239"/>
      <c r="Z430" s="239"/>
      <c r="AA430" s="239"/>
      <c r="AB430" s="239"/>
      <c r="AC430" s="239"/>
      <c r="AD430" s="239"/>
      <c r="AE430" s="239"/>
      <c r="AF430" s="239"/>
      <c r="AG430" s="239"/>
      <c r="AH430" s="239"/>
      <c r="AI430" s="239"/>
      <c r="AJ430" s="239"/>
      <c r="AK430" s="239"/>
      <c r="AL430" s="239"/>
      <c r="AM430" s="239"/>
      <c r="AO430" s="308"/>
      <c r="AP430" s="587"/>
      <c r="AQ430" s="153"/>
      <c r="AR430" s="153"/>
      <c r="AS430" s="153"/>
      <c r="AT430" s="153"/>
      <c r="AU430" s="153"/>
      <c r="AV430" s="153"/>
      <c r="AW430" s="153"/>
      <c r="AX430" s="153"/>
      <c r="AY430" s="153"/>
      <c r="AZ430" s="153"/>
      <c r="BA430" s="153"/>
      <c r="BB430" s="153"/>
      <c r="BC430" s="153"/>
      <c r="BD430" s="153"/>
      <c r="BE430" s="153"/>
      <c r="BF430" s="153"/>
      <c r="BG430" s="153"/>
      <c r="BH430" s="153"/>
      <c r="BI430" s="153"/>
      <c r="BJ430" s="153"/>
      <c r="BK430" s="153"/>
      <c r="BL430" s="153"/>
      <c r="BM430" s="153"/>
      <c r="BN430" s="153"/>
      <c r="BO430" s="153"/>
      <c r="BP430" s="153"/>
      <c r="BQ430" s="153"/>
      <c r="BR430" s="153"/>
      <c r="BS430" s="153"/>
      <c r="BT430" s="153"/>
      <c r="BU430" s="153"/>
      <c r="BV430" s="153"/>
      <c r="BW430" s="153"/>
      <c r="BX430" s="237"/>
    </row>
    <row r="431" spans="2:76" ht="5.0999999999999996" customHeight="1" x14ac:dyDescent="0.3">
      <c r="L431" s="152"/>
      <c r="AO431" s="308"/>
      <c r="AP431" s="265"/>
      <c r="AS431" s="241"/>
      <c r="AT431" s="241"/>
      <c r="AU431" s="153"/>
      <c r="AV431" s="153"/>
      <c r="AW431" s="153"/>
      <c r="AX431" s="153"/>
      <c r="AY431" s="153"/>
      <c r="AZ431" s="153"/>
      <c r="BA431" s="153"/>
      <c r="BB431" s="153"/>
      <c r="BC431" s="153"/>
      <c r="BD431" s="153"/>
      <c r="BE431" s="153"/>
      <c r="BF431" s="153"/>
      <c r="BG431" s="153"/>
      <c r="BH431" s="153"/>
      <c r="BI431" s="153"/>
      <c r="BJ431" s="153"/>
      <c r="BK431" s="153"/>
      <c r="BL431" s="153"/>
      <c r="BM431" s="153"/>
      <c r="BN431" s="153"/>
      <c r="BO431" s="153"/>
      <c r="BP431" s="153"/>
      <c r="BQ431" s="153"/>
      <c r="BR431" s="153"/>
      <c r="BS431" s="153"/>
      <c r="BT431" s="153"/>
      <c r="BU431" s="153"/>
      <c r="BV431" s="153"/>
      <c r="BW431" s="153"/>
      <c r="BX431" s="237"/>
    </row>
    <row r="432" spans="2:76" ht="15.6" customHeight="1" x14ac:dyDescent="0.3">
      <c r="B432" s="732"/>
      <c r="C432" s="732"/>
      <c r="D432" s="732"/>
      <c r="E432" s="732"/>
      <c r="F432" s="732"/>
      <c r="G432" s="732"/>
      <c r="H432" s="732"/>
      <c r="I432" s="732"/>
      <c r="J432" s="732"/>
      <c r="K432" s="732"/>
      <c r="L432" s="732"/>
      <c r="M432" s="732"/>
      <c r="N432" s="732"/>
      <c r="O432" s="732"/>
      <c r="P432" s="732"/>
      <c r="Q432" s="732"/>
      <c r="R432" s="732"/>
      <c r="S432" s="1045" t="s">
        <v>1415</v>
      </c>
      <c r="T432" s="1045"/>
      <c r="U432" s="1045"/>
      <c r="V432" s="1045"/>
      <c r="W432" s="732"/>
      <c r="X432" s="732"/>
      <c r="Y432" s="732"/>
      <c r="Z432" s="1045" t="s">
        <v>1412</v>
      </c>
      <c r="AA432" s="1045"/>
      <c r="AB432" s="1045"/>
      <c r="AC432" s="1045"/>
      <c r="AD432" s="182"/>
      <c r="AE432" s="733"/>
      <c r="AF432" s="734"/>
      <c r="AG432" s="732"/>
      <c r="AH432" s="732"/>
      <c r="AI432" s="1045" t="s">
        <v>248</v>
      </c>
      <c r="AJ432" s="1045"/>
      <c r="AK432" s="1045"/>
      <c r="AL432" s="1045"/>
      <c r="AM432" s="732"/>
      <c r="AO432" s="308"/>
      <c r="AP432" s="270" t="s">
        <v>732</v>
      </c>
      <c r="AQ432" s="271">
        <v>7.2499999999999995E-2</v>
      </c>
      <c r="AR432" s="272" t="s">
        <v>735</v>
      </c>
      <c r="AU432" s="153"/>
      <c r="AV432" s="153"/>
      <c r="AW432" s="153"/>
      <c r="AX432" s="153"/>
      <c r="AY432" s="153"/>
      <c r="AZ432" s="153"/>
      <c r="BA432" s="153"/>
      <c r="BB432" s="153"/>
      <c r="BC432" s="153"/>
      <c r="BD432" s="153"/>
      <c r="BE432" s="153"/>
      <c r="BF432" s="153"/>
      <c r="BG432" s="153"/>
      <c r="BH432" s="153"/>
      <c r="BI432" s="153"/>
      <c r="BJ432" s="153"/>
      <c r="BK432" s="153"/>
      <c r="BL432" s="153"/>
      <c r="BM432" s="153"/>
      <c r="BN432" s="153"/>
      <c r="BO432" s="153"/>
      <c r="BP432" s="153"/>
      <c r="BQ432" s="153"/>
      <c r="BR432" s="153"/>
      <c r="BS432" s="153"/>
      <c r="BT432" s="153"/>
      <c r="BU432" s="153"/>
      <c r="BV432" s="153"/>
      <c r="BW432" s="153"/>
      <c r="BX432" s="237"/>
    </row>
    <row r="433" spans="2:76" ht="15.6" customHeight="1" x14ac:dyDescent="0.3">
      <c r="B433" s="732"/>
      <c r="C433" s="152" t="s">
        <v>246</v>
      </c>
      <c r="D433" s="152"/>
      <c r="E433" s="735"/>
      <c r="F433" s="732"/>
      <c r="G433" s="732"/>
      <c r="H433" s="732"/>
      <c r="I433" s="732"/>
      <c r="J433" s="732"/>
      <c r="K433" s="732"/>
      <c r="L433" s="732"/>
      <c r="M433" s="732"/>
      <c r="N433" s="732"/>
      <c r="O433" s="732"/>
      <c r="P433" s="732"/>
      <c r="Q433" s="732"/>
      <c r="R433" s="732"/>
      <c r="S433" s="1239">
        <f>+$S$419</f>
        <v>0</v>
      </c>
      <c r="T433" s="1239"/>
      <c r="U433" s="1239"/>
      <c r="V433" s="1239"/>
      <c r="W433" s="152" t="str">
        <f>+W419</f>
        <v>m² ABP</v>
      </c>
      <c r="Z433" s="1131">
        <f>IF(S433=0,0,AI433/S433)</f>
        <v>0</v>
      </c>
      <c r="AA433" s="1131"/>
      <c r="AB433" s="1131"/>
      <c r="AC433" s="1131"/>
      <c r="AD433" s="1131"/>
      <c r="AE433" s="152" t="s">
        <v>785</v>
      </c>
      <c r="AF433" s="243"/>
      <c r="AI433" s="1247"/>
      <c r="AJ433" s="1247"/>
      <c r="AK433" s="1247"/>
      <c r="AL433" s="1247"/>
      <c r="AM433" s="1247"/>
      <c r="AO433" s="308"/>
      <c r="AP433" s="273" t="s">
        <v>734</v>
      </c>
      <c r="AQ433" s="271"/>
      <c r="AR433" s="272" t="s">
        <v>735</v>
      </c>
      <c r="AW433" s="153"/>
      <c r="AX433" s="153"/>
      <c r="AY433" s="153"/>
      <c r="AZ433" s="153"/>
      <c r="BA433" s="153"/>
      <c r="BB433" s="153"/>
      <c r="BC433" s="153"/>
      <c r="BD433" s="153"/>
      <c r="BE433" s="153"/>
      <c r="BF433" s="153"/>
      <c r="BG433" s="153"/>
      <c r="BH433" s="153"/>
      <c r="BI433" s="153"/>
      <c r="BJ433" s="153"/>
      <c r="BK433" s="153"/>
      <c r="BL433" s="153"/>
      <c r="BM433" s="153"/>
      <c r="BN433" s="153"/>
      <c r="BO433" s="153"/>
      <c r="BP433" s="153"/>
      <c r="BQ433" s="153"/>
      <c r="BR433" s="153"/>
      <c r="BS433" s="153"/>
      <c r="BT433" s="153"/>
      <c r="BU433" s="153"/>
      <c r="BV433" s="153"/>
      <c r="BW433" s="153"/>
      <c r="BX433" s="237"/>
    </row>
    <row r="434" spans="2:76" ht="15.6" customHeight="1" x14ac:dyDescent="0.3">
      <c r="B434" s="732"/>
      <c r="C434" s="152" t="s">
        <v>247</v>
      </c>
      <c r="D434" s="152"/>
      <c r="E434" s="732"/>
      <c r="F434" s="732"/>
      <c r="G434" s="732"/>
      <c r="H434" s="732"/>
      <c r="I434" s="732"/>
      <c r="J434" s="732"/>
      <c r="K434" s="732"/>
      <c r="L434" s="732"/>
      <c r="M434" s="732"/>
      <c r="N434" s="732"/>
      <c r="O434" s="732"/>
      <c r="P434" s="732"/>
      <c r="Q434" s="732"/>
      <c r="R434" s="732"/>
      <c r="AI434" s="1248">
        <f>+AI433*12</f>
        <v>0</v>
      </c>
      <c r="AJ434" s="1248"/>
      <c r="AK434" s="1248"/>
      <c r="AL434" s="1248"/>
      <c r="AM434" s="1248"/>
      <c r="AO434" s="308"/>
      <c r="AP434" s="587" t="s">
        <v>736</v>
      </c>
      <c r="AQ434" s="723"/>
      <c r="AW434" s="153"/>
      <c r="AX434" s="153"/>
      <c r="AY434" s="153"/>
      <c r="AZ434" s="153"/>
      <c r="BA434" s="153"/>
      <c r="BB434" s="153"/>
      <c r="BC434" s="153"/>
      <c r="BD434" s="153"/>
      <c r="BE434" s="153"/>
      <c r="BF434" s="153"/>
      <c r="BG434" s="153"/>
      <c r="BH434" s="153"/>
      <c r="BI434" s="153"/>
      <c r="BJ434" s="153"/>
      <c r="BK434" s="153"/>
      <c r="BL434" s="153"/>
      <c r="BM434" s="153"/>
      <c r="BN434" s="153"/>
      <c r="BO434" s="153"/>
      <c r="BP434" s="153"/>
      <c r="BQ434" s="153"/>
      <c r="BR434" s="153"/>
      <c r="BS434" s="153"/>
      <c r="BT434" s="153"/>
      <c r="BU434" s="153"/>
      <c r="BV434" s="153"/>
      <c r="BW434" s="153"/>
      <c r="BX434" s="237"/>
    </row>
    <row r="435" spans="2:76" ht="15.6" customHeight="1" x14ac:dyDescent="0.3">
      <c r="B435" s="732"/>
      <c r="C435" s="152" t="s">
        <v>1416</v>
      </c>
      <c r="D435" s="152"/>
      <c r="E435" s="736"/>
      <c r="F435" s="737"/>
      <c r="G435" s="732"/>
      <c r="H435" s="732"/>
      <c r="I435" s="732"/>
      <c r="J435" s="732"/>
      <c r="K435" s="732"/>
      <c r="L435" s="732"/>
      <c r="M435" s="732"/>
      <c r="N435" s="732"/>
      <c r="O435" s="732"/>
      <c r="P435" s="732"/>
      <c r="Q435" s="732"/>
      <c r="R435" s="732"/>
      <c r="AI435" s="1235"/>
      <c r="AJ435" s="1235"/>
      <c r="AK435" s="1235"/>
      <c r="AL435" s="1235"/>
      <c r="AM435" s="1235"/>
      <c r="AO435" s="308"/>
      <c r="AP435" s="265"/>
      <c r="AW435" s="153"/>
      <c r="AX435" s="153"/>
      <c r="AY435" s="153"/>
      <c r="AZ435" s="153"/>
      <c r="BA435" s="153"/>
      <c r="BB435" s="153"/>
      <c r="BC435" s="153"/>
      <c r="BD435" s="153"/>
      <c r="BE435" s="153"/>
      <c r="BF435" s="153"/>
      <c r="BG435" s="153"/>
      <c r="BH435" s="153"/>
      <c r="BI435" s="153"/>
      <c r="BJ435" s="153"/>
      <c r="BK435" s="153"/>
      <c r="BL435" s="153"/>
      <c r="BM435" s="153"/>
      <c r="BN435" s="153"/>
      <c r="BO435" s="153"/>
      <c r="BP435" s="153"/>
      <c r="BQ435" s="153"/>
      <c r="BR435" s="153"/>
      <c r="BS435" s="153"/>
      <c r="BT435" s="153"/>
      <c r="BU435" s="153"/>
      <c r="BV435" s="153"/>
      <c r="BW435" s="153"/>
      <c r="BX435" s="237"/>
    </row>
    <row r="436" spans="2:76" ht="15.6" customHeight="1" x14ac:dyDescent="0.3">
      <c r="B436" s="732"/>
      <c r="C436" s="152" t="s">
        <v>1417</v>
      </c>
      <c r="D436" s="152"/>
      <c r="E436" s="732"/>
      <c r="F436" s="732"/>
      <c r="G436" s="732"/>
      <c r="H436" s="732"/>
      <c r="I436" s="732"/>
      <c r="J436" s="732"/>
      <c r="K436" s="732"/>
      <c r="L436" s="735"/>
      <c r="M436" s="732"/>
      <c r="N436" s="732"/>
      <c r="O436" s="732"/>
      <c r="P436" s="732"/>
      <c r="Q436" s="738"/>
      <c r="R436" s="738"/>
      <c r="AI436" s="1041" t="str">
        <f>IF(AI435="","",ROUND(AI434/AI435,-3))</f>
        <v/>
      </c>
      <c r="AJ436" s="1041"/>
      <c r="AK436" s="1041"/>
      <c r="AL436" s="1041"/>
      <c r="AM436" s="1041"/>
      <c r="AO436" s="308"/>
      <c r="AP436" s="265"/>
      <c r="AW436" s="153"/>
      <c r="AX436" s="153"/>
      <c r="AY436" s="153"/>
      <c r="AZ436" s="153"/>
      <c r="BA436" s="153"/>
      <c r="BB436" s="153"/>
      <c r="BC436" s="153"/>
      <c r="BD436" s="153"/>
      <c r="BE436" s="153"/>
      <c r="BF436" s="153"/>
      <c r="BG436" s="153"/>
      <c r="BH436" s="153"/>
      <c r="BI436" s="153"/>
      <c r="BJ436" s="153"/>
      <c r="BK436" s="153"/>
      <c r="BL436" s="153"/>
      <c r="BM436" s="153"/>
      <c r="BN436" s="153"/>
      <c r="BO436" s="153"/>
      <c r="BP436" s="153"/>
      <c r="BQ436" s="153"/>
      <c r="BR436" s="153"/>
      <c r="BS436" s="153"/>
      <c r="BT436" s="153"/>
      <c r="BU436" s="153"/>
      <c r="BV436" s="153"/>
      <c r="BW436" s="153"/>
      <c r="BX436" s="237"/>
    </row>
    <row r="437" spans="2:76" ht="15.6" customHeight="1" x14ac:dyDescent="0.3">
      <c r="AO437" s="308"/>
      <c r="AP437" s="265"/>
      <c r="AW437" s="153"/>
      <c r="AX437" s="153"/>
      <c r="AY437" s="153"/>
      <c r="AZ437" s="153"/>
      <c r="BA437" s="153"/>
      <c r="BB437" s="153"/>
      <c r="BC437" s="153"/>
      <c r="BD437" s="153"/>
      <c r="BE437" s="153"/>
      <c r="BF437" s="153"/>
      <c r="BG437" s="153"/>
      <c r="BH437" s="153"/>
      <c r="BI437" s="153"/>
      <c r="BJ437" s="153"/>
      <c r="BK437" s="153"/>
      <c r="BL437" s="153"/>
      <c r="BM437" s="153"/>
      <c r="BN437" s="153"/>
      <c r="BO437" s="153"/>
      <c r="BP437" s="153"/>
      <c r="BQ437" s="153"/>
      <c r="BR437" s="153"/>
      <c r="BS437" s="153"/>
      <c r="BT437" s="153"/>
      <c r="BU437" s="153"/>
      <c r="BV437" s="153"/>
      <c r="BW437" s="153"/>
      <c r="BX437" s="237"/>
    </row>
    <row r="438" spans="2:76" ht="15.6" customHeight="1" x14ac:dyDescent="0.3">
      <c r="B438" s="732"/>
      <c r="C438" s="152" t="s">
        <v>1419</v>
      </c>
      <c r="G438" s="1119"/>
      <c r="H438" s="1119"/>
      <c r="I438" s="1119"/>
      <c r="J438" s="1119"/>
      <c r="K438" s="1119"/>
      <c r="L438" s="1119"/>
      <c r="M438" s="1119"/>
      <c r="N438" s="1119"/>
      <c r="O438" s="1119"/>
      <c r="P438" s="1119"/>
      <c r="Q438" s="1119"/>
      <c r="R438" s="1119"/>
      <c r="S438" s="1119"/>
      <c r="T438" s="1119"/>
      <c r="U438" s="1119"/>
      <c r="V438" s="1119"/>
      <c r="W438" s="1119"/>
      <c r="X438" s="1119"/>
      <c r="Y438" s="1119"/>
      <c r="Z438" s="1119"/>
      <c r="AA438" s="1119"/>
      <c r="AB438" s="1119"/>
      <c r="AC438" s="1119"/>
      <c r="AD438" s="1119"/>
      <c r="AE438" s="1119"/>
      <c r="AF438" s="1119"/>
      <c r="AG438" s="1119"/>
      <c r="AH438" s="1119"/>
      <c r="AI438" s="1119"/>
      <c r="AJ438" s="1119"/>
      <c r="AK438" s="1119"/>
      <c r="AL438" s="1119"/>
      <c r="AM438" s="1119"/>
      <c r="AN438" s="1119"/>
      <c r="AO438" s="308"/>
      <c r="AP438" s="265"/>
      <c r="AW438" s="153"/>
      <c r="AX438" s="153"/>
      <c r="AY438" s="153"/>
      <c r="AZ438" s="153"/>
      <c r="BA438" s="153"/>
      <c r="BB438" s="153"/>
      <c r="BC438" s="153"/>
      <c r="BD438" s="153"/>
      <c r="BE438" s="153"/>
      <c r="BF438" s="153"/>
      <c r="BG438" s="153"/>
      <c r="BH438" s="153"/>
      <c r="BI438" s="153"/>
      <c r="BJ438" s="153"/>
      <c r="BK438" s="153"/>
      <c r="BL438" s="153"/>
      <c r="BM438" s="153"/>
      <c r="BN438" s="153"/>
      <c r="BO438" s="153"/>
      <c r="BP438" s="153"/>
      <c r="BQ438" s="153"/>
      <c r="BR438" s="153"/>
      <c r="BS438" s="153"/>
      <c r="BT438" s="153"/>
      <c r="BU438" s="153"/>
      <c r="BV438" s="153"/>
      <c r="BW438" s="153"/>
      <c r="BX438" s="237"/>
    </row>
    <row r="439" spans="2:76" ht="15.6" customHeight="1" x14ac:dyDescent="0.3">
      <c r="B439" s="732"/>
      <c r="AO439" s="308"/>
      <c r="AP439" s="265"/>
      <c r="AW439" s="153"/>
      <c r="AX439" s="153"/>
      <c r="AY439" s="153"/>
      <c r="AZ439" s="153"/>
      <c r="BA439" s="153"/>
      <c r="BB439" s="153"/>
      <c r="BC439" s="153"/>
      <c r="BD439" s="153"/>
      <c r="BE439" s="153"/>
      <c r="BF439" s="153"/>
      <c r="BG439" s="153"/>
      <c r="BH439" s="153"/>
      <c r="BI439" s="153"/>
      <c r="BJ439" s="153"/>
      <c r="BK439" s="153"/>
      <c r="BL439" s="153"/>
      <c r="BM439" s="153"/>
      <c r="BN439" s="153"/>
      <c r="BO439" s="153"/>
      <c r="BP439" s="153"/>
      <c r="BQ439" s="153"/>
      <c r="BR439" s="153"/>
      <c r="BS439" s="153"/>
      <c r="BT439" s="153"/>
      <c r="BU439" s="153"/>
      <c r="BV439" s="153"/>
      <c r="BW439" s="153"/>
      <c r="BX439" s="237"/>
    </row>
    <row r="440" spans="2:76" ht="15.6" customHeight="1" x14ac:dyDescent="0.3">
      <c r="B440" s="732"/>
      <c r="C440" s="152" t="s">
        <v>1420</v>
      </c>
      <c r="AO440" s="308"/>
      <c r="AP440" s="265"/>
      <c r="AW440" s="153"/>
      <c r="AX440" s="153"/>
      <c r="AY440" s="153"/>
      <c r="AZ440" s="153"/>
      <c r="BA440" s="153"/>
      <c r="BB440" s="153"/>
      <c r="BC440" s="153"/>
      <c r="BD440" s="153"/>
      <c r="BE440" s="153"/>
      <c r="BF440" s="153"/>
      <c r="BG440" s="153"/>
      <c r="BH440" s="153"/>
      <c r="BI440" s="153"/>
      <c r="BJ440" s="153"/>
      <c r="BK440" s="153"/>
      <c r="BL440" s="153"/>
      <c r="BM440" s="153"/>
      <c r="BN440" s="153"/>
      <c r="BO440" s="153"/>
      <c r="BP440" s="153"/>
      <c r="BQ440" s="153"/>
      <c r="BR440" s="153"/>
      <c r="BS440" s="153"/>
      <c r="BT440" s="153"/>
      <c r="BU440" s="153"/>
      <c r="BV440" s="153"/>
      <c r="BW440" s="153"/>
      <c r="BX440" s="237"/>
    </row>
    <row r="441" spans="2:76" ht="15.6" customHeight="1" x14ac:dyDescent="0.3">
      <c r="B441" s="736"/>
      <c r="C441" s="197"/>
      <c r="D441" s="197"/>
      <c r="E441" s="197"/>
      <c r="F441" s="197"/>
      <c r="G441" s="197"/>
      <c r="H441" s="197"/>
      <c r="I441" s="197" t="s">
        <v>1421</v>
      </c>
      <c r="J441" s="197"/>
      <c r="K441" s="197"/>
      <c r="L441" s="197"/>
      <c r="M441" s="197"/>
      <c r="N441" s="197" t="s">
        <v>1422</v>
      </c>
      <c r="O441" s="197"/>
      <c r="P441" s="197"/>
      <c r="Q441" s="197"/>
      <c r="R441" s="197"/>
      <c r="S441" s="197" t="s">
        <v>1423</v>
      </c>
      <c r="T441" s="197"/>
      <c r="U441" s="197"/>
      <c r="V441" s="197"/>
      <c r="W441" s="197"/>
      <c r="X441" s="197" t="s">
        <v>1424</v>
      </c>
      <c r="Y441" s="197"/>
      <c r="Z441" s="197"/>
      <c r="AA441" s="197"/>
      <c r="AB441" s="197"/>
      <c r="AC441" s="197" t="s">
        <v>1425</v>
      </c>
      <c r="AD441" s="197"/>
      <c r="AE441" s="197"/>
      <c r="AF441" s="197"/>
      <c r="AG441" s="197"/>
      <c r="AH441" s="197" t="s">
        <v>1426</v>
      </c>
      <c r="AI441" s="197"/>
      <c r="AJ441" s="197"/>
      <c r="AK441" s="197"/>
      <c r="AL441" s="197"/>
      <c r="AM441" s="197" t="s">
        <v>1427</v>
      </c>
      <c r="AN441" s="197"/>
      <c r="AO441" s="308"/>
      <c r="AP441" s="265"/>
      <c r="AW441" s="153"/>
      <c r="AX441" s="153"/>
      <c r="AY441" s="153"/>
      <c r="AZ441" s="153"/>
      <c r="BA441" s="153"/>
      <c r="BB441" s="153"/>
      <c r="BC441" s="153"/>
      <c r="BD441" s="153"/>
      <c r="BE441" s="153"/>
      <c r="BF441" s="153"/>
      <c r="BG441" s="153"/>
      <c r="BH441" s="153"/>
      <c r="BI441" s="153"/>
      <c r="BJ441" s="153"/>
      <c r="BK441" s="153"/>
      <c r="BL441" s="153"/>
      <c r="BM441" s="153"/>
      <c r="BN441" s="153"/>
      <c r="BO441" s="153"/>
      <c r="BP441" s="153"/>
      <c r="BQ441" s="153"/>
      <c r="BR441" s="153"/>
      <c r="BS441" s="153"/>
      <c r="BT441" s="153"/>
      <c r="BU441" s="153"/>
      <c r="BV441" s="153"/>
      <c r="BW441" s="153"/>
      <c r="BX441" s="237"/>
    </row>
    <row r="442" spans="2:76" ht="15.6" customHeight="1" x14ac:dyDescent="0.3">
      <c r="B442" s="736"/>
      <c r="C442" s="175"/>
      <c r="D442" s="175"/>
      <c r="E442" s="175"/>
      <c r="F442" s="175"/>
      <c r="G442" s="175"/>
      <c r="H442" s="175"/>
      <c r="I442" s="197" t="s">
        <v>1428</v>
      </c>
      <c r="J442" s="197"/>
      <c r="K442" s="197"/>
      <c r="L442" s="197"/>
      <c r="M442" s="197"/>
      <c r="N442" s="197" t="s">
        <v>1428</v>
      </c>
      <c r="O442" s="197"/>
      <c r="P442" s="197"/>
      <c r="Q442" s="197"/>
      <c r="R442" s="197"/>
      <c r="S442" s="197" t="s">
        <v>1429</v>
      </c>
      <c r="T442" s="197"/>
      <c r="U442" s="197"/>
      <c r="V442" s="197"/>
      <c r="W442" s="197"/>
      <c r="X442" s="197" t="s">
        <v>1430</v>
      </c>
      <c r="Y442" s="197"/>
      <c r="Z442" s="197"/>
      <c r="AA442" s="739"/>
      <c r="AB442" s="197"/>
      <c r="AC442" s="197" t="s">
        <v>1431</v>
      </c>
      <c r="AD442" s="739"/>
      <c r="AE442" s="739"/>
      <c r="AF442" s="739"/>
      <c r="AG442" s="739"/>
      <c r="AH442" s="197" t="s">
        <v>1432</v>
      </c>
      <c r="AI442" s="739"/>
      <c r="AJ442" s="739"/>
      <c r="AK442" s="739"/>
      <c r="AL442" s="739"/>
      <c r="AM442" s="197" t="s">
        <v>1433</v>
      </c>
      <c r="AN442" s="197"/>
      <c r="AO442" s="308"/>
      <c r="AP442" s="265"/>
      <c r="AW442" s="153"/>
      <c r="AX442" s="153"/>
      <c r="AY442" s="153"/>
      <c r="AZ442" s="153"/>
      <c r="BA442" s="153"/>
      <c r="BB442" s="153"/>
      <c r="BC442" s="153"/>
      <c r="BD442" s="153"/>
      <c r="BE442" s="153"/>
      <c r="BF442" s="153"/>
      <c r="BG442" s="153"/>
      <c r="BH442" s="153"/>
      <c r="BI442" s="153"/>
      <c r="BJ442" s="153"/>
      <c r="BK442" s="153"/>
      <c r="BL442" s="153"/>
      <c r="BM442" s="153"/>
      <c r="BN442" s="153"/>
      <c r="BO442" s="153"/>
      <c r="BP442" s="153"/>
      <c r="BQ442" s="153"/>
      <c r="BR442" s="153"/>
      <c r="BS442" s="153"/>
      <c r="BT442" s="153"/>
      <c r="BU442" s="153"/>
      <c r="BV442" s="153"/>
      <c r="BW442" s="153"/>
      <c r="BX442" s="237"/>
    </row>
    <row r="443" spans="2:76" ht="5.0999999999999996" customHeight="1" x14ac:dyDescent="0.3">
      <c r="B443" s="732"/>
      <c r="AD443" s="183"/>
      <c r="AI443" s="240"/>
      <c r="AO443" s="308"/>
      <c r="AP443" s="265"/>
      <c r="AW443" s="153"/>
      <c r="AX443" s="153"/>
      <c r="AY443" s="153"/>
      <c r="AZ443" s="153"/>
      <c r="BA443" s="153"/>
      <c r="BB443" s="153"/>
      <c r="BC443" s="153"/>
      <c r="BD443" s="153"/>
      <c r="BE443" s="153"/>
      <c r="BF443" s="153"/>
      <c r="BG443" s="153"/>
      <c r="BH443" s="153"/>
      <c r="BI443" s="153"/>
      <c r="BJ443" s="153"/>
      <c r="BK443" s="153"/>
      <c r="BL443" s="153"/>
      <c r="BM443" s="153"/>
      <c r="BN443" s="153"/>
      <c r="BO443" s="153"/>
      <c r="BP443" s="153"/>
      <c r="BQ443" s="153"/>
      <c r="BR443" s="153"/>
      <c r="BS443" s="153"/>
      <c r="BT443" s="153"/>
      <c r="BU443" s="153"/>
      <c r="BV443" s="153"/>
      <c r="BW443" s="153"/>
      <c r="BX443" s="237"/>
    </row>
    <row r="444" spans="2:76" ht="15.6" customHeight="1" x14ac:dyDescent="0.3">
      <c r="B444" s="732"/>
      <c r="E444" s="152"/>
      <c r="F444" s="1242" t="str">
        <f>IF(Y71="","",Y71)</f>
        <v/>
      </c>
      <c r="G444" s="1242"/>
      <c r="H444" s="1242"/>
      <c r="I444" s="1242"/>
      <c r="J444" s="199"/>
      <c r="K444" s="1242" t="str">
        <f>IF(AJ71="","",AJ71)</f>
        <v/>
      </c>
      <c r="L444" s="1242"/>
      <c r="M444" s="1242"/>
      <c r="N444" s="1242"/>
      <c r="O444" s="199"/>
      <c r="P444" s="1243" t="str">
        <f>IF(F444="","",(K444-F444)/365)</f>
        <v/>
      </c>
      <c r="Q444" s="1243"/>
      <c r="R444" s="1243"/>
      <c r="S444" s="1243"/>
      <c r="T444" s="199"/>
      <c r="U444" s="1244"/>
      <c r="V444" s="1244"/>
      <c r="W444" s="1244"/>
      <c r="X444" s="1244"/>
      <c r="Y444" s="199"/>
      <c r="Z444" s="1244"/>
      <c r="AA444" s="1244"/>
      <c r="AB444" s="1244"/>
      <c r="AC444" s="1244"/>
      <c r="AD444" s="740"/>
      <c r="AE444" s="1245" t="str">
        <f>IF(U444&gt;0,K444+U444*Z444*365,"-")</f>
        <v>-</v>
      </c>
      <c r="AF444" s="1245"/>
      <c r="AG444" s="1245"/>
      <c r="AH444" s="1245"/>
      <c r="AI444" s="741"/>
      <c r="AJ444" s="1246" t="str">
        <f>IF(AI433="","",EOMONTH(AI20,0)+1)</f>
        <v/>
      </c>
      <c r="AK444" s="1246"/>
      <c r="AL444" s="1246"/>
      <c r="AM444" s="1246"/>
      <c r="AO444" s="308"/>
      <c r="AP444" s="265"/>
      <c r="AW444" s="153"/>
      <c r="AX444" s="153"/>
      <c r="AY444" s="153"/>
      <c r="AZ444" s="153"/>
      <c r="BA444" s="153"/>
      <c r="BB444" s="153"/>
      <c r="BC444" s="153"/>
      <c r="BD444" s="153"/>
      <c r="BE444" s="153"/>
      <c r="BF444" s="153"/>
      <c r="BG444" s="153"/>
      <c r="BH444" s="153"/>
      <c r="BI444" s="153"/>
      <c r="BJ444" s="153"/>
      <c r="BK444" s="153"/>
      <c r="BL444" s="153"/>
      <c r="BM444" s="153"/>
      <c r="BN444" s="153"/>
      <c r="BO444" s="153"/>
      <c r="BP444" s="153"/>
      <c r="BQ444" s="153"/>
      <c r="BR444" s="153"/>
      <c r="BS444" s="153"/>
      <c r="BT444" s="153"/>
      <c r="BU444" s="153"/>
      <c r="BV444" s="153"/>
      <c r="BW444" s="153"/>
      <c r="BX444" s="237"/>
    </row>
    <row r="445" spans="2:76" ht="5.0999999999999996" customHeight="1" x14ac:dyDescent="0.3">
      <c r="B445" s="732"/>
      <c r="F445" s="199"/>
      <c r="G445" s="199"/>
      <c r="H445" s="199"/>
      <c r="I445" s="199"/>
      <c r="J445" s="199"/>
      <c r="K445" s="199"/>
      <c r="L445" s="199"/>
      <c r="M445" s="199"/>
      <c r="N445" s="199"/>
      <c r="O445" s="199"/>
      <c r="P445" s="199"/>
      <c r="Q445" s="199"/>
      <c r="R445" s="199"/>
      <c r="S445" s="199"/>
      <c r="T445" s="199"/>
      <c r="U445" s="199"/>
      <c r="V445" s="199"/>
      <c r="W445" s="199"/>
      <c r="X445" s="199"/>
      <c r="Y445" s="199"/>
      <c r="Z445" s="199"/>
      <c r="AA445" s="199"/>
      <c r="AB445" s="199"/>
      <c r="AC445" s="199"/>
      <c r="AD445" s="740"/>
      <c r="AE445" s="199"/>
      <c r="AF445" s="199"/>
      <c r="AG445" s="199"/>
      <c r="AH445" s="199"/>
      <c r="AI445" s="199"/>
      <c r="AJ445" s="199"/>
      <c r="AK445" s="199"/>
      <c r="AL445" s="199"/>
      <c r="AM445" s="199"/>
      <c r="AO445" s="308"/>
      <c r="AP445" s="265"/>
      <c r="AW445" s="153"/>
      <c r="AX445" s="153"/>
      <c r="AY445" s="153"/>
      <c r="AZ445" s="153"/>
      <c r="BA445" s="153"/>
      <c r="BB445" s="153"/>
      <c r="BC445" s="153"/>
      <c r="BD445" s="153"/>
      <c r="BE445" s="153"/>
      <c r="BF445" s="153"/>
      <c r="BG445" s="153"/>
      <c r="BH445" s="153"/>
      <c r="BI445" s="153"/>
      <c r="BJ445" s="153"/>
      <c r="BK445" s="153"/>
      <c r="BL445" s="153"/>
      <c r="BM445" s="153"/>
      <c r="BN445" s="153"/>
      <c r="BO445" s="153"/>
      <c r="BP445" s="153"/>
      <c r="BQ445" s="153"/>
      <c r="BR445" s="153"/>
      <c r="BS445" s="153"/>
      <c r="BT445" s="153"/>
      <c r="BU445" s="153"/>
      <c r="BV445" s="153"/>
      <c r="BW445" s="153"/>
      <c r="BX445" s="237"/>
    </row>
    <row r="446" spans="2:76" ht="15.6" customHeight="1" x14ac:dyDescent="0.3">
      <c r="B446" s="736"/>
      <c r="C446" s="197"/>
      <c r="D446" s="197"/>
      <c r="E446" s="197"/>
      <c r="F446" s="742"/>
      <c r="G446" s="742"/>
      <c r="H446" s="742"/>
      <c r="I446" s="742"/>
      <c r="J446" s="742"/>
      <c r="K446" s="742"/>
      <c r="L446" s="742"/>
      <c r="M446" s="742"/>
      <c r="N446" s="742"/>
      <c r="O446" s="742"/>
      <c r="P446" s="742"/>
      <c r="Q446" s="742"/>
      <c r="R446" s="742"/>
      <c r="S446" s="742"/>
      <c r="T446" s="742"/>
      <c r="U446" s="742"/>
      <c r="V446" s="742"/>
      <c r="W446" s="742"/>
      <c r="X446" s="742"/>
      <c r="Y446" s="742"/>
      <c r="Z446" s="742"/>
      <c r="AA446" s="742"/>
      <c r="AB446" s="742"/>
      <c r="AC446" s="742"/>
      <c r="AD446" s="742"/>
      <c r="AE446" s="742"/>
      <c r="AF446" s="742"/>
      <c r="AG446" s="742"/>
      <c r="AH446" s="742" t="s">
        <v>1434</v>
      </c>
      <c r="AI446" s="742"/>
      <c r="AJ446" s="742"/>
      <c r="AK446" s="742"/>
      <c r="AL446" s="742"/>
      <c r="AM446" s="742" t="s">
        <v>1435</v>
      </c>
      <c r="AN446" s="197"/>
      <c r="AO446" s="308"/>
      <c r="AP446" s="265"/>
      <c r="AW446" s="153"/>
      <c r="AX446" s="153"/>
      <c r="AY446" s="153"/>
      <c r="AZ446" s="153"/>
      <c r="BA446" s="153"/>
      <c r="BB446" s="153"/>
      <c r="BC446" s="153"/>
      <c r="BD446" s="153"/>
      <c r="BE446" s="153"/>
      <c r="BF446" s="153"/>
      <c r="BG446" s="153"/>
      <c r="BH446" s="153"/>
      <c r="BI446" s="153"/>
      <c r="BJ446" s="153"/>
      <c r="BK446" s="153"/>
      <c r="BL446" s="153"/>
      <c r="BM446" s="153"/>
      <c r="BN446" s="153"/>
      <c r="BO446" s="153"/>
      <c r="BP446" s="153"/>
      <c r="BQ446" s="153"/>
      <c r="BR446" s="153"/>
      <c r="BS446" s="153"/>
      <c r="BT446" s="153"/>
      <c r="BU446" s="153"/>
      <c r="BV446" s="153"/>
      <c r="BW446" s="153"/>
      <c r="BX446" s="237"/>
    </row>
    <row r="447" spans="2:76" ht="15.6" customHeight="1" x14ac:dyDescent="0.3">
      <c r="B447" s="736"/>
      <c r="C447" s="175"/>
      <c r="D447" s="175"/>
      <c r="E447" s="175"/>
      <c r="F447" s="743"/>
      <c r="G447" s="743"/>
      <c r="H447" s="743"/>
      <c r="I447" s="742"/>
      <c r="J447" s="742"/>
      <c r="K447" s="742"/>
      <c r="L447" s="742"/>
      <c r="M447" s="742"/>
      <c r="N447" s="742"/>
      <c r="O447" s="742"/>
      <c r="P447" s="742"/>
      <c r="Q447" s="742"/>
      <c r="R447" s="742"/>
      <c r="S447" s="742"/>
      <c r="T447" s="742"/>
      <c r="U447" s="742"/>
      <c r="V447" s="742"/>
      <c r="W447" s="742"/>
      <c r="X447" s="742"/>
      <c r="Y447" s="742"/>
      <c r="Z447" s="742"/>
      <c r="AA447" s="744"/>
      <c r="AB447" s="742"/>
      <c r="AC447" s="742"/>
      <c r="AD447" s="744"/>
      <c r="AE447" s="744"/>
      <c r="AF447" s="744"/>
      <c r="AG447" s="744"/>
      <c r="AH447" s="742" t="s">
        <v>1429</v>
      </c>
      <c r="AI447" s="742"/>
      <c r="AJ447" s="742"/>
      <c r="AK447" s="742"/>
      <c r="AL447" s="742"/>
      <c r="AM447" s="742" t="s">
        <v>1436</v>
      </c>
      <c r="AN447" s="197"/>
      <c r="AO447" s="308"/>
      <c r="AP447" s="265"/>
      <c r="AW447" s="153"/>
      <c r="AX447" s="153"/>
      <c r="AY447" s="153"/>
      <c r="AZ447" s="153"/>
      <c r="BA447" s="153"/>
      <c r="BB447" s="153"/>
      <c r="BC447" s="153"/>
      <c r="BD447" s="153"/>
      <c r="BE447" s="153"/>
      <c r="BF447" s="153"/>
      <c r="BG447" s="153"/>
      <c r="BH447" s="153"/>
      <c r="BI447" s="153"/>
      <c r="BJ447" s="153"/>
      <c r="BK447" s="153"/>
      <c r="BL447" s="153"/>
      <c r="BM447" s="153"/>
      <c r="BN447" s="153"/>
      <c r="BO447" s="153"/>
      <c r="BP447" s="153"/>
      <c r="BQ447" s="153"/>
      <c r="BR447" s="153"/>
      <c r="BS447" s="153"/>
      <c r="BT447" s="153"/>
      <c r="BU447" s="153"/>
      <c r="BV447" s="153"/>
      <c r="BW447" s="153"/>
      <c r="BX447" s="237"/>
    </row>
    <row r="448" spans="2:76" ht="5.0999999999999996" customHeight="1" x14ac:dyDescent="0.3">
      <c r="B448" s="732"/>
      <c r="F448" s="199"/>
      <c r="G448" s="199"/>
      <c r="H448" s="199"/>
      <c r="I448" s="199"/>
      <c r="J448" s="199"/>
      <c r="K448" s="199"/>
      <c r="L448" s="199"/>
      <c r="M448" s="199"/>
      <c r="N448" s="199"/>
      <c r="O448" s="199"/>
      <c r="P448" s="199"/>
      <c r="Q448" s="199"/>
      <c r="R448" s="199"/>
      <c r="S448" s="199"/>
      <c r="T448" s="199"/>
      <c r="U448" s="199"/>
      <c r="V448" s="199"/>
      <c r="W448" s="199"/>
      <c r="X448" s="199"/>
      <c r="Y448" s="199"/>
      <c r="Z448" s="199"/>
      <c r="AA448" s="199"/>
      <c r="AB448" s="199"/>
      <c r="AC448" s="199"/>
      <c r="AD448" s="740"/>
      <c r="AE448" s="199"/>
      <c r="AF448" s="199"/>
      <c r="AG448" s="199"/>
      <c r="AH448" s="199"/>
      <c r="AI448" s="741"/>
      <c r="AJ448" s="199"/>
      <c r="AK448" s="199"/>
      <c r="AL448" s="199"/>
      <c r="AM448" s="199"/>
      <c r="AO448" s="308"/>
      <c r="AP448" s="265"/>
      <c r="AW448" s="153"/>
      <c r="AX448" s="153"/>
      <c r="AY448" s="153"/>
      <c r="AZ448" s="153"/>
      <c r="BA448" s="153"/>
      <c r="BB448" s="153"/>
      <c r="BC448" s="153"/>
      <c r="BD448" s="153"/>
      <c r="BE448" s="153"/>
      <c r="BF448" s="153"/>
      <c r="BG448" s="153"/>
      <c r="BH448" s="153"/>
      <c r="BI448" s="153"/>
      <c r="BJ448" s="153"/>
      <c r="BK448" s="153"/>
      <c r="BL448" s="153"/>
      <c r="BM448" s="153"/>
      <c r="BN448" s="153"/>
      <c r="BO448" s="153"/>
      <c r="BP448" s="153"/>
      <c r="BQ448" s="153"/>
      <c r="BR448" s="153"/>
      <c r="BS448" s="153"/>
      <c r="BT448" s="153"/>
      <c r="BU448" s="153"/>
      <c r="BV448" s="153"/>
      <c r="BW448" s="153"/>
      <c r="BX448" s="237"/>
    </row>
    <row r="449" spans="2:76" ht="15.6" customHeight="1" x14ac:dyDescent="0.3">
      <c r="B449" s="732"/>
      <c r="E449" s="152"/>
      <c r="F449" s="199"/>
      <c r="G449" s="199"/>
      <c r="H449" s="199"/>
      <c r="I449" s="199"/>
      <c r="J449" s="199"/>
      <c r="K449" s="199"/>
      <c r="L449" s="199"/>
      <c r="M449" s="199"/>
      <c r="N449" s="199"/>
      <c r="O449" s="199"/>
      <c r="P449" s="199"/>
      <c r="Q449" s="199"/>
      <c r="R449" s="199"/>
      <c r="S449" s="199"/>
      <c r="T449" s="199"/>
      <c r="U449" s="199"/>
      <c r="V449" s="199"/>
      <c r="W449" s="199"/>
      <c r="X449" s="199"/>
      <c r="Y449" s="199"/>
      <c r="Z449" s="199"/>
      <c r="AA449" s="199"/>
      <c r="AB449" s="199"/>
      <c r="AC449" s="199"/>
      <c r="AD449" s="740"/>
      <c r="AE449" s="1243" t="str">
        <f>IF(AI433="","",IF(U444=0,(K444-AJ444)/365,(AE444-AJ444)/365))</f>
        <v/>
      </c>
      <c r="AF449" s="1243"/>
      <c r="AG449" s="1243"/>
      <c r="AH449" s="1243"/>
      <c r="AI449" s="741"/>
      <c r="AJ449" s="1243" t="str">
        <f>IF(AE449="","",ROUND(AE449*12-1,0))</f>
        <v/>
      </c>
      <c r="AK449" s="1243"/>
      <c r="AL449" s="1243"/>
      <c r="AM449" s="1243"/>
      <c r="AO449" s="308"/>
      <c r="AP449" s="265"/>
      <c r="AW449" s="153"/>
      <c r="AX449" s="153"/>
      <c r="AY449" s="153"/>
      <c r="AZ449" s="153"/>
      <c r="BA449" s="153"/>
      <c r="BB449" s="153"/>
      <c r="BC449" s="153"/>
      <c r="BD449" s="153"/>
      <c r="BE449" s="153"/>
      <c r="BF449" s="153"/>
      <c r="BG449" s="153"/>
      <c r="BH449" s="153"/>
      <c r="BI449" s="153"/>
      <c r="BJ449" s="153"/>
      <c r="BK449" s="153"/>
      <c r="BL449" s="153"/>
      <c r="BM449" s="153"/>
      <c r="BN449" s="153"/>
      <c r="BO449" s="153"/>
      <c r="BP449" s="153"/>
      <c r="BQ449" s="153"/>
      <c r="BR449" s="153"/>
      <c r="BS449" s="153"/>
      <c r="BT449" s="153"/>
      <c r="BU449" s="153"/>
      <c r="BV449" s="153"/>
      <c r="BW449" s="153"/>
      <c r="BX449" s="237"/>
    </row>
    <row r="450" spans="2:76" ht="5.0999999999999996" customHeight="1" x14ac:dyDescent="0.3">
      <c r="L450" s="152"/>
      <c r="AO450" s="308"/>
      <c r="AP450" s="265"/>
      <c r="AW450" s="153"/>
      <c r="AX450" s="153"/>
      <c r="AY450" s="153"/>
      <c r="AZ450" s="153"/>
      <c r="BA450" s="153"/>
      <c r="BB450" s="153"/>
      <c r="BC450" s="153"/>
      <c r="BD450" s="153"/>
      <c r="BE450" s="153"/>
      <c r="BF450" s="153"/>
      <c r="BG450" s="153"/>
      <c r="BH450" s="153"/>
      <c r="BI450" s="153"/>
      <c r="BJ450" s="153"/>
      <c r="BK450" s="153"/>
      <c r="BL450" s="153"/>
      <c r="BM450" s="153"/>
      <c r="BN450" s="153"/>
      <c r="BO450" s="153"/>
      <c r="BP450" s="153"/>
      <c r="BQ450" s="153"/>
      <c r="BR450" s="153"/>
      <c r="BS450" s="153"/>
      <c r="BT450" s="153"/>
      <c r="BU450" s="153"/>
      <c r="BV450" s="153"/>
      <c r="BW450" s="153"/>
      <c r="BX450" s="237"/>
    </row>
    <row r="451" spans="2:76" ht="15.6" customHeight="1" x14ac:dyDescent="0.3">
      <c r="B451" s="238" t="s">
        <v>1418</v>
      </c>
      <c r="C451" s="238"/>
      <c r="D451" s="239"/>
      <c r="E451" s="239"/>
      <c r="F451" s="239"/>
      <c r="G451" s="239"/>
      <c r="H451" s="239"/>
      <c r="I451" s="239"/>
      <c r="J451" s="239"/>
      <c r="K451" s="239"/>
      <c r="L451" s="239"/>
      <c r="M451" s="239"/>
      <c r="N451" s="239"/>
      <c r="O451" s="239"/>
      <c r="P451" s="239"/>
      <c r="Q451" s="239"/>
      <c r="R451" s="239"/>
      <c r="S451" s="239"/>
      <c r="T451" s="239"/>
      <c r="U451" s="239"/>
      <c r="V451" s="239"/>
      <c r="W451" s="239"/>
      <c r="X451" s="239"/>
      <c r="Y451" s="239"/>
      <c r="Z451" s="239"/>
      <c r="AA451" s="239"/>
      <c r="AB451" s="239"/>
      <c r="AC451" s="239"/>
      <c r="AD451" s="239"/>
      <c r="AE451" s="239"/>
      <c r="AF451" s="239"/>
      <c r="AG451" s="239"/>
      <c r="AH451" s="239"/>
      <c r="AI451" s="239"/>
      <c r="AJ451" s="239"/>
      <c r="AK451" s="239"/>
      <c r="AL451" s="239"/>
      <c r="AM451" s="239"/>
      <c r="AO451" s="308"/>
      <c r="AP451" s="265"/>
      <c r="AW451" s="153"/>
      <c r="AX451" s="153"/>
      <c r="AY451" s="153"/>
      <c r="AZ451" s="153"/>
      <c r="BA451" s="153"/>
      <c r="BB451" s="153"/>
      <c r="BC451" s="153"/>
      <c r="BD451" s="153"/>
      <c r="BE451" s="153"/>
      <c r="BF451" s="153"/>
      <c r="BG451" s="153"/>
      <c r="BH451" s="153"/>
      <c r="BI451" s="153"/>
      <c r="BJ451" s="153"/>
      <c r="BK451" s="153"/>
      <c r="BL451" s="153"/>
      <c r="BM451" s="153"/>
      <c r="BN451" s="153"/>
      <c r="BO451" s="153"/>
      <c r="BP451" s="153"/>
      <c r="BQ451" s="153"/>
      <c r="BR451" s="153"/>
      <c r="BS451" s="153"/>
      <c r="BT451" s="153"/>
      <c r="BU451" s="153"/>
      <c r="BV451" s="153"/>
      <c r="BW451" s="153"/>
      <c r="BX451" s="237"/>
    </row>
    <row r="452" spans="2:76" ht="5.0999999999999996" customHeight="1" x14ac:dyDescent="0.3">
      <c r="L452" s="152"/>
      <c r="AO452" s="308"/>
      <c r="AP452" s="265"/>
      <c r="AW452" s="153"/>
      <c r="AX452" s="153"/>
      <c r="AY452" s="153"/>
      <c r="AZ452" s="153"/>
      <c r="BA452" s="153"/>
      <c r="BB452" s="153"/>
      <c r="BC452" s="153"/>
      <c r="BD452" s="153"/>
      <c r="BE452" s="153"/>
      <c r="BF452" s="153"/>
      <c r="BG452" s="153"/>
      <c r="BH452" s="153"/>
      <c r="BI452" s="153"/>
      <c r="BJ452" s="153"/>
      <c r="BK452" s="153"/>
      <c r="BL452" s="153"/>
      <c r="BM452" s="153"/>
      <c r="BN452" s="153"/>
      <c r="BO452" s="153"/>
      <c r="BP452" s="153"/>
      <c r="BQ452" s="153"/>
      <c r="BR452" s="153"/>
      <c r="BS452" s="153"/>
      <c r="BT452" s="153"/>
      <c r="BU452" s="153"/>
      <c r="BV452" s="153"/>
      <c r="BW452" s="153"/>
      <c r="BX452" s="237"/>
    </row>
    <row r="453" spans="2:76" ht="15.6" customHeight="1" x14ac:dyDescent="0.3">
      <c r="E453" s="197"/>
      <c r="F453" s="197"/>
      <c r="G453" s="197"/>
      <c r="H453" s="197"/>
      <c r="I453" s="197"/>
      <c r="J453" s="197"/>
      <c r="K453" s="197"/>
      <c r="L453" s="197"/>
      <c r="M453" s="197"/>
      <c r="N453" s="197"/>
      <c r="O453" s="197" t="s">
        <v>1438</v>
      </c>
      <c r="P453" s="197"/>
      <c r="Q453" s="197"/>
      <c r="R453" s="197"/>
      <c r="S453" s="197"/>
      <c r="T453" s="197"/>
      <c r="U453" s="197" t="s">
        <v>1439</v>
      </c>
      <c r="V453" s="197"/>
      <c r="W453" s="197"/>
      <c r="X453" s="197"/>
      <c r="Y453" s="197"/>
      <c r="Z453" s="197"/>
      <c r="AA453" s="197"/>
      <c r="AB453" s="197"/>
      <c r="AC453" s="197"/>
      <c r="AD453" s="197"/>
      <c r="AE453" s="197"/>
      <c r="AF453" s="197"/>
      <c r="AG453" s="197"/>
      <c r="AH453" s="197"/>
      <c r="AI453" s="197"/>
      <c r="AJ453" s="197"/>
      <c r="AK453" s="197"/>
      <c r="AL453" s="197"/>
      <c r="AM453" s="197"/>
      <c r="AO453" s="308"/>
      <c r="AP453" s="265"/>
      <c r="AW453" s="153"/>
      <c r="AX453" s="153"/>
      <c r="AY453" s="153"/>
      <c r="AZ453" s="153"/>
      <c r="BA453" s="153"/>
      <c r="BB453" s="153"/>
      <c r="BC453" s="153"/>
      <c r="BD453" s="153"/>
      <c r="BE453" s="153"/>
      <c r="BF453" s="153"/>
      <c r="BG453" s="153"/>
      <c r="BH453" s="153"/>
      <c r="BI453" s="153"/>
      <c r="BJ453" s="153"/>
      <c r="BK453" s="153"/>
      <c r="BL453" s="153"/>
      <c r="BM453" s="153"/>
      <c r="BN453" s="153"/>
      <c r="BO453" s="153"/>
      <c r="BP453" s="153"/>
      <c r="BQ453" s="153"/>
      <c r="BR453" s="153"/>
      <c r="BS453" s="153"/>
      <c r="BT453" s="153"/>
      <c r="BU453" s="153"/>
      <c r="BV453" s="153"/>
      <c r="BW453" s="153"/>
      <c r="BX453" s="237"/>
    </row>
    <row r="454" spans="2:76" ht="15.6" customHeight="1" x14ac:dyDescent="0.3">
      <c r="E454" s="739"/>
      <c r="F454" s="739"/>
      <c r="G454" s="739"/>
      <c r="H454" s="739"/>
      <c r="I454" s="739" t="s">
        <v>1445</v>
      </c>
      <c r="J454" s="197"/>
      <c r="K454" s="739"/>
      <c r="L454" s="739"/>
      <c r="M454" s="739"/>
      <c r="N454" s="739"/>
      <c r="O454" s="739" t="s">
        <v>1440</v>
      </c>
      <c r="P454" s="197"/>
      <c r="Q454" s="739"/>
      <c r="R454" s="739"/>
      <c r="S454" s="739"/>
      <c r="T454" s="739"/>
      <c r="U454" s="197" t="s">
        <v>1441</v>
      </c>
      <c r="V454" s="197"/>
      <c r="W454" s="739"/>
      <c r="X454" s="739"/>
      <c r="Y454" s="739"/>
      <c r="Z454" s="739"/>
      <c r="AA454" s="739" t="s">
        <v>1442</v>
      </c>
      <c r="AB454" s="197"/>
      <c r="AC454" s="739"/>
      <c r="AD454" s="739"/>
      <c r="AE454" s="739"/>
      <c r="AF454" s="739"/>
      <c r="AG454" s="197" t="s">
        <v>1443</v>
      </c>
      <c r="AH454" s="197"/>
      <c r="AI454" s="745"/>
      <c r="AJ454" s="745"/>
      <c r="AK454" s="745"/>
      <c r="AL454" s="745"/>
      <c r="AM454" s="745" t="s">
        <v>1444</v>
      </c>
      <c r="AO454" s="308"/>
      <c r="AP454" s="265"/>
      <c r="AZ454" s="153"/>
      <c r="BA454" s="153"/>
      <c r="BB454" s="153"/>
      <c r="BC454" s="153"/>
      <c r="BD454" s="153"/>
      <c r="BE454" s="153"/>
      <c r="BF454" s="153"/>
      <c r="BG454" s="153"/>
      <c r="BH454" s="153"/>
      <c r="BI454" s="153"/>
      <c r="BJ454" s="153"/>
      <c r="BK454" s="153"/>
      <c r="BL454" s="153"/>
      <c r="BM454" s="153"/>
      <c r="BN454" s="153"/>
      <c r="BO454" s="153"/>
      <c r="BP454" s="153"/>
      <c r="BQ454" s="153"/>
      <c r="BR454" s="153"/>
      <c r="BS454" s="153"/>
      <c r="BT454" s="153"/>
      <c r="BU454" s="153"/>
      <c r="BV454" s="153"/>
      <c r="BW454" s="153"/>
      <c r="BX454" s="237"/>
    </row>
    <row r="455" spans="2:76" ht="15.6" customHeight="1" x14ac:dyDescent="0.3">
      <c r="AO455" s="308"/>
      <c r="AP455" s="265"/>
      <c r="AZ455" s="153"/>
      <c r="BA455" s="153"/>
      <c r="BB455" s="153"/>
      <c r="BC455" s="153"/>
      <c r="BD455" s="153"/>
      <c r="BE455" s="153"/>
      <c r="BF455" s="153"/>
      <c r="BG455" s="153"/>
      <c r="BH455" s="153"/>
      <c r="BI455" s="153"/>
      <c r="BJ455" s="153"/>
      <c r="BK455" s="153"/>
      <c r="BL455" s="153"/>
      <c r="BM455" s="153"/>
      <c r="BN455" s="153"/>
      <c r="BO455" s="153"/>
      <c r="BP455" s="153"/>
      <c r="BQ455" s="153"/>
      <c r="BR455" s="153"/>
      <c r="BS455" s="153"/>
      <c r="BT455" s="153"/>
      <c r="BU455" s="153"/>
      <c r="BV455" s="153"/>
      <c r="BW455" s="153"/>
      <c r="BX455" s="237"/>
    </row>
    <row r="456" spans="2:76" ht="15.6" customHeight="1" x14ac:dyDescent="0.3">
      <c r="E456" s="1191">
        <f>+AI433</f>
        <v>0</v>
      </c>
      <c r="F456" s="1191"/>
      <c r="G456" s="1191"/>
      <c r="H456" s="1191"/>
      <c r="I456" s="1191"/>
      <c r="K456" s="1240" t="str">
        <f>+AJ449</f>
        <v/>
      </c>
      <c r="L456" s="1240"/>
      <c r="M456" s="1240"/>
      <c r="N456" s="1240"/>
      <c r="O456" s="1240"/>
      <c r="P456" s="199"/>
      <c r="Q456" s="1241">
        <f>+AI435</f>
        <v>0</v>
      </c>
      <c r="R456" s="1241"/>
      <c r="S456" s="1241"/>
      <c r="T456" s="1241"/>
      <c r="U456" s="1241"/>
      <c r="V456" s="199"/>
      <c r="W456" s="1191" t="str">
        <f>+AI422</f>
        <v/>
      </c>
      <c r="X456" s="1191"/>
      <c r="Y456" s="1191"/>
      <c r="Z456" s="1191"/>
      <c r="AA456" s="1191"/>
      <c r="AB456" s="199"/>
      <c r="AC456" s="1241">
        <f>+AI421</f>
        <v>0</v>
      </c>
      <c r="AD456" s="1241"/>
      <c r="AE456" s="1241"/>
      <c r="AF456" s="1241"/>
      <c r="AG456" s="1241"/>
      <c r="AI456" s="1075" t="str">
        <f>IF(AI433="","",ROUND(PV(Q456,K456/12,-E456*12)+(W456)/(1+AC456)^(AE449)+AI406/(1+AC456)^AE449,-2))</f>
        <v/>
      </c>
      <c r="AJ456" s="1075"/>
      <c r="AK456" s="1075"/>
      <c r="AL456" s="1075"/>
      <c r="AM456" s="1075"/>
      <c r="AO456" s="308"/>
      <c r="AP456" s="265"/>
      <c r="AW456" s="153"/>
      <c r="AX456" s="153"/>
      <c r="AY456" s="153"/>
      <c r="AZ456" s="153"/>
      <c r="BA456" s="153"/>
      <c r="BB456" s="153"/>
      <c r="BC456" s="153"/>
      <c r="BD456" s="153"/>
      <c r="BE456" s="153"/>
      <c r="BF456" s="153"/>
      <c r="BG456" s="153"/>
      <c r="BH456" s="153"/>
      <c r="BI456" s="153"/>
      <c r="BJ456" s="153"/>
      <c r="BK456" s="153"/>
      <c r="BL456" s="153"/>
      <c r="BM456" s="153"/>
      <c r="BN456" s="153"/>
      <c r="BO456" s="153"/>
      <c r="BP456" s="153"/>
      <c r="BQ456" s="153"/>
      <c r="BR456" s="153"/>
      <c r="BS456" s="153"/>
      <c r="BT456" s="153"/>
      <c r="BU456" s="153"/>
      <c r="BV456" s="153"/>
      <c r="BW456" s="153"/>
      <c r="BX456" s="237"/>
    </row>
    <row r="457" spans="2:76" ht="5.0999999999999996" customHeight="1" x14ac:dyDescent="0.3">
      <c r="AO457" s="308"/>
      <c r="AP457" s="265"/>
      <c r="AW457" s="153"/>
      <c r="AX457" s="153"/>
      <c r="AY457" s="153"/>
      <c r="AZ457" s="153"/>
      <c r="BA457" s="153"/>
      <c r="BB457" s="153"/>
      <c r="BC457" s="153"/>
      <c r="BD457" s="153"/>
      <c r="BE457" s="153"/>
      <c r="BF457" s="153"/>
      <c r="BG457" s="153"/>
      <c r="BH457" s="153"/>
      <c r="BI457" s="153"/>
      <c r="BJ457" s="153"/>
      <c r="BK457" s="153"/>
      <c r="BL457" s="153"/>
      <c r="BM457" s="153"/>
      <c r="BN457" s="153"/>
      <c r="BO457" s="153"/>
      <c r="BP457" s="153"/>
      <c r="BQ457" s="153"/>
      <c r="BR457" s="153"/>
      <c r="BS457" s="153"/>
      <c r="BT457" s="153"/>
      <c r="BU457" s="153"/>
      <c r="BV457" s="153"/>
      <c r="BW457" s="153"/>
      <c r="BX457" s="237"/>
    </row>
    <row r="458" spans="2:76" ht="22.5" customHeight="1" x14ac:dyDescent="0.3">
      <c r="B458" s="1037" t="s">
        <v>1446</v>
      </c>
      <c r="C458" s="1037"/>
      <c r="D458" s="1037"/>
      <c r="E458" s="1037"/>
      <c r="F458" s="1037"/>
      <c r="G458" s="1037"/>
      <c r="H458" s="1037"/>
      <c r="I458" s="1037"/>
      <c r="J458" s="1037"/>
      <c r="K458" s="1037"/>
      <c r="L458" s="1037"/>
      <c r="M458" s="1037"/>
      <c r="N458" s="1037"/>
      <c r="O458" s="1037"/>
      <c r="P458" s="1037"/>
      <c r="Q458" s="1037"/>
      <c r="R458" s="1037"/>
      <c r="S458" s="1037"/>
      <c r="T458" s="1037"/>
      <c r="U458" s="1037"/>
      <c r="V458" s="1037"/>
      <c r="W458" s="1037"/>
      <c r="X458" s="1037"/>
      <c r="Y458" s="1037"/>
      <c r="Z458" s="1037"/>
      <c r="AA458" s="1037"/>
      <c r="AB458" s="1037"/>
      <c r="AC458" s="1037"/>
      <c r="AD458" s="1037"/>
      <c r="AE458" s="1037"/>
      <c r="AF458" s="1037"/>
      <c r="AG458" s="1037"/>
      <c r="AH458" s="1037"/>
      <c r="AI458" s="1037"/>
      <c r="AJ458" s="1037"/>
      <c r="AK458" s="1037"/>
      <c r="AL458" s="1037"/>
      <c r="AM458" s="1037"/>
      <c r="AO458" s="308"/>
      <c r="AP458" s="265"/>
      <c r="BA458" s="153"/>
      <c r="BB458" s="153"/>
      <c r="BC458" s="153"/>
      <c r="BD458" s="153"/>
      <c r="BE458" s="153"/>
      <c r="BF458" s="153"/>
      <c r="BG458" s="153"/>
      <c r="BH458" s="153"/>
      <c r="BI458" s="153"/>
      <c r="BJ458" s="153"/>
      <c r="BK458" s="153"/>
      <c r="BL458" s="153"/>
      <c r="BM458" s="153"/>
      <c r="BN458" s="153"/>
      <c r="BO458" s="153"/>
      <c r="BP458" s="153"/>
      <c r="BQ458" s="153"/>
      <c r="BR458" s="153"/>
      <c r="BS458" s="153"/>
      <c r="BT458" s="153"/>
      <c r="BU458" s="153"/>
      <c r="BV458" s="153"/>
      <c r="BW458" s="153"/>
      <c r="BX458" s="237"/>
    </row>
    <row r="459" spans="2:76" ht="6" customHeight="1" x14ac:dyDescent="0.3">
      <c r="L459" s="152"/>
      <c r="Q459" s="269"/>
      <c r="R459" s="269"/>
      <c r="S459" s="269"/>
      <c r="T459" s="269"/>
      <c r="U459" s="269"/>
      <c r="Y459" s="152"/>
      <c r="AO459" s="308"/>
      <c r="AP459" s="265"/>
      <c r="BA459" s="153"/>
      <c r="BB459" s="153"/>
      <c r="BC459" s="153"/>
      <c r="BD459" s="153"/>
      <c r="BE459" s="153"/>
      <c r="BF459" s="153"/>
      <c r="BG459" s="153"/>
      <c r="BH459" s="153"/>
      <c r="BI459" s="153"/>
      <c r="BJ459" s="153"/>
      <c r="BK459" s="153"/>
      <c r="BL459" s="153"/>
      <c r="BM459" s="153"/>
      <c r="BN459" s="153"/>
      <c r="BO459" s="153"/>
      <c r="BP459" s="153"/>
      <c r="BQ459" s="153"/>
      <c r="BR459" s="153"/>
      <c r="BS459" s="153"/>
      <c r="BT459" s="153"/>
      <c r="BU459" s="153"/>
      <c r="BV459" s="153"/>
      <c r="BW459" s="153"/>
      <c r="BX459" s="237"/>
    </row>
    <row r="460" spans="2:76" ht="7.5" customHeight="1" x14ac:dyDescent="0.3">
      <c r="AO460" s="308"/>
      <c r="AP460" s="265"/>
      <c r="AW460" s="153"/>
      <c r="AX460" s="153"/>
      <c r="AY460" s="153"/>
      <c r="AZ460" s="153"/>
      <c r="BA460" s="153"/>
      <c r="BB460" s="153"/>
      <c r="BC460" s="153"/>
      <c r="BD460" s="153"/>
      <c r="BE460" s="153"/>
      <c r="BF460" s="153"/>
      <c r="BG460" s="153"/>
      <c r="BH460" s="153"/>
      <c r="BI460" s="153"/>
      <c r="BJ460" s="153"/>
      <c r="BK460" s="153"/>
      <c r="BL460" s="153"/>
      <c r="BM460" s="153"/>
      <c r="BN460" s="153"/>
      <c r="BO460" s="153"/>
      <c r="BP460" s="153"/>
      <c r="BQ460" s="153"/>
      <c r="BR460" s="153"/>
      <c r="BS460" s="153"/>
      <c r="BT460" s="153"/>
      <c r="BU460" s="153"/>
      <c r="BV460" s="153"/>
      <c r="BW460" s="153"/>
      <c r="BX460" s="237"/>
    </row>
    <row r="461" spans="2:76" ht="25.15" customHeight="1" x14ac:dyDescent="0.3">
      <c r="C461" s="1035" t="s">
        <v>1447</v>
      </c>
      <c r="D461" s="1035"/>
      <c r="E461" s="1035"/>
      <c r="F461" s="1035"/>
      <c r="G461" s="1035"/>
      <c r="H461" s="1035"/>
      <c r="I461" s="1035"/>
      <c r="J461" s="1035"/>
      <c r="K461" s="1035"/>
      <c r="L461" s="1035"/>
      <c r="M461" s="1035"/>
      <c r="N461" s="1035"/>
      <c r="O461" s="1035"/>
      <c r="P461" s="1035"/>
      <c r="Q461" s="1035"/>
      <c r="R461" s="1035"/>
      <c r="S461" s="1035"/>
      <c r="T461" s="1035"/>
      <c r="U461" s="1035"/>
      <c r="V461" s="1035"/>
      <c r="W461" s="1035"/>
      <c r="X461" s="1035"/>
      <c r="Y461" s="1035"/>
      <c r="Z461" s="1035"/>
      <c r="AA461" s="1035"/>
      <c r="AB461" s="1035"/>
      <c r="AC461" s="1035"/>
      <c r="AD461" s="1035"/>
      <c r="AE461" s="1035"/>
      <c r="AF461" s="1035"/>
      <c r="AG461" s="1035"/>
      <c r="AH461" s="1035"/>
      <c r="AI461" s="1035"/>
      <c r="AJ461" s="1035"/>
      <c r="AK461" s="1035"/>
      <c r="AL461" s="1035"/>
      <c r="AM461" s="259"/>
      <c r="AO461" s="308"/>
      <c r="AP461" s="242"/>
      <c r="AQ461" s="153"/>
      <c r="AR461" s="153"/>
      <c r="AS461" s="153"/>
      <c r="AT461" s="153"/>
      <c r="AU461" s="153"/>
      <c r="AV461" s="153"/>
      <c r="AW461" s="153"/>
      <c r="AX461" s="153"/>
      <c r="AY461" s="153"/>
      <c r="AZ461" s="153"/>
      <c r="BA461" s="153"/>
      <c r="BB461" s="153"/>
      <c r="BC461" s="153"/>
      <c r="BD461" s="153"/>
      <c r="BE461" s="153"/>
      <c r="BF461" s="153"/>
      <c r="BG461" s="153"/>
      <c r="BH461" s="153"/>
      <c r="BI461" s="153"/>
      <c r="BJ461" s="153"/>
      <c r="BK461" s="153"/>
      <c r="BL461" s="153"/>
      <c r="BM461" s="153"/>
      <c r="BN461" s="153"/>
      <c r="BO461" s="153"/>
      <c r="BP461" s="153"/>
      <c r="BQ461" s="153"/>
      <c r="BR461" s="153"/>
      <c r="BS461" s="153"/>
      <c r="BT461" s="153"/>
      <c r="BU461" s="153"/>
      <c r="BV461" s="153"/>
      <c r="BW461" s="153"/>
      <c r="BX461" s="237"/>
    </row>
    <row r="462" spans="2:76" ht="16.149999999999999" customHeight="1" x14ac:dyDescent="0.3">
      <c r="B462" s="152" t="s">
        <v>69</v>
      </c>
      <c r="F462" s="1036" t="s">
        <v>1448</v>
      </c>
      <c r="G462" s="1036"/>
      <c r="H462" s="1036"/>
      <c r="I462" s="1036"/>
      <c r="J462" s="1036"/>
      <c r="K462" s="1036"/>
      <c r="L462" s="1036"/>
      <c r="M462" s="1036"/>
      <c r="N462" s="1036"/>
      <c r="O462" s="1036"/>
      <c r="P462" s="1036"/>
      <c r="Q462" s="1036"/>
      <c r="R462" s="1036"/>
      <c r="S462" s="1036"/>
      <c r="T462" s="1036"/>
      <c r="U462" s="1036"/>
      <c r="V462" s="1036"/>
      <c r="W462" s="1036"/>
      <c r="X462" s="1036"/>
      <c r="Y462" s="1036"/>
      <c r="Z462" s="1036"/>
      <c r="AA462" s="1036"/>
      <c r="AB462" s="1036"/>
      <c r="AC462" s="1036"/>
      <c r="AD462" s="1036"/>
      <c r="AE462" s="1036"/>
      <c r="AF462" s="1036"/>
      <c r="AG462" s="1036"/>
      <c r="AH462" s="1036"/>
      <c r="AI462" s="1036"/>
      <c r="AJ462" s="1036"/>
      <c r="AK462" s="1036"/>
      <c r="AL462" s="1036"/>
      <c r="AM462" s="1036"/>
      <c r="AP462" s="242"/>
      <c r="AQ462" s="153"/>
      <c r="AR462" s="153"/>
      <c r="AS462" s="153"/>
      <c r="AT462" s="153"/>
      <c r="AU462" s="153"/>
      <c r="AV462" s="153"/>
      <c r="AW462" s="153"/>
      <c r="AX462" s="153"/>
      <c r="AY462" s="153"/>
      <c r="AZ462" s="153"/>
      <c r="BA462" s="153"/>
      <c r="BB462" s="153"/>
      <c r="BC462" s="153"/>
      <c r="BD462" s="153"/>
      <c r="BE462" s="153"/>
      <c r="BF462" s="153"/>
      <c r="BG462" s="153"/>
      <c r="BH462" s="153"/>
      <c r="BI462" s="153"/>
      <c r="BJ462" s="153"/>
      <c r="BK462" s="153"/>
      <c r="BL462" s="153"/>
      <c r="BM462" s="153"/>
      <c r="BN462" s="153"/>
      <c r="BO462" s="153"/>
      <c r="BP462" s="153"/>
      <c r="BQ462" s="153"/>
      <c r="BR462" s="153"/>
      <c r="BS462" s="153"/>
      <c r="BT462" s="153"/>
      <c r="BU462" s="153"/>
      <c r="BV462" s="153"/>
      <c r="BW462" s="153"/>
      <c r="BX462" s="237"/>
    </row>
    <row r="463" spans="2:76" ht="16.149999999999999" hidden="1" customHeight="1" x14ac:dyDescent="0.3">
      <c r="B463" s="1036" t="s">
        <v>21</v>
      </c>
      <c r="C463" s="1036"/>
      <c r="D463" s="1036"/>
      <c r="E463" s="1036"/>
      <c r="F463" s="1036"/>
      <c r="G463" s="1036"/>
      <c r="H463" s="1036"/>
      <c r="I463" s="1036"/>
      <c r="J463" s="1036"/>
      <c r="K463" s="1036"/>
      <c r="L463" s="1036"/>
      <c r="M463" s="1036"/>
      <c r="N463" s="1036"/>
      <c r="O463" s="1036"/>
      <c r="P463" s="1036"/>
      <c r="Q463" s="1036"/>
      <c r="R463" s="1036"/>
      <c r="S463" s="1036"/>
      <c r="T463" s="1036"/>
      <c r="U463" s="1036"/>
      <c r="V463" s="1036"/>
      <c r="W463" s="1036"/>
      <c r="X463" s="1036"/>
      <c r="Y463" s="1036"/>
      <c r="Z463" s="1036"/>
      <c r="AA463" s="1036"/>
      <c r="AB463" s="1036"/>
      <c r="AC463" s="1036"/>
      <c r="AD463" s="1036"/>
      <c r="AE463" s="1036"/>
      <c r="AF463" s="1036"/>
      <c r="AG463" s="1036"/>
      <c r="AH463" s="1036"/>
      <c r="AI463" s="1036"/>
      <c r="AJ463" s="1036"/>
      <c r="AK463" s="1036"/>
      <c r="AL463" s="1036"/>
      <c r="AM463" s="1036"/>
      <c r="AP463" s="242"/>
      <c r="AQ463" s="153"/>
      <c r="AR463" s="153"/>
      <c r="AS463" s="153"/>
      <c r="AT463" s="153"/>
      <c r="AU463" s="153"/>
      <c r="AV463" s="153"/>
      <c r="AW463" s="153"/>
      <c r="AX463" s="153"/>
      <c r="AY463" s="153"/>
      <c r="AZ463" s="153"/>
      <c r="BA463" s="153"/>
      <c r="BB463" s="153"/>
      <c r="BC463" s="153"/>
      <c r="BD463" s="153"/>
      <c r="BE463" s="153"/>
      <c r="BF463" s="153"/>
      <c r="BG463" s="153"/>
      <c r="BH463" s="153"/>
      <c r="BI463" s="153"/>
      <c r="BJ463" s="153"/>
      <c r="BK463" s="153"/>
      <c r="BL463" s="153"/>
      <c r="BM463" s="153"/>
      <c r="BN463" s="153"/>
      <c r="BO463" s="153"/>
      <c r="BP463" s="153"/>
      <c r="BQ463" s="153"/>
      <c r="BR463" s="153"/>
      <c r="BS463" s="153"/>
      <c r="BT463" s="153"/>
      <c r="BU463" s="153"/>
      <c r="BV463" s="153"/>
      <c r="BW463" s="153"/>
      <c r="BX463" s="237"/>
    </row>
    <row r="464" spans="2:76" ht="16.149999999999999" hidden="1" customHeight="1" x14ac:dyDescent="0.3">
      <c r="B464" s="1062" t="s">
        <v>21</v>
      </c>
      <c r="C464" s="1062"/>
      <c r="D464" s="1062"/>
      <c r="E464" s="1062"/>
      <c r="F464" s="1062"/>
      <c r="G464" s="1062"/>
      <c r="H464" s="1062"/>
      <c r="I464" s="1062"/>
      <c r="J464" s="1062"/>
      <c r="K464" s="1062"/>
      <c r="L464" s="1062"/>
      <c r="M464" s="1062"/>
      <c r="N464" s="1062"/>
      <c r="O464" s="1062"/>
      <c r="P464" s="1062"/>
      <c r="Q464" s="1062"/>
      <c r="R464" s="1062"/>
      <c r="S464" s="1062"/>
      <c r="T464" s="1062"/>
      <c r="U464" s="1062"/>
      <c r="V464" s="1062"/>
      <c r="W464" s="1062"/>
      <c r="X464" s="1062"/>
      <c r="Y464" s="1062"/>
      <c r="Z464" s="1062"/>
      <c r="AA464" s="1062"/>
      <c r="AB464" s="1062"/>
      <c r="AC464" s="1062"/>
      <c r="AD464" s="1062"/>
      <c r="AE464" s="1062"/>
      <c r="AF464" s="1062"/>
      <c r="AG464" s="1062"/>
      <c r="AH464" s="1062"/>
      <c r="AI464" s="1062"/>
      <c r="AJ464" s="1062"/>
      <c r="AK464" s="1062"/>
      <c r="AL464" s="1062"/>
      <c r="AM464" s="1062"/>
      <c r="AP464" s="242"/>
      <c r="AQ464" s="153"/>
      <c r="AR464" s="153"/>
      <c r="AS464" s="153"/>
      <c r="AT464" s="153"/>
      <c r="AU464" s="153"/>
      <c r="AV464" s="153"/>
      <c r="AW464" s="153"/>
      <c r="AX464" s="153"/>
      <c r="AY464" s="153"/>
      <c r="AZ464" s="153"/>
      <c r="BA464" s="153"/>
      <c r="BB464" s="153"/>
      <c r="BC464" s="153"/>
      <c r="BD464" s="153"/>
      <c r="BE464" s="153"/>
      <c r="BF464" s="153"/>
      <c r="BG464" s="153"/>
      <c r="BH464" s="153"/>
      <c r="BI464" s="153"/>
      <c r="BJ464" s="153"/>
      <c r="BK464" s="153"/>
      <c r="BL464" s="153"/>
      <c r="BM464" s="153"/>
      <c r="BN464" s="153"/>
      <c r="BO464" s="153"/>
      <c r="BP464" s="153"/>
      <c r="BQ464" s="153"/>
      <c r="BR464" s="153"/>
      <c r="BS464" s="153"/>
      <c r="BT464" s="153"/>
      <c r="BU464" s="153"/>
      <c r="BV464" s="153"/>
      <c r="BW464" s="153"/>
      <c r="BX464" s="237"/>
    </row>
    <row r="465" spans="2:76" ht="16.149999999999999" hidden="1" customHeight="1" x14ac:dyDescent="0.3">
      <c r="B465" s="1062" t="s">
        <v>21</v>
      </c>
      <c r="C465" s="1062"/>
      <c r="D465" s="1062"/>
      <c r="E465" s="1062"/>
      <c r="F465" s="1062"/>
      <c r="G465" s="1062"/>
      <c r="H465" s="1062"/>
      <c r="I465" s="1062"/>
      <c r="J465" s="1062"/>
      <c r="K465" s="1062"/>
      <c r="L465" s="1062"/>
      <c r="M465" s="1062"/>
      <c r="N465" s="1062"/>
      <c r="O465" s="1062"/>
      <c r="P465" s="1062"/>
      <c r="Q465" s="1062"/>
      <c r="R465" s="1062"/>
      <c r="S465" s="1062"/>
      <c r="T465" s="1062"/>
      <c r="U465" s="1062"/>
      <c r="V465" s="1062"/>
      <c r="W465" s="1062"/>
      <c r="X465" s="1062"/>
      <c r="Y465" s="1062"/>
      <c r="Z465" s="1062"/>
      <c r="AA465" s="1062"/>
      <c r="AB465" s="1062"/>
      <c r="AC465" s="1062"/>
      <c r="AD465" s="1062"/>
      <c r="AE465" s="1062"/>
      <c r="AF465" s="1062"/>
      <c r="AG465" s="1062"/>
      <c r="AH465" s="1062"/>
      <c r="AI465" s="1062"/>
      <c r="AJ465" s="1062"/>
      <c r="AK465" s="1062"/>
      <c r="AL465" s="1062"/>
      <c r="AM465" s="1062"/>
      <c r="AP465" s="242"/>
      <c r="AQ465" s="153"/>
      <c r="AR465" s="153"/>
      <c r="AS465" s="153"/>
      <c r="AT465" s="153"/>
      <c r="AU465" s="153"/>
      <c r="AV465" s="153"/>
      <c r="AW465" s="153"/>
      <c r="AX465" s="153"/>
      <c r="AY465" s="153"/>
      <c r="AZ465" s="153"/>
      <c r="BA465" s="153"/>
      <c r="BB465" s="153"/>
      <c r="BC465" s="153"/>
      <c r="BD465" s="153"/>
      <c r="BE465" s="153"/>
      <c r="BF465" s="153"/>
      <c r="BG465" s="153"/>
      <c r="BH465" s="153"/>
      <c r="BI465" s="153"/>
      <c r="BJ465" s="153"/>
      <c r="BK465" s="153"/>
      <c r="BL465" s="153"/>
      <c r="BM465" s="153"/>
      <c r="BN465" s="153"/>
      <c r="BO465" s="153"/>
      <c r="BP465" s="153"/>
      <c r="BQ465" s="153"/>
      <c r="BR465" s="153"/>
      <c r="BS465" s="153"/>
      <c r="BT465" s="153"/>
      <c r="BU465" s="153"/>
      <c r="BV465" s="153"/>
      <c r="BW465" s="153"/>
      <c r="BX465" s="237"/>
    </row>
    <row r="466" spans="2:76" ht="5.0999999999999996" customHeight="1" thickBot="1" x14ac:dyDescent="0.35">
      <c r="B466" s="185"/>
      <c r="C466" s="186"/>
      <c r="D466" s="186"/>
      <c r="E466" s="185"/>
      <c r="F466" s="186"/>
      <c r="G466" s="186"/>
      <c r="H466" s="185"/>
      <c r="I466" s="186"/>
      <c r="J466" s="186"/>
      <c r="K466" s="186"/>
      <c r="L466" s="186"/>
      <c r="M466" s="185"/>
      <c r="N466" s="186"/>
      <c r="O466" s="186"/>
      <c r="P466" s="186"/>
      <c r="Q466" s="186"/>
      <c r="R466" s="186"/>
      <c r="S466" s="185"/>
      <c r="T466" s="186"/>
      <c r="U466" s="186"/>
      <c r="V466" s="186"/>
      <c r="W466" s="186"/>
      <c r="X466" s="186"/>
      <c r="Y466" s="186"/>
      <c r="Z466" s="186"/>
      <c r="AA466" s="186"/>
      <c r="AB466" s="186"/>
      <c r="AC466" s="186"/>
      <c r="AD466" s="186"/>
      <c r="AE466" s="186"/>
      <c r="AF466" s="186"/>
      <c r="AG466" s="186"/>
      <c r="AH466" s="186"/>
      <c r="AI466" s="186"/>
      <c r="AJ466" s="186"/>
      <c r="AK466" s="186"/>
      <c r="AL466" s="186"/>
      <c r="AM466" s="186"/>
      <c r="AP466" s="274"/>
      <c r="AQ466" s="275"/>
      <c r="AR466" s="275"/>
      <c r="AS466" s="275"/>
      <c r="AT466" s="276"/>
      <c r="AU466" s="276"/>
      <c r="AV466" s="275"/>
      <c r="AW466" s="275"/>
      <c r="AX466" s="275"/>
      <c r="AY466" s="275"/>
      <c r="AZ466" s="275"/>
      <c r="BA466" s="275"/>
      <c r="BB466" s="275"/>
      <c r="BC466" s="275"/>
      <c r="BD466" s="275"/>
      <c r="BE466" s="275"/>
      <c r="BF466" s="275"/>
      <c r="BG466" s="275"/>
      <c r="BH466" s="275"/>
      <c r="BI466" s="275"/>
      <c r="BJ466" s="275"/>
      <c r="BK466" s="275"/>
      <c r="BL466" s="275"/>
      <c r="BM466" s="275"/>
      <c r="BN466" s="275"/>
      <c r="BO466" s="275"/>
      <c r="BP466" s="275"/>
      <c r="BQ466" s="275"/>
      <c r="BR466" s="275"/>
      <c r="BS466" s="275"/>
      <c r="BT466" s="275"/>
      <c r="BU466" s="275"/>
      <c r="BV466" s="275"/>
      <c r="BW466" s="275"/>
      <c r="BX466" s="277"/>
    </row>
    <row r="468" spans="2:76" ht="15" customHeight="1" x14ac:dyDescent="0.3">
      <c r="B468" s="238" t="s">
        <v>491</v>
      </c>
      <c r="C468" s="238"/>
      <c r="D468" s="239"/>
      <c r="E468" s="239"/>
      <c r="F468" s="239"/>
      <c r="G468" s="239"/>
      <c r="H468" s="239"/>
      <c r="I468" s="239"/>
      <c r="J468" s="239"/>
      <c r="K468" s="239"/>
      <c r="L468" s="239"/>
      <c r="M468" s="239"/>
      <c r="N468" s="239"/>
      <c r="O468" s="239"/>
      <c r="P468" s="239"/>
      <c r="Q468" s="239"/>
      <c r="R468" s="239"/>
      <c r="S468" s="239"/>
      <c r="T468" s="239"/>
      <c r="U468" s="239"/>
      <c r="V468" s="239"/>
      <c r="W468" s="239"/>
      <c r="X468" s="239"/>
      <c r="Y468" s="239"/>
      <c r="Z468" s="239"/>
      <c r="AA468" s="239"/>
      <c r="AB468" s="239"/>
      <c r="AC468" s="239"/>
      <c r="AD468" s="239"/>
      <c r="AE468" s="239"/>
      <c r="AF468" s="239"/>
      <c r="AG468" s="239"/>
      <c r="AH468" s="239"/>
      <c r="AI468" s="239"/>
      <c r="AJ468" s="239"/>
      <c r="AK468" s="239"/>
      <c r="AL468" s="239"/>
      <c r="AM468" s="239"/>
    </row>
    <row r="470" spans="2:76" ht="15" customHeight="1" x14ac:dyDescent="0.3">
      <c r="B470" s="152" t="s">
        <v>282</v>
      </c>
      <c r="D470" s="152" t="s">
        <v>285</v>
      </c>
      <c r="AI470" s="1064">
        <f>IF('Q+Fracoes'!AQ94=0,Mod.1!AP470,'Q+Fracoes'!AQ94)</f>
        <v>0</v>
      </c>
      <c r="AJ470" s="1064"/>
      <c r="AK470" s="1064"/>
      <c r="AL470" s="1064"/>
      <c r="AM470" s="1064"/>
      <c r="AP470" s="716">
        <f>IF(AI363=0,0,AI363)</f>
        <v>0</v>
      </c>
    </row>
    <row r="471" spans="2:76" ht="5.0999999999999996" customHeight="1" x14ac:dyDescent="0.3">
      <c r="B471" s="152"/>
      <c r="D471" s="152"/>
    </row>
    <row r="472" spans="2:76" ht="15" customHeight="1" x14ac:dyDescent="0.3">
      <c r="B472" s="152" t="s">
        <v>283</v>
      </c>
      <c r="D472" s="152" t="s">
        <v>286</v>
      </c>
      <c r="AI472" s="1064">
        <f>IF(AI400=0,0,AI400)</f>
        <v>0</v>
      </c>
      <c r="AJ472" s="1064"/>
      <c r="AK472" s="1064"/>
      <c r="AL472" s="1064"/>
      <c r="AM472" s="1064"/>
    </row>
    <row r="473" spans="2:76" ht="5.0999999999999996" customHeight="1" x14ac:dyDescent="0.3">
      <c r="B473" s="152"/>
      <c r="D473" s="152"/>
    </row>
    <row r="474" spans="2:76" ht="15" customHeight="1" x14ac:dyDescent="0.3">
      <c r="B474" s="152" t="s">
        <v>284</v>
      </c>
      <c r="D474" s="152" t="s">
        <v>287</v>
      </c>
      <c r="R474" s="152"/>
      <c r="AD474" s="152"/>
      <c r="AI474" s="1064" t="str">
        <f>IF(AI433=0,AI422,AI456)</f>
        <v/>
      </c>
      <c r="AJ474" s="1064"/>
      <c r="AK474" s="1064"/>
      <c r="AL474" s="1064"/>
      <c r="AM474" s="1064"/>
      <c r="AQ474" s="278"/>
      <c r="AR474" s="279"/>
      <c r="AS474" s="280"/>
      <c r="AV474" s="155"/>
      <c r="AW474" s="281"/>
      <c r="AX474" s="281"/>
      <c r="BA474" s="1063" t="s">
        <v>737</v>
      </c>
      <c r="BB474" s="1063"/>
      <c r="BC474" s="1063"/>
      <c r="BD474" s="1063"/>
      <c r="BE474" s="1063"/>
      <c r="BF474" s="1063"/>
      <c r="BG474" s="1063"/>
      <c r="BH474" s="1063"/>
    </row>
    <row r="475" spans="2:76" ht="4.5" customHeight="1" x14ac:dyDescent="0.3">
      <c r="BA475" s="1063"/>
      <c r="BB475" s="1063"/>
      <c r="BC475" s="1063"/>
      <c r="BD475" s="1063"/>
      <c r="BE475" s="1063"/>
      <c r="BF475" s="1063"/>
      <c r="BG475" s="1063"/>
      <c r="BH475" s="1063"/>
    </row>
    <row r="476" spans="2:76" ht="24" customHeight="1" thickBot="1" x14ac:dyDescent="0.35">
      <c r="C476" s="1066" t="s">
        <v>1198</v>
      </c>
      <c r="D476" s="1066"/>
      <c r="E476" s="1066"/>
      <c r="F476" s="1066"/>
      <c r="G476" s="1066"/>
      <c r="H476" s="1066"/>
      <c r="I476" s="1066"/>
      <c r="J476" s="1066"/>
      <c r="K476" s="1066"/>
      <c r="L476" s="1066"/>
      <c r="M476" s="1066"/>
      <c r="N476" s="1066"/>
      <c r="O476" s="1066"/>
      <c r="P476" s="1066"/>
      <c r="Q476" s="1066"/>
      <c r="R476" s="1066"/>
      <c r="S476" s="1066"/>
      <c r="T476" s="1066"/>
      <c r="U476" s="1066"/>
      <c r="V476" s="1066"/>
      <c r="W476" s="1066"/>
      <c r="X476" s="1066"/>
      <c r="Y476" s="1066"/>
      <c r="Z476" s="1066"/>
      <c r="AA476" s="1066"/>
      <c r="AB476" s="1066"/>
      <c r="AC476" s="1066"/>
      <c r="AD476" s="1066"/>
      <c r="AE476" s="1066"/>
      <c r="AF476" s="1066"/>
      <c r="AG476" s="1066"/>
      <c r="AH476" s="1066"/>
      <c r="AI476" s="1066"/>
      <c r="AJ476" s="1066"/>
      <c r="AK476" s="1066"/>
      <c r="AL476" s="1066"/>
      <c r="AM476" s="259"/>
      <c r="AP476" s="154" t="s">
        <v>512</v>
      </c>
      <c r="BA476" s="321" t="s">
        <v>1199</v>
      </c>
      <c r="BB476" s="320"/>
      <c r="BC476" s="322">
        <f>(1+BC477)*(1+BC478)-1</f>
        <v>7.6412480000000116E-2</v>
      </c>
      <c r="BE476" s="321" t="s">
        <v>1200</v>
      </c>
      <c r="BF476" s="320"/>
      <c r="BG476" s="322">
        <f>(1+BG477)*(1+BG478)-1</f>
        <v>7.6412480000000116E-2</v>
      </c>
    </row>
    <row r="477" spans="2:76" ht="15" customHeight="1" thickTop="1" thickBot="1" x14ac:dyDescent="0.35">
      <c r="B477" s="152" t="s">
        <v>69</v>
      </c>
      <c r="F477" s="1065" t="s">
        <v>512</v>
      </c>
      <c r="G477" s="1065"/>
      <c r="H477" s="1065"/>
      <c r="I477" s="1065"/>
      <c r="J477" s="1065"/>
      <c r="K477" s="1065"/>
      <c r="L477" s="1065"/>
      <c r="M477" s="1065"/>
      <c r="N477" s="1065"/>
      <c r="O477" s="1065"/>
      <c r="P477" s="1065"/>
      <c r="Q477" s="1065"/>
      <c r="R477" s="1065"/>
      <c r="S477" s="1065"/>
      <c r="T477" s="1065"/>
      <c r="U477" s="1065"/>
      <c r="V477" s="1065"/>
      <c r="W477" s="1065"/>
      <c r="X477" s="1065"/>
      <c r="Y477" s="1065"/>
      <c r="Z477" s="1065"/>
      <c r="AA477" s="1065"/>
      <c r="AB477" s="1065"/>
      <c r="AC477" s="1065"/>
      <c r="AD477" s="1065"/>
      <c r="AE477" s="1065"/>
      <c r="AF477" s="1065"/>
      <c r="AG477" s="1065"/>
      <c r="AH477" s="1065"/>
      <c r="AI477" s="1065"/>
      <c r="AJ477" s="1065"/>
      <c r="AK477" s="1065"/>
      <c r="AL477" s="1065"/>
      <c r="AM477" s="1065"/>
      <c r="AN477" s="178" t="s">
        <v>586</v>
      </c>
      <c r="AP477" s="319" t="str">
        <f>+IF(AI433="",".","O imóvel gera ou é passível de gerar rendimentos, pelo que usámos o método do rendimento. ")</f>
        <v>.</v>
      </c>
      <c r="AQ477" s="319"/>
      <c r="AR477" s="319"/>
      <c r="AS477" s="319"/>
      <c r="AT477" s="319"/>
      <c r="BA477" s="1048" t="s">
        <v>731</v>
      </c>
      <c r="BB477" s="1049"/>
      <c r="BC477" s="323">
        <f>+AR429</f>
        <v>3.6479999999999993E-3</v>
      </c>
      <c r="BE477" s="1060" t="s">
        <v>731</v>
      </c>
      <c r="BF477" s="1061"/>
      <c r="BG477" s="323">
        <f>+AR429</f>
        <v>3.6479999999999993E-3</v>
      </c>
    </row>
    <row r="478" spans="2:76" ht="15" customHeight="1" thickTop="1" thickBot="1" x14ac:dyDescent="0.35">
      <c r="B478" s="1065" t="s">
        <v>514</v>
      </c>
      <c r="C478" s="1065"/>
      <c r="D478" s="1065"/>
      <c r="E478" s="1065"/>
      <c r="F478" s="1065"/>
      <c r="G478" s="1065"/>
      <c r="H478" s="1065"/>
      <c r="I478" s="1065"/>
      <c r="J478" s="1065"/>
      <c r="K478" s="1065"/>
      <c r="L478" s="1065"/>
      <c r="M478" s="1065"/>
      <c r="N478" s="1065"/>
      <c r="O478" s="1065"/>
      <c r="P478" s="1065"/>
      <c r="Q478" s="1065"/>
      <c r="R478" s="1065"/>
      <c r="S478" s="1065"/>
      <c r="T478" s="1065"/>
      <c r="U478" s="1065"/>
      <c r="V478" s="1065"/>
      <c r="W478" s="1065"/>
      <c r="X478" s="1065"/>
      <c r="Y478" s="1065"/>
      <c r="Z478" s="1065"/>
      <c r="AA478" s="1065"/>
      <c r="AB478" s="1065"/>
      <c r="AC478" s="1065"/>
      <c r="AD478" s="1065"/>
      <c r="AE478" s="1065"/>
      <c r="AF478" s="1065"/>
      <c r="AG478" s="1065"/>
      <c r="AH478" s="1065"/>
      <c r="AI478" s="1065"/>
      <c r="AJ478" s="1065"/>
      <c r="AK478" s="1065"/>
      <c r="AL478" s="1065"/>
      <c r="AM478" s="1065"/>
      <c r="AN478" s="178" t="s">
        <v>586</v>
      </c>
      <c r="AP478" s="154" t="s">
        <v>513</v>
      </c>
      <c r="BA478" s="1060" t="s">
        <v>732</v>
      </c>
      <c r="BB478" s="1061"/>
      <c r="BC478" s="324">
        <f>+AQ432</f>
        <v>7.2499999999999995E-2</v>
      </c>
      <c r="BE478" s="1048" t="s">
        <v>733</v>
      </c>
      <c r="BF478" s="1049"/>
      <c r="BG478" s="323">
        <f>+BC478+BG479</f>
        <v>7.2499999999999995E-2</v>
      </c>
    </row>
    <row r="479" spans="2:76" ht="15" customHeight="1" thickTop="1" thickBot="1" x14ac:dyDescent="0.35">
      <c r="B479" s="1036" t="str">
        <f>+AP477</f>
        <v>.</v>
      </c>
      <c r="C479" s="1036"/>
      <c r="D479" s="1036"/>
      <c r="E479" s="1036"/>
      <c r="F479" s="1036"/>
      <c r="G479" s="1036"/>
      <c r="H479" s="1036"/>
      <c r="I479" s="1036"/>
      <c r="J479" s="1036"/>
      <c r="K479" s="1036"/>
      <c r="L479" s="1036"/>
      <c r="M479" s="1036"/>
      <c r="N479" s="1036"/>
      <c r="O479" s="1036"/>
      <c r="P479" s="1036"/>
      <c r="Q479" s="1036"/>
      <c r="R479" s="1036"/>
      <c r="S479" s="1036"/>
      <c r="T479" s="1036"/>
      <c r="U479" s="1036"/>
      <c r="V479" s="1036"/>
      <c r="W479" s="1036"/>
      <c r="X479" s="1036"/>
      <c r="Y479" s="1036"/>
      <c r="Z479" s="1036"/>
      <c r="AA479" s="1036"/>
      <c r="AB479" s="1036"/>
      <c r="AC479" s="1036"/>
      <c r="AD479" s="1036"/>
      <c r="AE479" s="1036"/>
      <c r="AF479" s="1036"/>
      <c r="AG479" s="1036"/>
      <c r="AH479" s="1036"/>
      <c r="AI479" s="1036"/>
      <c r="AJ479" s="1036"/>
      <c r="AK479" s="1036"/>
      <c r="AL479" s="1036"/>
      <c r="AM479" s="1036"/>
      <c r="AN479" s="178"/>
      <c r="AP479" s="154" t="s">
        <v>514</v>
      </c>
      <c r="BA479" s="156" t="s">
        <v>1149</v>
      </c>
      <c r="BB479" s="157"/>
      <c r="BC479" s="278"/>
      <c r="BE479" s="1048" t="s">
        <v>734</v>
      </c>
      <c r="BF479" s="1049"/>
      <c r="BG479" s="324">
        <f>+AQ433</f>
        <v>0</v>
      </c>
    </row>
    <row r="480" spans="2:76" ht="15" customHeight="1" thickTop="1" x14ac:dyDescent="0.3">
      <c r="B480" s="1065"/>
      <c r="C480" s="1065"/>
      <c r="D480" s="1065"/>
      <c r="E480" s="1065"/>
      <c r="F480" s="1065"/>
      <c r="G480" s="1065"/>
      <c r="H480" s="1065"/>
      <c r="I480" s="1065"/>
      <c r="J480" s="1065"/>
      <c r="K480" s="1065"/>
      <c r="L480" s="1065"/>
      <c r="M480" s="1065"/>
      <c r="N480" s="1065"/>
      <c r="O480" s="1065"/>
      <c r="P480" s="1065"/>
      <c r="Q480" s="1065"/>
      <c r="R480" s="1065"/>
      <c r="S480" s="1065"/>
      <c r="T480" s="1065"/>
      <c r="U480" s="1065"/>
      <c r="V480" s="1065"/>
      <c r="W480" s="1065"/>
      <c r="X480" s="1065"/>
      <c r="Y480" s="1065"/>
      <c r="Z480" s="1065"/>
      <c r="AA480" s="1065"/>
      <c r="AB480" s="1065"/>
      <c r="AC480" s="1065"/>
      <c r="AD480" s="1065"/>
      <c r="AE480" s="1065"/>
      <c r="AF480" s="1065"/>
      <c r="AG480" s="1065"/>
      <c r="AH480" s="1065"/>
      <c r="AI480" s="1065"/>
      <c r="AJ480" s="1065"/>
      <c r="AK480" s="1065"/>
      <c r="AL480" s="1065"/>
      <c r="AM480" s="1065"/>
      <c r="AN480" s="178" t="s">
        <v>586</v>
      </c>
      <c r="AP480" s="154" t="s">
        <v>751</v>
      </c>
      <c r="BE480" s="158" t="s">
        <v>1150</v>
      </c>
    </row>
    <row r="481" spans="2:47" ht="5.0999999999999996" customHeight="1" x14ac:dyDescent="0.3">
      <c r="C481" s="232"/>
      <c r="D481" s="232"/>
      <c r="E481" s="232"/>
      <c r="F481" s="232"/>
      <c r="G481" s="232"/>
      <c r="H481" s="232"/>
      <c r="I481" s="232"/>
      <c r="J481" s="232"/>
      <c r="K481" s="232"/>
      <c r="L481" s="232"/>
      <c r="M481" s="232"/>
      <c r="N481" s="232"/>
      <c r="O481" s="232"/>
      <c r="P481" s="232"/>
      <c r="Q481" s="232"/>
      <c r="R481" s="232"/>
      <c r="S481" s="232"/>
      <c r="T481" s="232"/>
      <c r="U481" s="232"/>
      <c r="V481" s="232"/>
      <c r="W481" s="232"/>
      <c r="X481" s="232"/>
      <c r="Y481" s="232"/>
      <c r="Z481" s="232"/>
      <c r="AA481" s="232"/>
      <c r="AB481" s="232"/>
      <c r="AC481" s="232"/>
      <c r="AD481" s="232"/>
      <c r="AE481" s="232"/>
      <c r="AF481" s="232"/>
      <c r="AG481" s="232"/>
      <c r="AH481" s="232"/>
      <c r="AI481" s="232"/>
      <c r="AJ481" s="232"/>
      <c r="AK481" s="232"/>
      <c r="AL481" s="232"/>
      <c r="AM481" s="259"/>
      <c r="AP481" s="154" t="s">
        <v>791</v>
      </c>
    </row>
    <row r="482" spans="2:47" ht="25.15" customHeight="1" x14ac:dyDescent="0.3">
      <c r="C482" s="1035" t="s">
        <v>1186</v>
      </c>
      <c r="D482" s="1035"/>
      <c r="E482" s="1035"/>
      <c r="F482" s="1035"/>
      <c r="G482" s="1035"/>
      <c r="H482" s="1035"/>
      <c r="I482" s="1035"/>
      <c r="J482" s="1035"/>
      <c r="K482" s="1035"/>
      <c r="L482" s="1035"/>
      <c r="M482" s="1035"/>
      <c r="N482" s="1035"/>
      <c r="O482" s="1035"/>
      <c r="P482" s="1035"/>
      <c r="Q482" s="1035"/>
      <c r="R482" s="1035"/>
      <c r="S482" s="1035"/>
      <c r="T482" s="1035"/>
      <c r="U482" s="1035"/>
      <c r="V482" s="1035"/>
      <c r="W482" s="1035"/>
      <c r="X482" s="1035"/>
      <c r="Y482" s="1035"/>
      <c r="Z482" s="1035"/>
      <c r="AA482" s="1035"/>
      <c r="AB482" s="1035"/>
      <c r="AC482" s="1035"/>
      <c r="AD482" s="1035"/>
      <c r="AE482" s="1035"/>
      <c r="AF482" s="1035"/>
      <c r="AG482" s="1035"/>
      <c r="AH482" s="1035"/>
      <c r="AI482" s="1035"/>
      <c r="AJ482" s="1035"/>
      <c r="AK482" s="1035"/>
      <c r="AL482" s="1035"/>
      <c r="AM482" s="259"/>
    </row>
    <row r="483" spans="2:47" ht="16.149999999999999" customHeight="1" x14ac:dyDescent="0.3">
      <c r="B483" s="152" t="s">
        <v>69</v>
      </c>
      <c r="F483" s="1065"/>
      <c r="G483" s="1065"/>
      <c r="H483" s="1065"/>
      <c r="I483" s="1065"/>
      <c r="J483" s="1065"/>
      <c r="K483" s="1065"/>
      <c r="L483" s="1065"/>
      <c r="M483" s="1065"/>
      <c r="N483" s="1065"/>
      <c r="O483" s="1065"/>
      <c r="P483" s="1065"/>
      <c r="Q483" s="1065"/>
      <c r="R483" s="1065"/>
      <c r="S483" s="1065"/>
      <c r="T483" s="1065"/>
      <c r="U483" s="1065"/>
      <c r="V483" s="1065"/>
      <c r="W483" s="1065"/>
      <c r="X483" s="1065"/>
      <c r="Y483" s="1065"/>
      <c r="Z483" s="1065"/>
      <c r="AA483" s="1065"/>
      <c r="AB483" s="1065"/>
      <c r="AC483" s="1065"/>
      <c r="AD483" s="1065"/>
      <c r="AE483" s="1065"/>
      <c r="AF483" s="1065"/>
      <c r="AG483" s="1065"/>
      <c r="AH483" s="1065"/>
      <c r="AI483" s="1065"/>
      <c r="AJ483" s="1065"/>
      <c r="AK483" s="1065"/>
      <c r="AL483" s="1065"/>
      <c r="AM483" s="1065"/>
    </row>
    <row r="484" spans="2:47" ht="16.149999999999999" hidden="1" customHeight="1" x14ac:dyDescent="0.3">
      <c r="B484" s="1065"/>
      <c r="C484" s="1065"/>
      <c r="D484" s="1065"/>
      <c r="E484" s="1065"/>
      <c r="F484" s="1065"/>
      <c r="G484" s="1065"/>
      <c r="H484" s="1065"/>
      <c r="I484" s="1065"/>
      <c r="J484" s="1065"/>
      <c r="K484" s="1065"/>
      <c r="L484" s="1065"/>
      <c r="M484" s="1065"/>
      <c r="N484" s="1065"/>
      <c r="O484" s="1065"/>
      <c r="P484" s="1065"/>
      <c r="Q484" s="1065"/>
      <c r="R484" s="1065"/>
      <c r="S484" s="1065"/>
      <c r="T484" s="1065"/>
      <c r="U484" s="1065"/>
      <c r="V484" s="1065"/>
      <c r="W484" s="1065"/>
      <c r="X484" s="1065"/>
      <c r="Y484" s="1065"/>
      <c r="Z484" s="1065"/>
      <c r="AA484" s="1065"/>
      <c r="AB484" s="1065"/>
      <c r="AC484" s="1065"/>
      <c r="AD484" s="1065"/>
      <c r="AE484" s="1065"/>
      <c r="AF484" s="1065"/>
      <c r="AG484" s="1065"/>
      <c r="AH484" s="1065"/>
      <c r="AI484" s="1065"/>
      <c r="AJ484" s="1065"/>
      <c r="AK484" s="1065"/>
      <c r="AL484" s="1065"/>
      <c r="AM484" s="1065"/>
    </row>
    <row r="485" spans="2:47" ht="16.149999999999999" hidden="1" customHeight="1" x14ac:dyDescent="0.3">
      <c r="B485" s="1062" t="s">
        <v>21</v>
      </c>
      <c r="C485" s="1062"/>
      <c r="D485" s="1062"/>
      <c r="E485" s="1062"/>
      <c r="F485" s="1062"/>
      <c r="G485" s="1062"/>
      <c r="H485" s="1062"/>
      <c r="I485" s="1062"/>
      <c r="J485" s="1062"/>
      <c r="K485" s="1062"/>
      <c r="L485" s="1062"/>
      <c r="M485" s="1062"/>
      <c r="N485" s="1062"/>
      <c r="O485" s="1062"/>
      <c r="P485" s="1062"/>
      <c r="Q485" s="1062"/>
      <c r="R485" s="1062"/>
      <c r="S485" s="1062"/>
      <c r="T485" s="1062"/>
      <c r="U485" s="1062"/>
      <c r="V485" s="1062"/>
      <c r="W485" s="1062"/>
      <c r="X485" s="1062"/>
      <c r="Y485" s="1062"/>
      <c r="Z485" s="1062"/>
      <c r="AA485" s="1062"/>
      <c r="AB485" s="1062"/>
      <c r="AC485" s="1062"/>
      <c r="AD485" s="1062"/>
      <c r="AE485" s="1062"/>
      <c r="AF485" s="1062"/>
      <c r="AG485" s="1062"/>
      <c r="AH485" s="1062"/>
      <c r="AI485" s="1062"/>
      <c r="AJ485" s="1062"/>
      <c r="AK485" s="1062"/>
      <c r="AL485" s="1062"/>
      <c r="AM485" s="1062"/>
    </row>
    <row r="486" spans="2:47" ht="16.149999999999999" hidden="1" customHeight="1" x14ac:dyDescent="0.3">
      <c r="B486" s="1062" t="s">
        <v>21</v>
      </c>
      <c r="C486" s="1062"/>
      <c r="D486" s="1062"/>
      <c r="E486" s="1062"/>
      <c r="F486" s="1062"/>
      <c r="G486" s="1062"/>
      <c r="H486" s="1062"/>
      <c r="I486" s="1062"/>
      <c r="J486" s="1062"/>
      <c r="K486" s="1062"/>
      <c r="L486" s="1062"/>
      <c r="M486" s="1062"/>
      <c r="N486" s="1062"/>
      <c r="O486" s="1062"/>
      <c r="P486" s="1062"/>
      <c r="Q486" s="1062"/>
      <c r="R486" s="1062"/>
      <c r="S486" s="1062"/>
      <c r="T486" s="1062"/>
      <c r="U486" s="1062"/>
      <c r="V486" s="1062"/>
      <c r="W486" s="1062"/>
      <c r="X486" s="1062"/>
      <c r="Y486" s="1062"/>
      <c r="Z486" s="1062"/>
      <c r="AA486" s="1062"/>
      <c r="AB486" s="1062"/>
      <c r="AC486" s="1062"/>
      <c r="AD486" s="1062"/>
      <c r="AE486" s="1062"/>
      <c r="AF486" s="1062"/>
      <c r="AG486" s="1062"/>
      <c r="AH486" s="1062"/>
      <c r="AI486" s="1062"/>
      <c r="AJ486" s="1062"/>
      <c r="AK486" s="1062"/>
      <c r="AL486" s="1062"/>
      <c r="AM486" s="1062"/>
    </row>
    <row r="487" spans="2:47" ht="5.0999999999999996" customHeight="1" x14ac:dyDescent="0.3">
      <c r="B487" s="185"/>
      <c r="C487" s="186"/>
      <c r="D487" s="186"/>
      <c r="E487" s="185"/>
      <c r="F487" s="186"/>
      <c r="G487" s="186"/>
      <c r="H487" s="185"/>
      <c r="I487" s="186"/>
      <c r="J487" s="186"/>
      <c r="K487" s="186"/>
      <c r="L487" s="186"/>
      <c r="M487" s="185"/>
      <c r="N487" s="186"/>
      <c r="O487" s="186"/>
      <c r="P487" s="186"/>
      <c r="Q487" s="186"/>
      <c r="R487" s="186"/>
      <c r="S487" s="185"/>
      <c r="T487" s="186"/>
      <c r="U487" s="186"/>
      <c r="V487" s="186"/>
      <c r="W487" s="186"/>
      <c r="X487" s="186"/>
      <c r="Y487" s="186"/>
      <c r="Z487" s="186"/>
      <c r="AA487" s="186"/>
      <c r="AB487" s="186"/>
      <c r="AC487" s="186"/>
      <c r="AD487" s="186"/>
      <c r="AE487" s="186"/>
      <c r="AF487" s="186"/>
      <c r="AG487" s="186"/>
      <c r="AH487" s="186"/>
      <c r="AI487" s="186"/>
      <c r="AJ487" s="186"/>
      <c r="AK487" s="186"/>
      <c r="AL487" s="186"/>
      <c r="AM487" s="186"/>
      <c r="AT487" s="152"/>
      <c r="AU487" s="152"/>
    </row>
    <row r="488" spans="2:47" ht="15" customHeight="1" thickBot="1" x14ac:dyDescent="0.35">
      <c r="AP488" s="282" t="s">
        <v>290</v>
      </c>
      <c r="AQ488" s="154" t="str">
        <f>+IF(AQ234=0,"Final/Após obras ","")</f>
        <v xml:space="preserve">Final/Após obras </v>
      </c>
    </row>
    <row r="489" spans="2:47" ht="15" customHeight="1" thickTop="1" x14ac:dyDescent="0.3">
      <c r="B489" s="238" t="s">
        <v>1207</v>
      </c>
      <c r="C489" s="238"/>
      <c r="D489" s="239"/>
      <c r="E489" s="239"/>
      <c r="F489" s="239"/>
      <c r="G489" s="239"/>
      <c r="H489" s="239"/>
      <c r="I489" s="239"/>
      <c r="J489" s="239"/>
      <c r="K489" s="239"/>
      <c r="L489" s="239"/>
      <c r="M489" s="239"/>
      <c r="N489" s="239"/>
      <c r="O489" s="239"/>
      <c r="P489" s="239"/>
      <c r="Q489" s="239"/>
      <c r="R489" s="239"/>
      <c r="S489" s="239"/>
      <c r="T489" s="239"/>
      <c r="U489" s="239"/>
      <c r="V489" s="239"/>
      <c r="W489" s="239"/>
      <c r="X489" s="239"/>
      <c r="Y489" s="239"/>
      <c r="Z489" s="239"/>
      <c r="AA489" s="239"/>
      <c r="AB489" s="239"/>
      <c r="AC489" s="239"/>
      <c r="AD489" s="239"/>
      <c r="AE489" s="239"/>
      <c r="AF489" s="239"/>
      <c r="AG489" s="239"/>
      <c r="AH489" s="239"/>
      <c r="AI489" s="239"/>
      <c r="AJ489" s="239"/>
      <c r="AK489" s="239"/>
      <c r="AL489" s="239"/>
      <c r="AM489" s="239"/>
      <c r="AP489" s="283">
        <f>AI400</f>
        <v>0</v>
      </c>
    </row>
    <row r="490" spans="2:47" ht="5.0999999999999996" customHeight="1" x14ac:dyDescent="0.3">
      <c r="AP490" s="197" t="str">
        <f>AU235</f>
        <v>Construção</v>
      </c>
      <c r="AQ490" s="197" t="str">
        <f>AU234</f>
        <v>Obras</v>
      </c>
      <c r="AR490" s="159"/>
    </row>
    <row r="491" spans="2:47" ht="15" customHeight="1" x14ac:dyDescent="0.3">
      <c r="B491" s="152" t="s">
        <v>1208</v>
      </c>
      <c r="R491" s="152" t="s">
        <v>291</v>
      </c>
      <c r="U491" s="1186">
        <f>IF(AB493=0,0,AB493/D493)</f>
        <v>0</v>
      </c>
      <c r="V491" s="1186"/>
      <c r="W491" s="1186"/>
      <c r="X491" s="1186"/>
      <c r="Y491" s="152" t="s">
        <v>1187</v>
      </c>
      <c r="Z491" s="257"/>
      <c r="AB491" s="183" t="str">
        <f>+IF(AQ234=1,"Atual/Antes Obras","")</f>
        <v/>
      </c>
      <c r="AC491" s="183"/>
      <c r="AD491" s="183"/>
      <c r="AE491" s="183"/>
      <c r="AF491" s="183"/>
      <c r="AG491" s="183"/>
      <c r="AI491" s="183" t="str">
        <f>+IF(AQ234=0," ","Final/Após obras ")</f>
        <v xml:space="preserve"> </v>
      </c>
      <c r="AJ491" s="183"/>
      <c r="AK491" s="183"/>
      <c r="AL491" s="183"/>
      <c r="AM491" s="183"/>
      <c r="AN491" s="183"/>
      <c r="AP491" s="159" t="s">
        <v>621</v>
      </c>
      <c r="AQ491" s="159" t="s">
        <v>621</v>
      </c>
      <c r="AR491" s="160">
        <f>AI400</f>
        <v>0</v>
      </c>
      <c r="AU491" s="161" t="s">
        <v>622</v>
      </c>
    </row>
    <row r="492" spans="2:47" ht="5.0999999999999996" customHeight="1" x14ac:dyDescent="0.3">
      <c r="U492" s="152"/>
      <c r="V492" s="152"/>
      <c r="W492" s="152"/>
      <c r="X492" s="152"/>
      <c r="Y492" s="152"/>
      <c r="Z492" s="152"/>
      <c r="AR492" s="159"/>
    </row>
    <row r="493" spans="2:47" ht="15" customHeight="1" x14ac:dyDescent="0.3">
      <c r="B493" s="154" t="s">
        <v>818</v>
      </c>
      <c r="D493" s="1137">
        <f>+$S$363</f>
        <v>0</v>
      </c>
      <c r="E493" s="1137"/>
      <c r="F493" s="1137"/>
      <c r="G493" s="152" t="s">
        <v>593</v>
      </c>
      <c r="R493" s="152" t="s">
        <v>292</v>
      </c>
      <c r="U493" s="1186">
        <f>IF(AI493=0,0,AI493/D493)</f>
        <v>0</v>
      </c>
      <c r="V493" s="1186"/>
      <c r="W493" s="1186"/>
      <c r="X493" s="1186"/>
      <c r="Y493" s="152" t="s">
        <v>1187</v>
      </c>
      <c r="Z493" s="257"/>
      <c r="AB493" s="1191">
        <f>ROUND(IF($J$234="",AI493,IF($J$234=$AU$234,$AQ$496,IF($J$234=$AU$235,$AP$496))),-1)</f>
        <v>0</v>
      </c>
      <c r="AC493" s="1191"/>
      <c r="AD493" s="1191"/>
      <c r="AE493" s="1191"/>
      <c r="AF493" s="1191"/>
      <c r="AI493" s="1064">
        <f>IF(J234="Construção",AI472,AI470)</f>
        <v>0</v>
      </c>
      <c r="AJ493" s="1064"/>
      <c r="AK493" s="1064"/>
      <c r="AL493" s="1064"/>
      <c r="AM493" s="1064"/>
      <c r="AP493" s="160">
        <f>(AI363-AI373)</f>
        <v>0</v>
      </c>
      <c r="AQ493" s="160">
        <f>(AI363-AI400)</f>
        <v>0</v>
      </c>
      <c r="AR493" s="162" t="e">
        <f>AQ493*AQ495</f>
        <v>#VALUE!</v>
      </c>
      <c r="AU493" s="161" t="s">
        <v>623</v>
      </c>
    </row>
    <row r="494" spans="2:47" ht="5.0999999999999996" customHeight="1" x14ac:dyDescent="0.3">
      <c r="B494" s="185"/>
      <c r="C494" s="186"/>
      <c r="D494" s="186"/>
      <c r="E494" s="185"/>
      <c r="F494" s="186"/>
      <c r="G494" s="186"/>
      <c r="H494" s="185"/>
      <c r="I494" s="186"/>
      <c r="J494" s="186"/>
      <c r="K494" s="186"/>
      <c r="L494" s="186"/>
      <c r="M494" s="185"/>
      <c r="N494" s="186"/>
      <c r="O494" s="186"/>
      <c r="P494" s="186"/>
      <c r="Q494" s="186"/>
      <c r="R494" s="186"/>
      <c r="S494" s="185"/>
      <c r="T494" s="186"/>
      <c r="U494" s="186"/>
      <c r="V494" s="186"/>
      <c r="W494" s="186"/>
      <c r="X494" s="186"/>
      <c r="Y494" s="186"/>
      <c r="Z494" s="186"/>
      <c r="AA494" s="186"/>
      <c r="AB494" s="186"/>
      <c r="AC494" s="186"/>
      <c r="AD494" s="186"/>
      <c r="AE494" s="186"/>
      <c r="AF494" s="186"/>
      <c r="AG494" s="186"/>
      <c r="AH494" s="186"/>
      <c r="AI494" s="186"/>
      <c r="AJ494" s="186"/>
      <c r="AK494" s="186"/>
      <c r="AL494" s="186"/>
      <c r="AM494" s="186"/>
      <c r="AT494" s="152"/>
      <c r="AU494" s="152"/>
    </row>
    <row r="495" spans="2:47" ht="15" customHeight="1" x14ac:dyDescent="0.3">
      <c r="AP495" s="163" t="str">
        <f>J237</f>
        <v/>
      </c>
      <c r="AQ495" s="163" t="str">
        <f>J237</f>
        <v/>
      </c>
      <c r="AR495" s="160" t="e">
        <f>ROUND(AQ493*J237,-1)</f>
        <v>#VALUE!</v>
      </c>
      <c r="AU495" s="161" t="s">
        <v>623</v>
      </c>
    </row>
    <row r="496" spans="2:47" ht="15" customHeight="1" x14ac:dyDescent="0.3">
      <c r="B496" s="238" t="s">
        <v>302</v>
      </c>
      <c r="C496" s="238"/>
      <c r="D496" s="239"/>
      <c r="E496" s="239"/>
      <c r="F496" s="239"/>
      <c r="G496" s="239"/>
      <c r="H496" s="239"/>
      <c r="I496" s="239"/>
      <c r="J496" s="239"/>
      <c r="K496" s="239"/>
      <c r="L496" s="239"/>
      <c r="M496" s="239"/>
      <c r="N496" s="239"/>
      <c r="O496" s="239"/>
      <c r="P496" s="239"/>
      <c r="Q496" s="239"/>
      <c r="R496" s="239"/>
      <c r="S496" s="239"/>
      <c r="T496" s="239"/>
      <c r="U496" s="239"/>
      <c r="V496" s="239"/>
      <c r="W496" s="239"/>
      <c r="X496" s="239"/>
      <c r="Y496" s="239"/>
      <c r="Z496" s="239"/>
      <c r="AA496" s="239"/>
      <c r="AB496" s="239"/>
      <c r="AC496" s="239"/>
      <c r="AD496" s="239"/>
      <c r="AE496" s="239"/>
      <c r="AF496" s="239"/>
      <c r="AG496" s="239"/>
      <c r="AH496" s="239"/>
      <c r="AI496" s="239"/>
      <c r="AJ496" s="239"/>
      <c r="AK496" s="239"/>
      <c r="AL496" s="239"/>
      <c r="AM496" s="239"/>
      <c r="AP496" s="160" t="e">
        <f>(AP493*AP495)+AI373</f>
        <v>#VALUE!</v>
      </c>
      <c r="AQ496" s="160" t="e">
        <f>IF(J237&gt;0,AR493+AR491)</f>
        <v>#VALUE!</v>
      </c>
      <c r="AR496" s="160"/>
    </row>
    <row r="497" spans="2:47" ht="5.0999999999999996" customHeight="1" x14ac:dyDescent="0.3"/>
    <row r="498" spans="2:47" ht="15" customHeight="1" x14ac:dyDescent="0.3">
      <c r="B498" s="152" t="s">
        <v>1209</v>
      </c>
      <c r="AB498" s="183" t="str">
        <f>+AB491</f>
        <v/>
      </c>
      <c r="AC498" s="183"/>
      <c r="AD498" s="183"/>
      <c r="AE498" s="183"/>
      <c r="AF498" s="183"/>
      <c r="AG498" s="183"/>
      <c r="AI498" s="183" t="str">
        <f>+AI491</f>
        <v xml:space="preserve"> </v>
      </c>
      <c r="AJ498" s="183"/>
      <c r="AK498" s="183"/>
      <c r="AL498" s="183"/>
      <c r="AM498" s="183"/>
    </row>
    <row r="499" spans="2:47" ht="5.0999999999999996" customHeight="1" x14ac:dyDescent="0.3"/>
    <row r="500" spans="2:47" ht="15" customHeight="1" x14ac:dyDescent="0.3">
      <c r="B500" s="152" t="s">
        <v>293</v>
      </c>
      <c r="C500" s="1197">
        <v>0.04</v>
      </c>
      <c r="D500" s="1198"/>
      <c r="G500" s="152" t="s">
        <v>295</v>
      </c>
      <c r="H500" s="284">
        <f>+H502</f>
        <v>1</v>
      </c>
      <c r="J500" s="152" t="s">
        <v>296</v>
      </c>
      <c r="K500" s="1197">
        <v>0.06</v>
      </c>
      <c r="L500" s="1198"/>
      <c r="N500" s="152" t="s">
        <v>297</v>
      </c>
      <c r="Y500" s="1189">
        <v>0.08</v>
      </c>
      <c r="Z500" s="1190"/>
    </row>
    <row r="501" spans="2:47" ht="5.0999999999999996" customHeight="1" x14ac:dyDescent="0.3">
      <c r="N501" s="152"/>
      <c r="Y501" s="285"/>
      <c r="Z501" s="285"/>
    </row>
    <row r="502" spans="2:47" ht="15" customHeight="1" x14ac:dyDescent="0.3">
      <c r="B502" s="152" t="s">
        <v>294</v>
      </c>
      <c r="H502" s="286">
        <v>1</v>
      </c>
      <c r="N502" s="152" t="s">
        <v>298</v>
      </c>
      <c r="Y502" s="1184">
        <f>IF(J234="",Y500,Y500+2%)</f>
        <v>0.08</v>
      </c>
      <c r="Z502" s="1185"/>
      <c r="AB502" s="1191">
        <f>IF(J234="",AI502,ROUND((+AB493*(1-(C500+H500*K500))/(1+Y502)),-2))</f>
        <v>0</v>
      </c>
      <c r="AC502" s="1191"/>
      <c r="AD502" s="1191"/>
      <c r="AE502" s="1191"/>
      <c r="AF502" s="1191"/>
      <c r="AI502" s="1064">
        <f>IF('Q+Fracoes'!AO94=0,ROUND((+AI493*(1-(C500+H500*K500))/(1+Y500)),-2),'Q+Fracoes'!AO94)</f>
        <v>0</v>
      </c>
      <c r="AJ502" s="1064"/>
      <c r="AK502" s="1064"/>
      <c r="AL502" s="1064"/>
      <c r="AM502" s="1064"/>
      <c r="AP502" s="291"/>
    </row>
    <row r="503" spans="2:47" ht="5.0999999999999996" customHeight="1" x14ac:dyDescent="0.3">
      <c r="B503" s="185"/>
      <c r="C503" s="186"/>
      <c r="D503" s="186"/>
      <c r="E503" s="185"/>
      <c r="F503" s="186"/>
      <c r="G503" s="186"/>
      <c r="H503" s="185"/>
      <c r="I503" s="186"/>
      <c r="J503" s="186"/>
      <c r="K503" s="186"/>
      <c r="L503" s="186"/>
      <c r="M503" s="185"/>
      <c r="N503" s="186"/>
      <c r="O503" s="186"/>
      <c r="P503" s="186"/>
      <c r="Q503" s="186"/>
      <c r="R503" s="186"/>
      <c r="S503" s="185"/>
      <c r="T503" s="186"/>
      <c r="U503" s="186"/>
      <c r="V503" s="186"/>
      <c r="W503" s="186"/>
      <c r="X503" s="186"/>
      <c r="Y503" s="186"/>
      <c r="Z503" s="186"/>
      <c r="AA503" s="186"/>
      <c r="AB503" s="186"/>
      <c r="AC503" s="186"/>
      <c r="AD503" s="186"/>
      <c r="AE503" s="186"/>
      <c r="AF503" s="186"/>
      <c r="AG503" s="186"/>
      <c r="AH503" s="186"/>
      <c r="AI503" s="186"/>
      <c r="AJ503" s="186"/>
      <c r="AK503" s="186"/>
      <c r="AL503" s="186"/>
      <c r="AM503" s="186"/>
      <c r="AT503" s="152"/>
      <c r="AU503" s="152"/>
    </row>
    <row r="505" spans="2:47" ht="15" customHeight="1" x14ac:dyDescent="0.3">
      <c r="B505" s="238" t="s">
        <v>303</v>
      </c>
      <c r="C505" s="238"/>
      <c r="D505" s="239"/>
      <c r="E505" s="239"/>
      <c r="F505" s="239"/>
      <c r="G505" s="239"/>
      <c r="H505" s="239"/>
      <c r="I505" s="239"/>
      <c r="J505" s="239"/>
      <c r="K505" s="239"/>
      <c r="L505" s="239"/>
      <c r="M505" s="239"/>
      <c r="N505" s="239"/>
      <c r="O505" s="239"/>
      <c r="P505" s="239"/>
      <c r="Q505" s="239"/>
      <c r="R505" s="239"/>
      <c r="S505" s="239"/>
      <c r="T505" s="239"/>
      <c r="U505" s="239"/>
      <c r="V505" s="239"/>
      <c r="W505" s="239"/>
      <c r="X505" s="239"/>
      <c r="Y505" s="239"/>
      <c r="Z505" s="239"/>
      <c r="AA505" s="239"/>
      <c r="AB505" s="239"/>
      <c r="AC505" s="239"/>
      <c r="AD505" s="239"/>
      <c r="AE505" s="239"/>
      <c r="AF505" s="239"/>
      <c r="AG505" s="239"/>
      <c r="AH505" s="239"/>
      <c r="AI505" s="239"/>
      <c r="AJ505" s="239"/>
      <c r="AK505" s="239"/>
      <c r="AL505" s="239"/>
      <c r="AM505" s="239"/>
    </row>
    <row r="506" spans="2:47" ht="5.0999999999999996" customHeight="1" x14ac:dyDescent="0.3">
      <c r="AP506" s="287" t="s">
        <v>624</v>
      </c>
    </row>
    <row r="507" spans="2:47" ht="15" customHeight="1" x14ac:dyDescent="0.3">
      <c r="B507" s="152" t="s">
        <v>299</v>
      </c>
      <c r="R507" s="152" t="s">
        <v>300</v>
      </c>
      <c r="T507" s="152"/>
      <c r="U507" s="1186">
        <f>IF(AB509=0,0,AB509/D509)</f>
        <v>0</v>
      </c>
      <c r="V507" s="1186"/>
      <c r="W507" s="1186"/>
      <c r="X507" s="1186"/>
      <c r="Y507" s="1201" t="s">
        <v>1188</v>
      </c>
      <c r="Z507" s="1201"/>
      <c r="AB507" s="183" t="str">
        <f>+AB491</f>
        <v/>
      </c>
      <c r="AC507" s="183"/>
      <c r="AD507" s="183"/>
      <c r="AE507" s="183"/>
      <c r="AF507" s="183"/>
      <c r="AI507" s="183" t="str">
        <f>+AI498</f>
        <v xml:space="preserve"> </v>
      </c>
      <c r="AJ507" s="183"/>
      <c r="AK507" s="183"/>
      <c r="AL507" s="183"/>
      <c r="AP507" s="197" t="str">
        <f>AU235</f>
        <v>Construção</v>
      </c>
      <c r="AQ507" s="197" t="str">
        <f>AU234</f>
        <v>Obras</v>
      </c>
    </row>
    <row r="508" spans="2:47" ht="5.0999999999999996" customHeight="1" x14ac:dyDescent="0.3"/>
    <row r="509" spans="2:47" ht="15" customHeight="1" x14ac:dyDescent="0.3">
      <c r="B509" s="154" t="str">
        <f>B493</f>
        <v>ABP</v>
      </c>
      <c r="D509" s="1137">
        <f>+$S$363</f>
        <v>0</v>
      </c>
      <c r="E509" s="1137"/>
      <c r="F509" s="1137"/>
      <c r="G509" s="152" t="str">
        <f>G493</f>
        <v>m²</v>
      </c>
      <c r="R509" s="152" t="s">
        <v>301</v>
      </c>
      <c r="U509" s="1186">
        <f>IF(AI509=0,0,AI509/D509)</f>
        <v>0</v>
      </c>
      <c r="V509" s="1186"/>
      <c r="W509" s="1186"/>
      <c r="X509" s="1186"/>
      <c r="Y509" s="1201" t="s">
        <v>1188</v>
      </c>
      <c r="Z509" s="1201"/>
      <c r="AB509" s="1191">
        <f>ROUND(IF($J$234="",AI509,IF($J$234=$AU$234,$AQ$509,IF($J$234=$AU$235,$AP$509))),-1)</f>
        <v>0</v>
      </c>
      <c r="AC509" s="1191"/>
      <c r="AD509" s="1191"/>
      <c r="AE509" s="1191"/>
      <c r="AF509" s="1191"/>
      <c r="AI509" s="1064">
        <f>IF('Q+Fracoes'!AM94=0,ROUND(AI388+AI390,-1),'Q+Fracoes'!AM94)</f>
        <v>0</v>
      </c>
      <c r="AJ509" s="1064"/>
      <c r="AK509" s="1064"/>
      <c r="AL509" s="1064"/>
      <c r="AM509" s="1064"/>
      <c r="AP509" s="160">
        <f>IF(AP495=0,0,AI388+AI390)</f>
        <v>0</v>
      </c>
      <c r="AQ509" s="160">
        <f>(AI388+AI390)</f>
        <v>0</v>
      </c>
    </row>
    <row r="510" spans="2:47" ht="5.0999999999999996" customHeight="1" x14ac:dyDescent="0.3">
      <c r="B510" s="185"/>
      <c r="C510" s="186"/>
      <c r="D510" s="186"/>
      <c r="E510" s="185"/>
      <c r="F510" s="186"/>
      <c r="G510" s="186"/>
      <c r="H510" s="185"/>
      <c r="I510" s="186"/>
      <c r="J510" s="186"/>
      <c r="K510" s="186"/>
      <c r="L510" s="186"/>
      <c r="M510" s="185"/>
      <c r="N510" s="186"/>
      <c r="O510" s="186"/>
      <c r="P510" s="186"/>
      <c r="Q510" s="186"/>
      <c r="R510" s="186"/>
      <c r="S510" s="185"/>
      <c r="T510" s="186"/>
      <c r="U510" s="186"/>
      <c r="V510" s="186"/>
      <c r="W510" s="186"/>
      <c r="X510" s="186"/>
      <c r="Y510" s="186"/>
      <c r="Z510" s="186"/>
      <c r="AA510" s="186"/>
      <c r="AB510" s="186"/>
      <c r="AC510" s="186"/>
      <c r="AD510" s="186"/>
      <c r="AE510" s="186"/>
      <c r="AF510" s="186"/>
      <c r="AG510" s="186"/>
      <c r="AH510" s="186"/>
      <c r="AI510" s="186"/>
      <c r="AJ510" s="186"/>
      <c r="AK510" s="186"/>
      <c r="AL510" s="186"/>
      <c r="AM510" s="186"/>
      <c r="AT510" s="152"/>
      <c r="AU510" s="152"/>
    </row>
    <row r="512" spans="2:47" ht="15" hidden="1" customHeight="1" x14ac:dyDescent="0.3">
      <c r="B512" s="288" t="s">
        <v>486</v>
      </c>
      <c r="C512" s="238"/>
      <c r="D512" s="239"/>
      <c r="E512" s="239"/>
      <c r="F512" s="239"/>
      <c r="G512" s="239"/>
      <c r="H512" s="239"/>
      <c r="I512" s="239"/>
      <c r="J512" s="239"/>
      <c r="K512" s="239"/>
      <c r="L512" s="239"/>
      <c r="M512" s="239"/>
      <c r="N512" s="239"/>
      <c r="O512" s="239"/>
      <c r="P512" s="239"/>
      <c r="Q512" s="239"/>
      <c r="R512" s="239"/>
      <c r="S512" s="239"/>
      <c r="T512" s="239"/>
      <c r="U512" s="239"/>
      <c r="V512" s="239"/>
      <c r="W512" s="239"/>
      <c r="X512" s="239"/>
      <c r="Y512" s="239"/>
      <c r="Z512" s="239"/>
      <c r="AA512" s="239"/>
      <c r="AB512" s="239"/>
      <c r="AC512" s="239"/>
      <c r="AD512" s="239"/>
      <c r="AE512" s="239"/>
      <c r="AF512" s="239"/>
      <c r="AG512" s="239"/>
      <c r="AH512" s="239"/>
      <c r="AI512" s="239"/>
      <c r="AJ512" s="239"/>
      <c r="AK512" s="239"/>
      <c r="AL512" s="239"/>
      <c r="AM512" s="239"/>
    </row>
    <row r="513" spans="1:51" ht="15" hidden="1" customHeight="1" x14ac:dyDescent="0.3"/>
    <row r="514" spans="1:51" ht="15" hidden="1" customHeight="1" x14ac:dyDescent="0.3">
      <c r="AB514" s="183" t="s">
        <v>290</v>
      </c>
      <c r="AC514" s="183"/>
      <c r="AD514" s="183"/>
      <c r="AE514" s="183"/>
      <c r="AF514" s="183"/>
      <c r="AI514" s="183" t="s">
        <v>289</v>
      </c>
      <c r="AJ514" s="183"/>
      <c r="AK514" s="183"/>
      <c r="AL514" s="183"/>
      <c r="AR514" s="154" t="s">
        <v>499</v>
      </c>
    </row>
    <row r="515" spans="1:51" ht="5.0999999999999996" hidden="1" customHeight="1" x14ac:dyDescent="0.3">
      <c r="AB515" s="183"/>
      <c r="AC515" s="183"/>
      <c r="AD515" s="183"/>
      <c r="AE515" s="183"/>
      <c r="AF515" s="183"/>
      <c r="AI515" s="183"/>
      <c r="AJ515" s="183"/>
      <c r="AK515" s="183"/>
      <c r="AL515" s="183"/>
      <c r="AR515" s="154" t="s">
        <v>483</v>
      </c>
    </row>
    <row r="516" spans="1:51" ht="15" hidden="1" customHeight="1" x14ac:dyDescent="0.3">
      <c r="B516" s="152" t="s">
        <v>485</v>
      </c>
      <c r="AB516" s="1213" t="s">
        <v>483</v>
      </c>
      <c r="AC516" s="1213"/>
      <c r="AD516" s="1213"/>
      <c r="AE516" s="1213"/>
      <c r="AF516" s="1213"/>
      <c r="AG516" s="178" t="s">
        <v>586</v>
      </c>
      <c r="AI516" s="1068" t="s">
        <v>483</v>
      </c>
      <c r="AJ516" s="1068"/>
      <c r="AK516" s="1068"/>
      <c r="AL516" s="1068"/>
      <c r="AM516" s="1068"/>
      <c r="AN516" s="178" t="s">
        <v>586</v>
      </c>
      <c r="AP516" s="173" t="s">
        <v>534</v>
      </c>
      <c r="AR516" s="154" t="s">
        <v>484</v>
      </c>
    </row>
    <row r="517" spans="1:51" ht="5.0999999999999996" hidden="1" customHeight="1" x14ac:dyDescent="0.3">
      <c r="B517" s="185"/>
      <c r="C517" s="186"/>
      <c r="D517" s="186"/>
      <c r="E517" s="185"/>
      <c r="F517" s="186"/>
      <c r="G517" s="186"/>
      <c r="H517" s="185"/>
      <c r="I517" s="186"/>
      <c r="J517" s="186"/>
      <c r="K517" s="186"/>
      <c r="L517" s="186"/>
      <c r="M517" s="185"/>
      <c r="N517" s="186"/>
      <c r="O517" s="186"/>
      <c r="P517" s="186"/>
      <c r="Q517" s="186"/>
      <c r="R517" s="186"/>
      <c r="S517" s="185"/>
      <c r="T517" s="186"/>
      <c r="U517" s="186"/>
      <c r="V517" s="186"/>
      <c r="W517" s="186"/>
      <c r="X517" s="186"/>
      <c r="Y517" s="186"/>
      <c r="Z517" s="186"/>
      <c r="AA517" s="186"/>
      <c r="AB517" s="186"/>
      <c r="AC517" s="186"/>
      <c r="AD517" s="186"/>
      <c r="AE517" s="186"/>
      <c r="AF517" s="186"/>
      <c r="AG517" s="186"/>
      <c r="AH517" s="186"/>
      <c r="AI517" s="186"/>
      <c r="AJ517" s="186"/>
      <c r="AK517" s="186"/>
      <c r="AL517" s="186"/>
      <c r="AM517" s="186"/>
      <c r="AT517" s="152"/>
      <c r="AU517" s="152"/>
    </row>
    <row r="518" spans="1:51" ht="15" hidden="1" customHeight="1" x14ac:dyDescent="0.3"/>
    <row r="519" spans="1:51" ht="15" customHeight="1" x14ac:dyDescent="0.3">
      <c r="B519" s="238" t="s">
        <v>752</v>
      </c>
      <c r="C519" s="238"/>
      <c r="D519" s="239"/>
      <c r="E519" s="239"/>
      <c r="F519" s="239"/>
      <c r="G519" s="239"/>
      <c r="H519" s="239"/>
      <c r="I519" s="239"/>
      <c r="J519" s="239"/>
      <c r="K519" s="239"/>
      <c r="L519" s="239"/>
      <c r="M519" s="239"/>
      <c r="N519" s="239"/>
      <c r="O519" s="239"/>
      <c r="P519" s="239"/>
      <c r="Q519" s="239"/>
      <c r="R519" s="239"/>
      <c r="S519" s="239"/>
      <c r="T519" s="239"/>
      <c r="U519" s="239"/>
      <c r="V519" s="239"/>
      <c r="W519" s="239"/>
      <c r="X519" s="239"/>
      <c r="Y519" s="239"/>
      <c r="Z519" s="239"/>
      <c r="AA519" s="239"/>
      <c r="AB519" s="239"/>
      <c r="AC519" s="239"/>
      <c r="AD519" s="239"/>
      <c r="AE519" s="239"/>
      <c r="AF519" s="239"/>
      <c r="AG519" s="239"/>
      <c r="AH519" s="239"/>
      <c r="AI519" s="239"/>
      <c r="AJ519" s="239"/>
      <c r="AK519" s="239"/>
      <c r="AL519" s="239"/>
      <c r="AM519" s="239"/>
    </row>
    <row r="520" spans="1:51" ht="3" customHeight="1" x14ac:dyDescent="0.3"/>
    <row r="521" spans="1:51" ht="15" customHeight="1" x14ac:dyDescent="0.3">
      <c r="B521" s="185" t="s">
        <v>304</v>
      </c>
      <c r="C521" s="185"/>
      <c r="D521" s="185"/>
      <c r="E521" s="185"/>
      <c r="F521" s="185"/>
      <c r="G521" s="185"/>
      <c r="H521" s="185"/>
      <c r="I521" s="185"/>
      <c r="J521" s="185"/>
      <c r="K521" s="185"/>
      <c r="L521" s="185"/>
      <c r="M521" s="185"/>
      <c r="N521" s="185"/>
      <c r="O521" s="185"/>
      <c r="P521" s="185"/>
      <c r="Q521" s="185"/>
      <c r="R521" s="185"/>
      <c r="S521" s="185"/>
      <c r="T521" s="185"/>
      <c r="U521" s="185"/>
      <c r="V521" s="185"/>
      <c r="W521" s="185"/>
      <c r="X521" s="185"/>
      <c r="Y521" s="185"/>
      <c r="Z521" s="185"/>
      <c r="AA521" s="185"/>
    </row>
    <row r="522" spans="1:51" ht="15" customHeight="1" x14ac:dyDescent="0.3">
      <c r="B522" s="1045" t="s">
        <v>305</v>
      </c>
      <c r="C522" s="1045"/>
      <c r="D522" s="1045"/>
      <c r="E522" s="1045"/>
      <c r="F522" s="1045"/>
      <c r="G522" s="1045"/>
      <c r="H522" s="1045"/>
      <c r="J522" s="1045" t="s">
        <v>1210</v>
      </c>
      <c r="K522" s="1045"/>
      <c r="L522" s="1045"/>
      <c r="M522" s="1045"/>
      <c r="N522" s="1045"/>
      <c r="P522" s="1045" t="s">
        <v>306</v>
      </c>
      <c r="Q522" s="1045"/>
      <c r="R522" s="1045"/>
      <c r="S522" s="1045"/>
      <c r="T522" s="1045"/>
      <c r="V522" s="1045" t="s">
        <v>307</v>
      </c>
      <c r="W522" s="1045"/>
      <c r="X522" s="1045"/>
      <c r="Y522" s="1045"/>
      <c r="Z522" s="1045"/>
    </row>
    <row r="523" spans="1:51" ht="15" customHeight="1" x14ac:dyDescent="0.3">
      <c r="B523" s="1210" t="str">
        <f>IF(AI22=0,"",AI22)</f>
        <v/>
      </c>
      <c r="C523" s="1210"/>
      <c r="D523" s="1210"/>
      <c r="E523" s="1210"/>
      <c r="F523" s="1210"/>
      <c r="G523" s="1210"/>
      <c r="H523" s="1210"/>
      <c r="J523" s="1183">
        <v>0</v>
      </c>
      <c r="K523" s="1183"/>
      <c r="L523" s="1183"/>
      <c r="M523" s="1183"/>
      <c r="N523" s="1183"/>
      <c r="P523" s="1183">
        <v>0</v>
      </c>
      <c r="Q523" s="1183"/>
      <c r="R523" s="1183"/>
      <c r="S523" s="1183"/>
      <c r="T523" s="1183"/>
      <c r="V523" s="1183">
        <v>0</v>
      </c>
      <c r="W523" s="1183"/>
      <c r="X523" s="1183"/>
      <c r="Y523" s="1183"/>
      <c r="Z523" s="1183"/>
      <c r="AB523" s="289"/>
    </row>
    <row r="524" spans="1:51" ht="3" customHeight="1" x14ac:dyDescent="0.3">
      <c r="AB524" s="289"/>
      <c r="AP524" s="279" t="s">
        <v>637</v>
      </c>
      <c r="AQ524" s="279" t="s">
        <v>638</v>
      </c>
    </row>
    <row r="525" spans="1:51" ht="15" customHeight="1" x14ac:dyDescent="0.3">
      <c r="B525" s="290" t="s">
        <v>1290</v>
      </c>
      <c r="C525" s="290"/>
      <c r="D525" s="290"/>
      <c r="E525" s="290"/>
      <c r="F525" s="290"/>
      <c r="G525" s="290"/>
      <c r="H525" s="290"/>
      <c r="I525" s="290"/>
      <c r="J525" s="290"/>
      <c r="K525" s="290"/>
      <c r="L525" s="290"/>
      <c r="M525" s="290"/>
      <c r="N525" s="290"/>
      <c r="O525" s="290"/>
      <c r="P525" s="290"/>
      <c r="Q525" s="290"/>
      <c r="R525" s="290"/>
      <c r="S525" s="290"/>
      <c r="T525" s="290"/>
      <c r="U525" s="290"/>
      <c r="V525" s="290"/>
      <c r="W525" s="290"/>
      <c r="X525" s="290"/>
      <c r="Y525" s="290"/>
      <c r="Z525" s="290"/>
      <c r="AB525" s="289"/>
      <c r="AC525" s="1207" t="s">
        <v>1213</v>
      </c>
      <c r="AD525" s="1207"/>
      <c r="AE525" s="1207"/>
      <c r="AF525" s="1207"/>
      <c r="AG525" s="1207"/>
      <c r="AH525" s="1207"/>
      <c r="AI525" s="1207"/>
      <c r="AJ525" s="1207"/>
      <c r="AK525" s="1207"/>
      <c r="AL525" s="1207"/>
      <c r="AM525" s="1207"/>
      <c r="AP525" s="291">
        <f>AI502</f>
        <v>0</v>
      </c>
      <c r="AQ525" s="291">
        <f>AI509</f>
        <v>0</v>
      </c>
    </row>
    <row r="526" spans="1:51" ht="15" customHeight="1" x14ac:dyDescent="0.3">
      <c r="A526" s="199"/>
      <c r="B526" s="1199" t="s">
        <v>305</v>
      </c>
      <c r="C526" s="1199"/>
      <c r="D526" s="1199"/>
      <c r="E526" s="1199"/>
      <c r="F526" s="1199"/>
      <c r="G526" s="1199"/>
      <c r="H526" s="1199"/>
      <c r="I526" s="199"/>
      <c r="J526" s="1045" t="str">
        <f>+J522</f>
        <v>VM</v>
      </c>
      <c r="K526" s="1045"/>
      <c r="L526" s="1045"/>
      <c r="M526" s="1045"/>
      <c r="N526" s="1045"/>
      <c r="P526" s="1045" t="str">
        <f>+P522</f>
        <v>VVI</v>
      </c>
      <c r="Q526" s="1045"/>
      <c r="R526" s="1045"/>
      <c r="S526" s="1045"/>
      <c r="T526" s="1045"/>
      <c r="V526" s="1045" t="str">
        <f>+V522</f>
        <v>V SEGURO</v>
      </c>
      <c r="W526" s="1045"/>
      <c r="X526" s="1045"/>
      <c r="Y526" s="1045"/>
      <c r="Z526" s="1045"/>
      <c r="AB526" s="289"/>
      <c r="AP526" s="183"/>
    </row>
    <row r="527" spans="1:51" ht="15" customHeight="1" x14ac:dyDescent="0.3">
      <c r="A527" s="199"/>
      <c r="B527" s="1200">
        <f ca="1">IF(U20=0,"",U20)</f>
        <v>44873</v>
      </c>
      <c r="C527" s="1200"/>
      <c r="D527" s="1200"/>
      <c r="E527" s="1200"/>
      <c r="F527" s="1200"/>
      <c r="G527" s="1200"/>
      <c r="H527" s="1200"/>
      <c r="I527" s="199"/>
      <c r="J527" s="1075">
        <f>+AI493</f>
        <v>0</v>
      </c>
      <c r="K527" s="1075"/>
      <c r="L527" s="1075"/>
      <c r="M527" s="1075"/>
      <c r="N527" s="1075"/>
      <c r="P527" s="1075">
        <f>+AI502</f>
        <v>0</v>
      </c>
      <c r="Q527" s="1075"/>
      <c r="R527" s="1075"/>
      <c r="S527" s="1075"/>
      <c r="T527" s="1075"/>
      <c r="V527" s="1075">
        <f>AI509</f>
        <v>0</v>
      </c>
      <c r="W527" s="1075"/>
      <c r="X527" s="1075"/>
      <c r="Y527" s="1075"/>
      <c r="Z527" s="1075"/>
      <c r="AB527" s="289"/>
      <c r="AC527" s="1045" t="s">
        <v>309</v>
      </c>
      <c r="AD527" s="1045"/>
      <c r="AE527" s="1045"/>
      <c r="AF527" s="1045"/>
      <c r="AG527" s="1045"/>
      <c r="AH527" s="1045"/>
      <c r="AI527" s="1045"/>
      <c r="AK527" s="152" t="s">
        <v>310</v>
      </c>
      <c r="AO527" s="582" t="e">
        <f>+SUM(AO529:AO535)</f>
        <v>#DIV/0!</v>
      </c>
      <c r="AP527" s="183"/>
      <c r="AQ527" s="183"/>
      <c r="AR527" s="183"/>
      <c r="AS527" s="183"/>
      <c r="AT527" s="183"/>
      <c r="AU527" s="580" t="str">
        <f>+IF(AU44=0,"-",AU44)</f>
        <v>-</v>
      </c>
      <c r="AV527" s="580" t="str">
        <f>+IF(AV44=0,"-",AV44)</f>
        <v>-</v>
      </c>
      <c r="AW527" s="580" t="str">
        <f t="shared" ref="AW527:AY527" si="24">+IF(AW44=0,"-",AW44)</f>
        <v>-</v>
      </c>
      <c r="AX527" s="580" t="str">
        <f t="shared" si="24"/>
        <v>-</v>
      </c>
      <c r="AY527" s="580" t="str">
        <f t="shared" si="24"/>
        <v>-</v>
      </c>
    </row>
    <row r="528" spans="1:51" ht="5.0999999999999996" customHeight="1" x14ac:dyDescent="0.3">
      <c r="A528" s="199"/>
      <c r="B528" s="199"/>
      <c r="C528" s="199"/>
      <c r="D528" s="199"/>
      <c r="E528" s="199"/>
      <c r="F528" s="199"/>
      <c r="G528" s="199"/>
      <c r="H528" s="199"/>
      <c r="I528" s="199"/>
      <c r="AB528" s="289"/>
    </row>
    <row r="529" spans="1:48" ht="15" customHeight="1" x14ac:dyDescent="0.3">
      <c r="A529" s="199"/>
      <c r="B529" s="1181" t="str">
        <f>+AU527</f>
        <v>-</v>
      </c>
      <c r="C529" s="1181"/>
      <c r="D529" s="1181"/>
      <c r="E529" s="1181"/>
      <c r="F529" s="1181"/>
      <c r="G529" s="1181"/>
      <c r="H529" s="1181"/>
      <c r="I529" s="199"/>
      <c r="J529" s="1183">
        <f>+J527-J531-J533-J535-J537</f>
        <v>0</v>
      </c>
      <c r="K529" s="1183"/>
      <c r="L529" s="1183"/>
      <c r="M529" s="1183"/>
      <c r="N529" s="1183"/>
      <c r="P529" s="1183" t="e">
        <f>+$P$527*AO529</f>
        <v>#DIV/0!</v>
      </c>
      <c r="Q529" s="1183"/>
      <c r="R529" s="1183"/>
      <c r="S529" s="1183"/>
      <c r="T529" s="1183"/>
      <c r="V529" s="1183">
        <f>+V527</f>
        <v>0</v>
      </c>
      <c r="W529" s="1183"/>
      <c r="X529" s="1183"/>
      <c r="Y529" s="1183"/>
      <c r="Z529" s="1183"/>
      <c r="AB529" s="289"/>
      <c r="AD529" s="1183">
        <f>+J529+J531+J533+J535</f>
        <v>0</v>
      </c>
      <c r="AE529" s="1183"/>
      <c r="AF529" s="1183"/>
      <c r="AG529" s="1183"/>
      <c r="AH529" s="1183"/>
      <c r="AK529" s="1188">
        <f>IF(AD529=0,0,AD529/$AD$537)</f>
        <v>0</v>
      </c>
      <c r="AL529" s="1188"/>
      <c r="AM529" s="1188"/>
      <c r="AO529" s="581" t="e">
        <f>+J529/$J$527</f>
        <v>#DIV/0!</v>
      </c>
      <c r="AP529" s="326"/>
      <c r="AQ529" s="292"/>
      <c r="AR529" s="183"/>
      <c r="AS529" s="183"/>
      <c r="AT529" s="183"/>
      <c r="AU529" s="183"/>
      <c r="AV529" s="183"/>
    </row>
    <row r="530" spans="1:48" ht="5.0999999999999996" customHeight="1" x14ac:dyDescent="0.3">
      <c r="A530" s="199"/>
      <c r="B530" s="718"/>
      <c r="C530" s="718"/>
      <c r="D530" s="718"/>
      <c r="E530" s="718"/>
      <c r="F530" s="718"/>
      <c r="G530" s="718"/>
      <c r="H530" s="718"/>
      <c r="I530" s="199"/>
      <c r="AB530" s="289"/>
      <c r="AS530" s="183"/>
    </row>
    <row r="531" spans="1:48" ht="15" customHeight="1" x14ac:dyDescent="0.3">
      <c r="A531" s="199"/>
      <c r="B531" s="1181" t="str">
        <f>+AV527</f>
        <v>-</v>
      </c>
      <c r="C531" s="1181"/>
      <c r="D531" s="1181"/>
      <c r="E531" s="1181"/>
      <c r="F531" s="1181"/>
      <c r="G531" s="1181"/>
      <c r="H531" s="1181"/>
      <c r="I531" s="199"/>
      <c r="J531" s="1183"/>
      <c r="K531" s="1183"/>
      <c r="L531" s="1183"/>
      <c r="M531" s="1183"/>
      <c r="N531" s="1183"/>
      <c r="P531" s="1183" t="e">
        <f>+$P$527*AO531</f>
        <v>#DIV/0!</v>
      </c>
      <c r="Q531" s="1183"/>
      <c r="R531" s="1183"/>
      <c r="S531" s="1183"/>
      <c r="T531" s="1183"/>
      <c r="V531" s="1183"/>
      <c r="W531" s="1183"/>
      <c r="X531" s="1183"/>
      <c r="Y531" s="1183"/>
      <c r="Z531" s="1183"/>
      <c r="AB531" s="289"/>
      <c r="AC531" s="1045" t="s">
        <v>311</v>
      </c>
      <c r="AD531" s="1045"/>
      <c r="AE531" s="1045"/>
      <c r="AF531" s="1045"/>
      <c r="AG531" s="1045"/>
      <c r="AH531" s="1045"/>
      <c r="AI531" s="1045"/>
      <c r="AK531" s="152" t="s">
        <v>312</v>
      </c>
      <c r="AO531" s="581" t="e">
        <f>+J531/$J$527</f>
        <v>#DIV/0!</v>
      </c>
      <c r="AP531" s="1180" t="str" cm="1">
        <f t="array" ref="AP531">_xlfn.IFNA(_xlfn.IFS(L44=AT49,"OK! HABITAÇÃO!",L44=AT51,"OK! HABITAÇÃO!",L44=AT52,"OK! HABITAÇÃO!"),"CUIDADO!!!")</f>
        <v>CUIDADO!!!</v>
      </c>
      <c r="AQ531" s="1180"/>
      <c r="AR531" s="183"/>
      <c r="AS531" s="183"/>
      <c r="AT531" s="183"/>
      <c r="AU531" s="183"/>
      <c r="AV531" s="183"/>
    </row>
    <row r="532" spans="1:48" ht="5.0999999999999996" customHeight="1" x14ac:dyDescent="0.3">
      <c r="A532" s="199"/>
      <c r="B532" s="718"/>
      <c r="C532" s="718"/>
      <c r="D532" s="718"/>
      <c r="E532" s="718"/>
      <c r="F532" s="718"/>
      <c r="G532" s="718"/>
      <c r="H532" s="718"/>
      <c r="I532" s="199"/>
      <c r="AB532" s="289"/>
      <c r="AP532" s="1180"/>
      <c r="AQ532" s="1180"/>
      <c r="AS532" s="183"/>
    </row>
    <row r="533" spans="1:48" ht="15" customHeight="1" x14ac:dyDescent="0.3">
      <c r="A533" s="199"/>
      <c r="B533" s="1181" t="str">
        <f>+AW527</f>
        <v>-</v>
      </c>
      <c r="C533" s="1181"/>
      <c r="D533" s="1181"/>
      <c r="E533" s="1181"/>
      <c r="F533" s="1181"/>
      <c r="G533" s="1181"/>
      <c r="H533" s="1181"/>
      <c r="I533" s="199"/>
      <c r="J533" s="1183"/>
      <c r="K533" s="1183"/>
      <c r="L533" s="1183"/>
      <c r="M533" s="1183"/>
      <c r="N533" s="1183"/>
      <c r="P533" s="1183" t="e">
        <f>+$P$527*AO533</f>
        <v>#DIV/0!</v>
      </c>
      <c r="Q533" s="1183"/>
      <c r="R533" s="1183"/>
      <c r="S533" s="1183"/>
      <c r="T533" s="1183"/>
      <c r="V533" s="1183"/>
      <c r="W533" s="1183"/>
      <c r="X533" s="1183"/>
      <c r="Y533" s="1183"/>
      <c r="Z533" s="1183"/>
      <c r="AB533" s="289"/>
      <c r="AD533" s="1183">
        <f>+J537</f>
        <v>0</v>
      </c>
      <c r="AE533" s="1183"/>
      <c r="AF533" s="1183"/>
      <c r="AG533" s="1183"/>
      <c r="AH533" s="1183"/>
      <c r="AK533" s="1188">
        <f>IF(AD533=0,0,AD533/$AD$537)</f>
        <v>0</v>
      </c>
      <c r="AL533" s="1188"/>
      <c r="AM533" s="1188"/>
      <c r="AO533" s="581" t="e">
        <f>+J533/$J$527</f>
        <v>#DIV/0!</v>
      </c>
      <c r="AP533" s="1180"/>
      <c r="AQ533" s="1180"/>
      <c r="AR533" s="183"/>
      <c r="AS533" s="183"/>
      <c r="AT533" s="183"/>
      <c r="AU533" s="183"/>
      <c r="AV533" s="183"/>
    </row>
    <row r="534" spans="1:48" ht="5.0999999999999996" customHeight="1" x14ac:dyDescent="0.3">
      <c r="A534" s="199"/>
      <c r="B534" s="718"/>
      <c r="C534" s="718"/>
      <c r="D534" s="718"/>
      <c r="E534" s="718"/>
      <c r="F534" s="718"/>
      <c r="G534" s="718"/>
      <c r="H534" s="718"/>
      <c r="I534" s="199"/>
      <c r="AB534" s="289"/>
      <c r="AP534" s="1180"/>
      <c r="AQ534" s="1180"/>
      <c r="AS534" s="183"/>
    </row>
    <row r="535" spans="1:48" ht="15" customHeight="1" x14ac:dyDescent="0.3">
      <c r="A535" s="199"/>
      <c r="B535" s="1181" t="str">
        <f>+AX527</f>
        <v>-</v>
      </c>
      <c r="C535" s="1181"/>
      <c r="D535" s="1181"/>
      <c r="E535" s="1181"/>
      <c r="F535" s="1181"/>
      <c r="G535" s="1181"/>
      <c r="H535" s="1181"/>
      <c r="I535" s="199"/>
      <c r="J535" s="1183"/>
      <c r="K535" s="1183"/>
      <c r="L535" s="1183"/>
      <c r="M535" s="1183"/>
      <c r="N535" s="1183"/>
      <c r="P535" s="1183" t="e">
        <f>+$P$527*AO535</f>
        <v>#DIV/0!</v>
      </c>
      <c r="Q535" s="1183"/>
      <c r="R535" s="1183"/>
      <c r="S535" s="1183"/>
      <c r="T535" s="1183"/>
      <c r="V535" s="1183"/>
      <c r="W535" s="1183"/>
      <c r="X535" s="1183"/>
      <c r="Y535" s="1183"/>
      <c r="Z535" s="1183"/>
      <c r="AB535" s="289"/>
      <c r="AC535" s="1045" t="s">
        <v>313</v>
      </c>
      <c r="AD535" s="1045"/>
      <c r="AE535" s="1045"/>
      <c r="AF535" s="1045"/>
      <c r="AG535" s="1045"/>
      <c r="AH535" s="1045"/>
      <c r="AI535" s="1045"/>
      <c r="AK535" s="1045" t="s">
        <v>496</v>
      </c>
      <c r="AL535" s="1045"/>
      <c r="AM535" s="1045"/>
      <c r="AO535" s="581" t="e">
        <f>+J535/$J$527</f>
        <v>#DIV/0!</v>
      </c>
      <c r="AP535" s="1187" t="s">
        <v>1300</v>
      </c>
      <c r="AQ535" s="1187"/>
      <c r="AR535" s="183"/>
      <c r="AS535" s="183"/>
      <c r="AT535" s="183"/>
      <c r="AU535" s="183"/>
      <c r="AV535" s="183"/>
    </row>
    <row r="536" spans="1:48" ht="5.0999999999999996" customHeight="1" x14ac:dyDescent="0.3">
      <c r="A536" s="199"/>
      <c r="B536" s="718"/>
      <c r="C536" s="718"/>
      <c r="D536" s="718"/>
      <c r="E536" s="718"/>
      <c r="F536" s="718"/>
      <c r="G536" s="718"/>
      <c r="H536" s="718"/>
      <c r="I536" s="199"/>
      <c r="AB536" s="289"/>
      <c r="AP536" s="1187"/>
      <c r="AQ536" s="1187"/>
      <c r="AS536" s="183"/>
    </row>
    <row r="537" spans="1:48" ht="15" customHeight="1" x14ac:dyDescent="0.3">
      <c r="A537" s="199"/>
      <c r="B537" s="1181" t="str">
        <f>+IF(AY527="-","-","ARTIGO RÚSTICO")</f>
        <v>-</v>
      </c>
      <c r="C537" s="1181"/>
      <c r="D537" s="1181"/>
      <c r="E537" s="1181"/>
      <c r="F537" s="1181"/>
      <c r="G537" s="1181"/>
      <c r="H537" s="1181"/>
      <c r="I537" s="199"/>
      <c r="J537" s="1183">
        <f>+AI362</f>
        <v>0</v>
      </c>
      <c r="K537" s="1183"/>
      <c r="L537" s="1183"/>
      <c r="M537" s="1183"/>
      <c r="N537" s="1183"/>
      <c r="P537" s="1192" t="e">
        <f>+(P527*J537)/J527</f>
        <v>#DIV/0!</v>
      </c>
      <c r="Q537" s="1192"/>
      <c r="R537" s="1192"/>
      <c r="S537" s="1192"/>
      <c r="T537" s="1192"/>
      <c r="V537" s="1183">
        <v>0</v>
      </c>
      <c r="W537" s="1183"/>
      <c r="X537" s="1183"/>
      <c r="Y537" s="1183"/>
      <c r="Z537" s="1183"/>
      <c r="AB537" s="289"/>
      <c r="AD537" s="1075">
        <f>+AD533+AD529</f>
        <v>0</v>
      </c>
      <c r="AE537" s="1075"/>
      <c r="AF537" s="1075"/>
      <c r="AG537" s="1075"/>
      <c r="AH537" s="1075"/>
      <c r="AK537" s="1188">
        <f>+AK533+AK529</f>
        <v>0</v>
      </c>
      <c r="AL537" s="1188"/>
      <c r="AM537" s="1188"/>
      <c r="AP537" s="1187"/>
      <c r="AQ537" s="1187"/>
      <c r="AS537" s="183"/>
    </row>
    <row r="538" spans="1:48" ht="5.0999999999999996" customHeight="1" x14ac:dyDescent="0.3">
      <c r="A538" s="199"/>
      <c r="B538" s="329"/>
      <c r="C538" s="330"/>
      <c r="D538" s="330"/>
      <c r="E538" s="329"/>
      <c r="F538" s="330"/>
      <c r="G538" s="330"/>
      <c r="H538" s="329"/>
      <c r="I538" s="330"/>
      <c r="J538" s="186"/>
      <c r="K538" s="186"/>
      <c r="L538" s="186"/>
      <c r="M538" s="185"/>
      <c r="N538" s="186"/>
      <c r="O538" s="186"/>
      <c r="P538" s="186"/>
      <c r="Q538" s="186"/>
      <c r="R538" s="186"/>
      <c r="S538" s="185"/>
      <c r="T538" s="186"/>
      <c r="U538" s="186"/>
      <c r="V538" s="186"/>
      <c r="W538" s="186"/>
      <c r="X538" s="186"/>
      <c r="Y538" s="186"/>
      <c r="Z538" s="186"/>
      <c r="AA538" s="186"/>
      <c r="AB538" s="186"/>
      <c r="AC538" s="186"/>
      <c r="AD538" s="186"/>
      <c r="AE538" s="186"/>
      <c r="AF538" s="186"/>
      <c r="AG538" s="186"/>
      <c r="AH538" s="186"/>
      <c r="AI538" s="186"/>
      <c r="AJ538" s="186"/>
      <c r="AK538" s="186"/>
      <c r="AL538" s="186"/>
      <c r="AM538" s="186"/>
      <c r="AP538" s="1187"/>
      <c r="AQ538" s="1187"/>
      <c r="AS538" s="183"/>
      <c r="AT538" s="152"/>
      <c r="AU538" s="152"/>
    </row>
    <row r="539" spans="1:48" ht="4.5" customHeight="1" x14ac:dyDescent="0.3">
      <c r="AP539" s="1179" t="s">
        <v>798</v>
      </c>
      <c r="AQ539" s="1179"/>
      <c r="AS539" s="183"/>
    </row>
    <row r="540" spans="1:48" ht="13.5" x14ac:dyDescent="0.3">
      <c r="B540" s="152"/>
      <c r="AP540" s="1179"/>
      <c r="AQ540" s="1179"/>
      <c r="AS540" s="183"/>
    </row>
    <row r="541" spans="1:48" ht="15" customHeight="1" x14ac:dyDescent="0.3">
      <c r="B541" s="152" t="str">
        <f>+IF(J523="","","• DESVALORIZAÇÃO")</f>
        <v>• DESVALORIZAÇÃO</v>
      </c>
      <c r="J541" s="1045" t="str">
        <f>+IF(J523="","",J522)</f>
        <v>VM</v>
      </c>
      <c r="K541" s="1045"/>
      <c r="L541" s="1045"/>
      <c r="M541" s="1045"/>
      <c r="N541" s="1045"/>
      <c r="P541" s="1045" t="str">
        <f>+IF(J523="","",P522)</f>
        <v>VVI</v>
      </c>
      <c r="Q541" s="1045"/>
      <c r="R541" s="1045"/>
      <c r="S541" s="1045"/>
      <c r="T541" s="1045"/>
      <c r="V541" s="1045" t="str">
        <f>+IF(J523="","",V522)</f>
        <v>V SEGURO</v>
      </c>
      <c r="W541" s="1045"/>
      <c r="X541" s="1045"/>
      <c r="Y541" s="1045"/>
      <c r="Z541" s="1045"/>
      <c r="AD541" s="152" t="str">
        <f>+IF(J523="","","Tempo Decorrido")</f>
        <v>Tempo Decorrido</v>
      </c>
      <c r="AP541" s="1179"/>
      <c r="AQ541" s="1179"/>
      <c r="AS541" s="183"/>
    </row>
    <row r="542" spans="1:48" ht="15" customHeight="1" x14ac:dyDescent="0.3">
      <c r="B542" s="1109" t="str">
        <f>+IF(J523="","","Desvalorização Total")</f>
        <v>Desvalorização Total</v>
      </c>
      <c r="C542" s="1109"/>
      <c r="D542" s="1109"/>
      <c r="E542" s="1109"/>
      <c r="F542" s="1109"/>
      <c r="G542" s="1109"/>
      <c r="H542" s="1109"/>
      <c r="J542" s="1149" t="str">
        <f>IF(J523=0,"",J527/J523-1)</f>
        <v/>
      </c>
      <c r="K542" s="1149"/>
      <c r="L542" s="1149"/>
      <c r="M542" s="1149"/>
      <c r="N542" s="1149"/>
      <c r="P542" s="1149" t="str">
        <f>IF(P523=0,"",P527/P523-1)</f>
        <v/>
      </c>
      <c r="Q542" s="1149"/>
      <c r="R542" s="1149"/>
      <c r="S542" s="1149"/>
      <c r="T542" s="1149"/>
      <c r="V542" s="1149" t="str">
        <f>IF(V523=0,"",V527/V523-1)</f>
        <v/>
      </c>
      <c r="W542" s="1149"/>
      <c r="X542" s="1149"/>
      <c r="Y542" s="1149"/>
      <c r="Z542" s="1149"/>
      <c r="AD542" s="152" t="str">
        <f>+IF(J523="","","Anos")</f>
        <v>Anos</v>
      </c>
      <c r="AG542" s="1133" t="str">
        <f>IF(J523=0,"",(+B527-B523)/365)</f>
        <v/>
      </c>
      <c r="AH542" s="1133"/>
      <c r="AP542" s="1179"/>
      <c r="AQ542" s="1179"/>
    </row>
    <row r="543" spans="1:48" ht="5.0999999999999996" customHeight="1" x14ac:dyDescent="0.3">
      <c r="AG543" s="152"/>
      <c r="AH543" s="152"/>
      <c r="AP543" s="1180"/>
      <c r="AQ543" s="1180"/>
    </row>
    <row r="544" spans="1:48" ht="15" customHeight="1" x14ac:dyDescent="0.3">
      <c r="B544" s="1109" t="str">
        <f>+IF(J523="","","Desvalorização Anual")</f>
        <v>Desvalorização Anual</v>
      </c>
      <c r="C544" s="1109"/>
      <c r="D544" s="1109"/>
      <c r="E544" s="1109"/>
      <c r="F544" s="1109"/>
      <c r="G544" s="1109"/>
      <c r="H544" s="1109"/>
      <c r="J544" s="1149" t="str">
        <f>IF(J523=0,"",(J527/J523-1)/(($B$527-$B$523)/365.5))</f>
        <v/>
      </c>
      <c r="K544" s="1149"/>
      <c r="L544" s="1149"/>
      <c r="M544" s="1149"/>
      <c r="N544" s="1149"/>
      <c r="P544" s="1149" t="str">
        <f>IF(P523=0,"",(P527/P523-1)/(($B$527-$B$523)/365.5))</f>
        <v/>
      </c>
      <c r="Q544" s="1149"/>
      <c r="R544" s="1149"/>
      <c r="S544" s="1149"/>
      <c r="T544" s="1149"/>
      <c r="V544" s="1149" t="str">
        <f>IF(V523=0,"",(V527/V523-1)/(($B$527-$B$523)/365.5))</f>
        <v/>
      </c>
      <c r="W544" s="1149"/>
      <c r="X544" s="1149"/>
      <c r="Y544" s="1149"/>
      <c r="Z544" s="1149"/>
      <c r="AD544" s="152" t="str">
        <f>+IF(J523="","","Meses")</f>
        <v>Meses</v>
      </c>
      <c r="AG544" s="1133" t="str">
        <f>IF(J523=0,"",(+B527-B523)/365*12)</f>
        <v/>
      </c>
      <c r="AH544" s="1133"/>
      <c r="AP544" s="1180"/>
      <c r="AQ544" s="1180"/>
    </row>
    <row r="545" spans="2:47" ht="6.75" customHeight="1" x14ac:dyDescent="0.3">
      <c r="AP545" s="1180"/>
      <c r="AQ545" s="1180"/>
    </row>
    <row r="546" spans="2:47" ht="15" customHeight="1" x14ac:dyDescent="0.3">
      <c r="B546" s="1109" t="str">
        <f>+IF(J523="","","Justificar Desvalorização Superior a 15%:")</f>
        <v>Justificar Desvalorização Superior a 15%:</v>
      </c>
      <c r="C546" s="1109"/>
      <c r="D546" s="1109"/>
      <c r="E546" s="1109"/>
      <c r="F546" s="1109"/>
      <c r="G546" s="1109"/>
      <c r="H546" s="1109"/>
      <c r="I546" s="1109"/>
      <c r="J546" s="1109"/>
      <c r="K546" s="1109"/>
      <c r="L546" s="1109"/>
      <c r="M546" s="1109"/>
      <c r="N546" s="1109"/>
      <c r="O546" s="1033"/>
      <c r="P546" s="1033"/>
      <c r="Q546" s="1033"/>
      <c r="R546" s="1033"/>
      <c r="S546" s="1033"/>
      <c r="T546" s="1033"/>
      <c r="U546" s="1033"/>
      <c r="V546" s="1033"/>
      <c r="W546" s="1033"/>
      <c r="X546" s="1033"/>
      <c r="Y546" s="1033"/>
      <c r="Z546" s="1033"/>
      <c r="AA546" s="1033"/>
      <c r="AB546" s="1033"/>
      <c r="AC546" s="1033"/>
      <c r="AD546" s="1033"/>
      <c r="AE546" s="1033"/>
      <c r="AF546" s="1033"/>
      <c r="AG546" s="1033"/>
      <c r="AH546" s="1033"/>
      <c r="AI546" s="1033"/>
      <c r="AJ546" s="1033"/>
      <c r="AK546" s="1033"/>
      <c r="AL546" s="1033"/>
      <c r="AM546" s="1033"/>
      <c r="AP546" s="1180"/>
      <c r="AQ546" s="1180"/>
    </row>
    <row r="547" spans="2:47" s="989" customFormat="1" ht="10.9" customHeight="1" x14ac:dyDescent="0.2">
      <c r="B547" s="1112" t="s">
        <v>649</v>
      </c>
      <c r="C547" s="1112"/>
      <c r="D547" s="1112"/>
      <c r="E547" s="1112"/>
      <c r="F547" s="1112"/>
      <c r="G547" s="1112"/>
      <c r="H547" s="1112"/>
      <c r="I547" s="1112"/>
      <c r="J547" s="1112"/>
      <c r="K547" s="1112"/>
      <c r="L547" s="1112"/>
      <c r="M547" s="1112"/>
      <c r="N547" s="1112"/>
      <c r="O547" s="1112"/>
      <c r="P547" s="1112"/>
      <c r="Q547" s="1112"/>
      <c r="R547" s="1112"/>
      <c r="S547" s="1112"/>
      <c r="T547" s="1112"/>
      <c r="U547" s="1112"/>
      <c r="V547" s="1112"/>
      <c r="W547" s="1112"/>
      <c r="X547" s="1112"/>
      <c r="Y547" s="1112"/>
      <c r="Z547" s="1112"/>
      <c r="AA547" s="1112"/>
      <c r="AB547" s="1112"/>
      <c r="AC547" s="1112"/>
      <c r="AD547" s="1112"/>
      <c r="AE547" s="1112"/>
      <c r="AF547" s="1112"/>
      <c r="AG547" s="1112"/>
      <c r="AH547" s="1112"/>
      <c r="AI547" s="1112"/>
      <c r="AJ547" s="1112"/>
      <c r="AK547" s="1112"/>
      <c r="AL547" s="1112"/>
      <c r="AM547" s="1112"/>
    </row>
    <row r="548" spans="2:47" s="989" customFormat="1" ht="10.9" customHeight="1" x14ac:dyDescent="0.2">
      <c r="B548" s="1112"/>
      <c r="C548" s="1112"/>
      <c r="D548" s="1112"/>
      <c r="E548" s="1112"/>
      <c r="F548" s="1112"/>
      <c r="G548" s="1112"/>
      <c r="H548" s="1112"/>
      <c r="I548" s="1112"/>
      <c r="J548" s="1112"/>
      <c r="K548" s="1112"/>
      <c r="L548" s="1112"/>
      <c r="M548" s="1112"/>
      <c r="N548" s="1112"/>
      <c r="O548" s="1112"/>
      <c r="P548" s="1112"/>
      <c r="Q548" s="1112"/>
      <c r="R548" s="1112"/>
      <c r="S548" s="1112"/>
      <c r="T548" s="1112"/>
      <c r="U548" s="1112"/>
      <c r="V548" s="1112"/>
      <c r="W548" s="1112"/>
      <c r="X548" s="1112"/>
      <c r="Y548" s="1112"/>
      <c r="Z548" s="1112"/>
      <c r="AA548" s="1112"/>
      <c r="AB548" s="1112"/>
      <c r="AC548" s="1112"/>
      <c r="AD548" s="1112"/>
      <c r="AE548" s="1112"/>
      <c r="AF548" s="1112"/>
      <c r="AG548" s="1112"/>
      <c r="AH548" s="1112"/>
      <c r="AI548" s="1112"/>
      <c r="AJ548" s="1112"/>
      <c r="AK548" s="1112"/>
      <c r="AL548" s="1112"/>
      <c r="AM548" s="1112"/>
    </row>
    <row r="549" spans="2:47" s="989" customFormat="1" ht="10.9" customHeight="1" x14ac:dyDescent="0.2">
      <c r="B549" s="1113"/>
      <c r="C549" s="1113"/>
      <c r="D549" s="1113"/>
      <c r="E549" s="1113"/>
      <c r="F549" s="1113"/>
      <c r="G549" s="1113"/>
      <c r="H549" s="1113"/>
      <c r="I549" s="1113"/>
      <c r="J549" s="1113"/>
      <c r="K549" s="1113"/>
      <c r="L549" s="1113"/>
      <c r="M549" s="1113"/>
      <c r="N549" s="1113"/>
      <c r="O549" s="1113"/>
      <c r="P549" s="1113"/>
      <c r="Q549" s="1113"/>
      <c r="R549" s="1113"/>
      <c r="S549" s="1113"/>
      <c r="T549" s="1113"/>
      <c r="U549" s="1113"/>
      <c r="V549" s="1113"/>
      <c r="W549" s="1113"/>
      <c r="X549" s="1113"/>
      <c r="Y549" s="1113"/>
      <c r="Z549" s="1113"/>
      <c r="AA549" s="1113"/>
      <c r="AB549" s="1113"/>
      <c r="AC549" s="1113"/>
      <c r="AD549" s="1113"/>
      <c r="AE549" s="1113"/>
      <c r="AF549" s="1113"/>
      <c r="AG549" s="1113"/>
      <c r="AH549" s="1113"/>
      <c r="AI549" s="1113"/>
      <c r="AJ549" s="1113"/>
      <c r="AK549" s="1113"/>
      <c r="AL549" s="1113"/>
      <c r="AM549" s="1113"/>
    </row>
    <row r="550" spans="2:47" ht="27.75" customHeight="1" x14ac:dyDescent="0.3">
      <c r="C550" s="1121" t="s">
        <v>515</v>
      </c>
      <c r="D550" s="1121"/>
      <c r="E550" s="1121"/>
      <c r="F550" s="1121"/>
      <c r="G550" s="1121"/>
      <c r="H550" s="1121"/>
      <c r="I550" s="1121"/>
      <c r="J550" s="1121"/>
      <c r="K550" s="309" t="s">
        <v>336</v>
      </c>
      <c r="L550" s="1150">
        <f ca="1">+U22</f>
        <v>44873</v>
      </c>
      <c r="M550" s="1150"/>
      <c r="N550" s="1150"/>
      <c r="O550" s="1150"/>
      <c r="P550" s="1150"/>
      <c r="Q550" s="1150"/>
      <c r="R550" s="1150"/>
      <c r="S550" s="1150"/>
      <c r="T550" s="152"/>
      <c r="U550" s="152"/>
      <c r="V550" s="152"/>
      <c r="W550" s="1094" t="s">
        <v>515</v>
      </c>
      <c r="X550" s="1094"/>
      <c r="Y550" s="1094"/>
      <c r="Z550" s="1094"/>
      <c r="AA550" s="1094"/>
      <c r="AB550" s="1094"/>
      <c r="AC550" s="1094"/>
      <c r="AD550" s="1094"/>
      <c r="AE550" s="309" t="s">
        <v>337</v>
      </c>
      <c r="AF550" s="1150">
        <f ca="1">+L550</f>
        <v>44873</v>
      </c>
      <c r="AG550" s="1150"/>
      <c r="AH550" s="1150"/>
      <c r="AI550" s="1150"/>
      <c r="AJ550" s="1150"/>
      <c r="AK550" s="1150"/>
      <c r="AL550" s="1150"/>
      <c r="AM550" s="1150"/>
    </row>
    <row r="551" spans="2:47" ht="5.0999999999999996" hidden="1" customHeight="1" x14ac:dyDescent="0.3">
      <c r="C551" s="152"/>
      <c r="D551" s="152"/>
      <c r="E551" s="152"/>
      <c r="F551" s="152"/>
      <c r="G551" s="152"/>
      <c r="H551" s="152"/>
      <c r="I551" s="152"/>
      <c r="J551" s="152"/>
      <c r="K551" s="152"/>
      <c r="L551" s="152"/>
      <c r="M551" s="152"/>
      <c r="N551" s="152"/>
      <c r="O551" s="152"/>
      <c r="P551" s="152"/>
      <c r="Q551" s="152"/>
      <c r="R551" s="152"/>
      <c r="S551" s="152"/>
      <c r="T551" s="152"/>
      <c r="U551" s="152"/>
      <c r="V551" s="152"/>
      <c r="W551" s="152"/>
      <c r="X551" s="152"/>
      <c r="Y551" s="152"/>
      <c r="Z551" s="152"/>
      <c r="AA551" s="152"/>
      <c r="AB551" s="152"/>
      <c r="AC551" s="152"/>
      <c r="AD551" s="152"/>
      <c r="AE551" s="152"/>
      <c r="AF551" s="152"/>
      <c r="AG551" s="152"/>
      <c r="AH551" s="152"/>
      <c r="AI551" s="152"/>
      <c r="AJ551" s="152"/>
      <c r="AK551" s="152"/>
      <c r="AL551" s="152"/>
      <c r="AM551" s="152"/>
    </row>
    <row r="552" spans="2:47" ht="48.75" customHeight="1" x14ac:dyDescent="0.3">
      <c r="C552" s="152"/>
      <c r="D552" s="152"/>
      <c r="E552" s="152"/>
      <c r="F552" s="152"/>
      <c r="K552" s="1151"/>
      <c r="L552" s="1151"/>
      <c r="M552" s="1151"/>
      <c r="N552" s="1151"/>
      <c r="O552" s="1151"/>
      <c r="P552" s="1151"/>
      <c r="Q552" s="1151"/>
      <c r="R552" s="1151"/>
      <c r="S552" s="1151"/>
      <c r="Y552" s="152"/>
      <c r="Z552" s="152"/>
      <c r="AA552" s="152"/>
      <c r="AB552" s="152"/>
      <c r="AC552" s="152"/>
      <c r="AD552" s="152"/>
      <c r="AE552" s="1152"/>
      <c r="AF552" s="1152"/>
      <c r="AG552" s="1152"/>
      <c r="AH552" s="1152"/>
      <c r="AI552" s="1152"/>
      <c r="AJ552" s="1152"/>
      <c r="AK552" s="1152"/>
      <c r="AL552" s="1152"/>
      <c r="AM552" s="1152"/>
      <c r="AP552" s="340" t="s">
        <v>1206</v>
      </c>
    </row>
    <row r="553" spans="2:47" ht="5.0999999999999996" customHeight="1" x14ac:dyDescent="0.3">
      <c r="C553" s="152"/>
      <c r="D553" s="152"/>
      <c r="E553" s="152"/>
      <c r="F553" s="152"/>
      <c r="G553" s="152"/>
      <c r="H553" s="152"/>
      <c r="I553" s="152"/>
      <c r="J553" s="152"/>
      <c r="K553" s="310"/>
      <c r="L553" s="310"/>
      <c r="M553" s="310"/>
      <c r="N553" s="310"/>
      <c r="O553" s="310"/>
      <c r="P553" s="310"/>
      <c r="Q553" s="310"/>
      <c r="R553" s="310"/>
      <c r="S553" s="310"/>
      <c r="T553" s="152"/>
      <c r="U553" s="152"/>
      <c r="V553" s="152"/>
      <c r="W553" s="152"/>
      <c r="AA553" s="152"/>
      <c r="AB553" s="152"/>
      <c r="AC553" s="152"/>
      <c r="AD553" s="152"/>
      <c r="AE553" s="310"/>
      <c r="AF553" s="310"/>
      <c r="AG553" s="310"/>
      <c r="AH553" s="310"/>
      <c r="AI553" s="310"/>
      <c r="AJ553" s="310"/>
      <c r="AK553" s="310"/>
      <c r="AL553" s="310"/>
      <c r="AM553" s="310"/>
    </row>
    <row r="554" spans="2:47" ht="15" customHeight="1" x14ac:dyDescent="0.3">
      <c r="C554" s="152"/>
      <c r="D554" s="152"/>
      <c r="E554" s="152"/>
      <c r="F554" s="152"/>
      <c r="G554" s="152"/>
      <c r="H554" s="152"/>
      <c r="I554" s="152"/>
      <c r="J554" s="175" t="str">
        <f>+B12</f>
        <v>Entidade Avaliadora:</v>
      </c>
      <c r="K554" s="1132" t="str">
        <f>+M12</f>
        <v>GESVALTpremium, S.A.</v>
      </c>
      <c r="L554" s="1132"/>
      <c r="M554" s="1132"/>
      <c r="N554" s="1132"/>
      <c r="O554" s="1132"/>
      <c r="P554" s="1132"/>
      <c r="Q554" s="1132"/>
      <c r="R554" s="1132"/>
      <c r="S554" s="1132"/>
      <c r="T554" s="152"/>
      <c r="U554" s="152"/>
      <c r="V554" s="152"/>
      <c r="W554" s="152"/>
      <c r="AA554" s="152"/>
      <c r="AB554" s="183"/>
      <c r="AC554" s="183"/>
      <c r="AD554" s="175" t="str">
        <f>+B14</f>
        <v>Perito Avaliador:</v>
      </c>
      <c r="AE554" s="1132">
        <f>+M14</f>
        <v>0</v>
      </c>
      <c r="AF554" s="1132"/>
      <c r="AG554" s="1132"/>
      <c r="AH554" s="1132"/>
      <c r="AI554" s="1132"/>
      <c r="AJ554" s="1132"/>
      <c r="AK554" s="1132"/>
      <c r="AL554" s="1132"/>
      <c r="AM554" s="1132"/>
    </row>
    <row r="555" spans="2:47" ht="5.0999999999999996" customHeight="1" x14ac:dyDescent="0.3">
      <c r="C555" s="152"/>
      <c r="D555" s="152"/>
      <c r="E555" s="152"/>
      <c r="F555" s="152"/>
      <c r="G555" s="152"/>
      <c r="H555" s="152"/>
      <c r="I555" s="152"/>
      <c r="J555" s="175"/>
      <c r="K555" s="310"/>
      <c r="L555" s="310"/>
      <c r="M555" s="310"/>
      <c r="N555" s="310"/>
      <c r="O555" s="310"/>
      <c r="P555" s="310"/>
      <c r="Q555" s="310"/>
      <c r="R555" s="310"/>
      <c r="S555" s="310"/>
      <c r="T555" s="152"/>
      <c r="U555" s="152"/>
      <c r="V555" s="152"/>
      <c r="W555" s="152"/>
      <c r="AA555" s="152"/>
      <c r="AB555" s="152"/>
      <c r="AC555" s="152"/>
      <c r="AD555" s="175"/>
      <c r="AE555" s="310"/>
      <c r="AF555" s="310"/>
      <c r="AG555" s="310"/>
      <c r="AH555" s="310"/>
      <c r="AI555" s="310"/>
      <c r="AJ555" s="310"/>
      <c r="AK555" s="310"/>
      <c r="AL555" s="310"/>
      <c r="AM555" s="310"/>
    </row>
    <row r="556" spans="2:47" ht="15" customHeight="1" x14ac:dyDescent="0.3">
      <c r="C556" s="152"/>
      <c r="D556" s="152"/>
      <c r="E556" s="152"/>
      <c r="F556" s="152"/>
      <c r="G556" s="152"/>
      <c r="H556" s="152"/>
      <c r="I556" s="152"/>
      <c r="J556" s="175" t="str">
        <f>+AA12</f>
        <v>N.º Registo na CMVM:</v>
      </c>
      <c r="K556" s="1132" t="str">
        <f>+AH12</f>
        <v>PAI/2017/0092</v>
      </c>
      <c r="L556" s="1132"/>
      <c r="M556" s="1132"/>
      <c r="N556" s="1132"/>
      <c r="O556" s="1132"/>
      <c r="P556" s="1132"/>
      <c r="Q556" s="1132"/>
      <c r="R556" s="1132"/>
      <c r="S556" s="1132"/>
      <c r="T556" s="152"/>
      <c r="U556" s="152"/>
      <c r="V556" s="152"/>
      <c r="W556" s="152"/>
      <c r="AA556" s="152"/>
      <c r="AB556" s="183"/>
      <c r="AC556" s="183"/>
      <c r="AD556" s="175" t="str">
        <f>+AA14</f>
        <v>N.º Registo na CMVM:</v>
      </c>
      <c r="AE556" s="1132">
        <f>+AH14</f>
        <v>0</v>
      </c>
      <c r="AF556" s="1132"/>
      <c r="AG556" s="1132"/>
      <c r="AH556" s="1132"/>
      <c r="AI556" s="1132"/>
      <c r="AJ556" s="1132"/>
      <c r="AK556" s="1132"/>
      <c r="AL556" s="1132"/>
      <c r="AM556" s="1132"/>
    </row>
    <row r="557" spans="2:47" ht="7.5" customHeight="1" x14ac:dyDescent="0.3">
      <c r="B557" s="722"/>
      <c r="C557" s="722"/>
      <c r="D557" s="722"/>
      <c r="E557" s="722"/>
      <c r="F557" s="722"/>
      <c r="G557" s="722"/>
      <c r="H557" s="722"/>
      <c r="I557" s="722"/>
      <c r="J557" s="722"/>
      <c r="K557" s="722"/>
      <c r="L557" s="722"/>
      <c r="M557" s="722"/>
      <c r="N557" s="722"/>
      <c r="O557" s="722"/>
      <c r="P557" s="722"/>
      <c r="Q557" s="722"/>
      <c r="R557" s="722"/>
      <c r="S557" s="722"/>
      <c r="T557" s="722"/>
      <c r="U557" s="722"/>
      <c r="V557" s="722"/>
      <c r="W557" s="722"/>
      <c r="X557" s="722"/>
      <c r="Y557" s="722"/>
      <c r="Z557" s="722"/>
      <c r="AA557" s="722"/>
      <c r="AB557" s="722"/>
      <c r="AC557" s="722"/>
      <c r="AD557" s="722"/>
      <c r="AE557" s="722"/>
      <c r="AF557" s="722"/>
      <c r="AG557" s="722"/>
      <c r="AH557" s="722"/>
      <c r="AI557" s="722"/>
      <c r="AJ557" s="722"/>
      <c r="AK557" s="722"/>
      <c r="AL557" s="722"/>
      <c r="AM557" s="722"/>
    </row>
    <row r="558" spans="2:47" ht="5.0999999999999996" customHeight="1" x14ac:dyDescent="0.3">
      <c r="B558" s="185"/>
      <c r="C558" s="186"/>
      <c r="D558" s="186"/>
      <c r="E558" s="185"/>
      <c r="F558" s="186"/>
      <c r="G558" s="186"/>
      <c r="H558" s="185"/>
      <c r="I558" s="186"/>
      <c r="J558" s="186"/>
      <c r="K558" s="186"/>
      <c r="L558" s="186"/>
      <c r="M558" s="185"/>
      <c r="N558" s="186"/>
      <c r="O558" s="186"/>
      <c r="P558" s="186"/>
      <c r="Q558" s="186"/>
      <c r="R558" s="186"/>
      <c r="S558" s="185"/>
      <c r="T558" s="186"/>
      <c r="U558" s="186"/>
      <c r="V558" s="186"/>
      <c r="W558" s="186"/>
      <c r="X558" s="186"/>
      <c r="Y558" s="186"/>
      <c r="Z558" s="186"/>
      <c r="AA558" s="186"/>
      <c r="AB558" s="186"/>
      <c r="AC558" s="186"/>
      <c r="AD558" s="186"/>
      <c r="AE558" s="186"/>
      <c r="AF558" s="186"/>
      <c r="AG558" s="186"/>
      <c r="AH558" s="186"/>
      <c r="AI558" s="186"/>
      <c r="AJ558" s="186"/>
      <c r="AK558" s="186"/>
      <c r="AL558" s="186"/>
      <c r="AM558" s="186"/>
      <c r="AT558" s="152"/>
      <c r="AU558" s="152"/>
    </row>
    <row r="559" spans="2:47" ht="6" customHeight="1" x14ac:dyDescent="0.3"/>
    <row r="560" spans="2:47" ht="15" customHeight="1" thickBot="1" x14ac:dyDescent="0.35">
      <c r="B560" s="293" t="s">
        <v>315</v>
      </c>
    </row>
    <row r="561" spans="2:47" ht="15.95" customHeight="1" x14ac:dyDescent="0.3">
      <c r="B561" s="1153" t="str">
        <f>AT561</f>
        <v>A finalidade da presente avaliação é Avaliação c/ Visita Interior, o qual corresponde a  com o registo predial sob nº SEM DADOS, e matriz nº Art. , de tipologia  , com localização em , , .</v>
      </c>
      <c r="C561" s="1154"/>
      <c r="D561" s="1154"/>
      <c r="E561" s="1154"/>
      <c r="F561" s="1154"/>
      <c r="G561" s="1154"/>
      <c r="H561" s="1154"/>
      <c r="I561" s="1154"/>
      <c r="J561" s="1154"/>
      <c r="K561" s="1154"/>
      <c r="L561" s="1154"/>
      <c r="M561" s="1154"/>
      <c r="N561" s="1154"/>
      <c r="O561" s="1154"/>
      <c r="P561" s="1154"/>
      <c r="Q561" s="1154"/>
      <c r="R561" s="1154"/>
      <c r="S561" s="1154"/>
      <c r="T561" s="1154"/>
      <c r="U561" s="1154"/>
      <c r="V561" s="1154"/>
      <c r="W561" s="1154"/>
      <c r="X561" s="1154"/>
      <c r="Y561" s="1154"/>
      <c r="Z561" s="1154"/>
      <c r="AA561" s="1154"/>
      <c r="AB561" s="1154"/>
      <c r="AC561" s="1154"/>
      <c r="AD561" s="1154"/>
      <c r="AE561" s="1154"/>
      <c r="AF561" s="1154"/>
      <c r="AG561" s="1154"/>
      <c r="AH561" s="1154"/>
      <c r="AI561" s="1154"/>
      <c r="AJ561" s="1154"/>
      <c r="AK561" s="1154"/>
      <c r="AL561" s="1154"/>
      <c r="AM561" s="1155"/>
      <c r="AT561" s="154" t="str">
        <f>CONCATENATE("A finalidade da presente avaliação é ",AP86,", o qual corresponde a ",L44," com o registo predial sob nº ",AQ49,", e matriz nº ",AQ54,", de tipologia ",E122," ",N122,", com localização em ",M26,", ",F30,", ",S32,".")</f>
        <v>A finalidade da presente avaliação é Avaliação c/ Visita Interior, o qual corresponde a  com o registo predial sob nº SEM DADOS, e matriz nº Art. , de tipologia  , com localização em , , .</v>
      </c>
    </row>
    <row r="562" spans="2:47" ht="15.95" customHeight="1" x14ac:dyDescent="0.3">
      <c r="B562" s="1156"/>
      <c r="C562" s="1157"/>
      <c r="D562" s="1157"/>
      <c r="E562" s="1157"/>
      <c r="F562" s="1157"/>
      <c r="G562" s="1157"/>
      <c r="H562" s="1157"/>
      <c r="I562" s="1157"/>
      <c r="J562" s="1157"/>
      <c r="K562" s="1157"/>
      <c r="L562" s="1157"/>
      <c r="M562" s="1157"/>
      <c r="N562" s="1157"/>
      <c r="O562" s="1157"/>
      <c r="P562" s="1157"/>
      <c r="Q562" s="1157"/>
      <c r="R562" s="1157"/>
      <c r="S562" s="1157"/>
      <c r="T562" s="1157"/>
      <c r="U562" s="1157"/>
      <c r="V562" s="1157"/>
      <c r="W562" s="1157"/>
      <c r="X562" s="1157"/>
      <c r="Y562" s="1157"/>
      <c r="Z562" s="1157"/>
      <c r="AA562" s="1157"/>
      <c r="AB562" s="1157"/>
      <c r="AC562" s="1157"/>
      <c r="AD562" s="1157"/>
      <c r="AE562" s="1157"/>
      <c r="AF562" s="1157"/>
      <c r="AG562" s="1157"/>
      <c r="AH562" s="1157"/>
      <c r="AI562" s="1157"/>
      <c r="AJ562" s="1157"/>
      <c r="AK562" s="1157"/>
      <c r="AL562" s="1157"/>
      <c r="AM562" s="1158"/>
      <c r="AP562" s="173"/>
    </row>
    <row r="563" spans="2:47" ht="27.75" customHeight="1" x14ac:dyDescent="0.3">
      <c r="B563" s="1134" t="s">
        <v>1293</v>
      </c>
      <c r="C563" s="1135"/>
      <c r="D563" s="1135"/>
      <c r="E563" s="1135"/>
      <c r="F563" s="1135"/>
      <c r="G563" s="1135"/>
      <c r="H563" s="1135"/>
      <c r="I563" s="1135"/>
      <c r="J563" s="1135"/>
      <c r="K563" s="1135"/>
      <c r="L563" s="1135"/>
      <c r="M563" s="1135"/>
      <c r="N563" s="1135"/>
      <c r="O563" s="1135"/>
      <c r="P563" s="1135"/>
      <c r="Q563" s="1135"/>
      <c r="R563" s="1135"/>
      <c r="S563" s="1135"/>
      <c r="T563" s="1135"/>
      <c r="U563" s="1135"/>
      <c r="V563" s="1135"/>
      <c r="W563" s="1135"/>
      <c r="X563" s="1135"/>
      <c r="Y563" s="1135"/>
      <c r="Z563" s="1135"/>
      <c r="AA563" s="1135"/>
      <c r="AB563" s="1135"/>
      <c r="AC563" s="1135"/>
      <c r="AD563" s="1135"/>
      <c r="AE563" s="1135"/>
      <c r="AF563" s="1135"/>
      <c r="AG563" s="1135"/>
      <c r="AH563" s="1135"/>
      <c r="AI563" s="1135"/>
      <c r="AJ563" s="1135"/>
      <c r="AK563" s="1135"/>
      <c r="AL563" s="1135"/>
      <c r="AM563" s="1136"/>
      <c r="AP563" s="150" t="s">
        <v>1151</v>
      </c>
      <c r="AQ563" s="184"/>
      <c r="AR563" s="184"/>
    </row>
    <row r="564" spans="2:47" ht="56.25" customHeight="1" x14ac:dyDescent="0.3">
      <c r="B564" s="1147"/>
      <c r="C564" s="1116"/>
      <c r="D564" s="1116"/>
      <c r="E564" s="1116"/>
      <c r="F564" s="1116"/>
      <c r="G564" s="1116"/>
      <c r="H564" s="1116"/>
      <c r="I564" s="1116"/>
      <c r="J564" s="1116"/>
      <c r="K564" s="1116"/>
      <c r="L564" s="1116"/>
      <c r="M564" s="1116"/>
      <c r="N564" s="1116"/>
      <c r="O564" s="1116"/>
      <c r="P564" s="1116"/>
      <c r="Q564" s="1116"/>
      <c r="R564" s="1116"/>
      <c r="S564" s="1116"/>
      <c r="T564" s="1116"/>
      <c r="U564" s="1116"/>
      <c r="V564" s="1116"/>
      <c r="W564" s="1116"/>
      <c r="X564" s="1116"/>
      <c r="Y564" s="1116"/>
      <c r="Z564" s="1116"/>
      <c r="AA564" s="1116"/>
      <c r="AB564" s="1116"/>
      <c r="AC564" s="1116"/>
      <c r="AD564" s="1116"/>
      <c r="AE564" s="1116"/>
      <c r="AF564" s="1116"/>
      <c r="AG564" s="1116"/>
      <c r="AH564" s="1116"/>
      <c r="AI564" s="1116"/>
      <c r="AJ564" s="1116"/>
      <c r="AK564" s="1116"/>
      <c r="AL564" s="1116"/>
      <c r="AM564" s="1148"/>
      <c r="AP564" s="1205">
        <f>IF(B564&gt;0,1,0)</f>
        <v>0</v>
      </c>
      <c r="AQ564" s="154" t="s">
        <v>819</v>
      </c>
    </row>
    <row r="565" spans="2:47" ht="56.25" customHeight="1" x14ac:dyDescent="0.3">
      <c r="B565" s="1147"/>
      <c r="C565" s="1116"/>
      <c r="D565" s="1116"/>
      <c r="E565" s="1116"/>
      <c r="F565" s="1116"/>
      <c r="G565" s="1116"/>
      <c r="H565" s="1116"/>
      <c r="I565" s="1116"/>
      <c r="J565" s="1116"/>
      <c r="K565" s="1116"/>
      <c r="L565" s="1116"/>
      <c r="M565" s="1116"/>
      <c r="N565" s="1116"/>
      <c r="O565" s="1116"/>
      <c r="P565" s="1116"/>
      <c r="Q565" s="1116"/>
      <c r="R565" s="1116"/>
      <c r="S565" s="1116"/>
      <c r="T565" s="1116"/>
      <c r="U565" s="1116"/>
      <c r="V565" s="1116"/>
      <c r="W565" s="1116"/>
      <c r="X565" s="1116"/>
      <c r="Y565" s="1116"/>
      <c r="Z565" s="1116"/>
      <c r="AA565" s="1116"/>
      <c r="AB565" s="1116"/>
      <c r="AC565" s="1116"/>
      <c r="AD565" s="1116"/>
      <c r="AE565" s="1116"/>
      <c r="AF565" s="1116"/>
      <c r="AG565" s="1116"/>
      <c r="AH565" s="1116"/>
      <c r="AI565" s="1116"/>
      <c r="AJ565" s="1116"/>
      <c r="AK565" s="1116"/>
      <c r="AL565" s="1116"/>
      <c r="AM565" s="1148"/>
      <c r="AP565" s="1205"/>
    </row>
    <row r="566" spans="2:47" ht="56.25" customHeight="1" x14ac:dyDescent="0.3">
      <c r="B566" s="1147"/>
      <c r="C566" s="1116"/>
      <c r="D566" s="1116"/>
      <c r="E566" s="1116"/>
      <c r="F566" s="1116"/>
      <c r="G566" s="1116"/>
      <c r="H566" s="1116"/>
      <c r="I566" s="1116"/>
      <c r="J566" s="1116"/>
      <c r="K566" s="1116"/>
      <c r="L566" s="1116"/>
      <c r="M566" s="1116"/>
      <c r="N566" s="1116"/>
      <c r="O566" s="1116"/>
      <c r="P566" s="1116"/>
      <c r="Q566" s="1116"/>
      <c r="R566" s="1116"/>
      <c r="S566" s="1116"/>
      <c r="T566" s="1116"/>
      <c r="U566" s="1116"/>
      <c r="V566" s="1116"/>
      <c r="W566" s="1116"/>
      <c r="X566" s="1116"/>
      <c r="Y566" s="1116"/>
      <c r="Z566" s="1116"/>
      <c r="AA566" s="1116"/>
      <c r="AB566" s="1116"/>
      <c r="AC566" s="1116"/>
      <c r="AD566" s="1116"/>
      <c r="AE566" s="1116"/>
      <c r="AF566" s="1116"/>
      <c r="AG566" s="1116"/>
      <c r="AH566" s="1116"/>
      <c r="AI566" s="1116"/>
      <c r="AJ566" s="1116"/>
      <c r="AK566" s="1116"/>
      <c r="AL566" s="1116"/>
      <c r="AM566" s="1148"/>
      <c r="AP566" s="335" t="s">
        <v>1152</v>
      </c>
      <c r="AQ566" s="1072" t="s">
        <v>792</v>
      </c>
      <c r="AR566" s="1072"/>
    </row>
    <row r="567" spans="2:47" ht="56.25" customHeight="1" x14ac:dyDescent="0.3">
      <c r="B567" s="1147"/>
      <c r="C567" s="1116"/>
      <c r="D567" s="1116"/>
      <c r="E567" s="1116"/>
      <c r="F567" s="1116"/>
      <c r="G567" s="1116"/>
      <c r="H567" s="1116"/>
      <c r="I567" s="1116"/>
      <c r="J567" s="1116"/>
      <c r="K567" s="1116"/>
      <c r="L567" s="1116"/>
      <c r="M567" s="1116"/>
      <c r="N567" s="1116"/>
      <c r="O567" s="1116"/>
      <c r="P567" s="1116"/>
      <c r="Q567" s="1116"/>
      <c r="R567" s="1116"/>
      <c r="S567" s="1116"/>
      <c r="T567" s="1116"/>
      <c r="U567" s="1116"/>
      <c r="V567" s="1116"/>
      <c r="W567" s="1116"/>
      <c r="X567" s="1116"/>
      <c r="Y567" s="1116"/>
      <c r="Z567" s="1116"/>
      <c r="AA567" s="1116"/>
      <c r="AB567" s="1116"/>
      <c r="AC567" s="1116"/>
      <c r="AD567" s="1116"/>
      <c r="AE567" s="1116"/>
      <c r="AF567" s="1116"/>
      <c r="AG567" s="1116"/>
      <c r="AH567" s="1116"/>
      <c r="AI567" s="1116"/>
      <c r="AJ567" s="1116"/>
      <c r="AK567" s="1116"/>
      <c r="AL567" s="1116"/>
      <c r="AM567" s="1148"/>
      <c r="AP567" s="294"/>
      <c r="AQ567" s="1072"/>
      <c r="AR567" s="1072"/>
    </row>
    <row r="568" spans="2:47" ht="56.25" customHeight="1" x14ac:dyDescent="0.3">
      <c r="B568" s="1147"/>
      <c r="C568" s="1116"/>
      <c r="D568" s="1116"/>
      <c r="E568" s="1116"/>
      <c r="F568" s="1116"/>
      <c r="G568" s="1116"/>
      <c r="H568" s="1116"/>
      <c r="I568" s="1116"/>
      <c r="J568" s="1116"/>
      <c r="K568" s="1116"/>
      <c r="L568" s="1116"/>
      <c r="M568" s="1116"/>
      <c r="N568" s="1116"/>
      <c r="O568" s="1116"/>
      <c r="P568" s="1116"/>
      <c r="Q568" s="1116"/>
      <c r="R568" s="1116"/>
      <c r="S568" s="1116"/>
      <c r="T568" s="1116"/>
      <c r="U568" s="1116"/>
      <c r="V568" s="1116"/>
      <c r="W568" s="1116"/>
      <c r="X568" s="1116"/>
      <c r="Y568" s="1116"/>
      <c r="Z568" s="1116"/>
      <c r="AA568" s="1116"/>
      <c r="AB568" s="1116"/>
      <c r="AC568" s="1116"/>
      <c r="AD568" s="1116"/>
      <c r="AE568" s="1116"/>
      <c r="AF568" s="1116"/>
      <c r="AG568" s="1116"/>
      <c r="AH568" s="1116"/>
      <c r="AI568" s="1116"/>
      <c r="AJ568" s="1116"/>
      <c r="AK568" s="1116"/>
      <c r="AL568" s="1116"/>
      <c r="AM568" s="1148"/>
      <c r="AP568" s="583" t="str">
        <f>+IF(G59="","",G59)</f>
        <v/>
      </c>
      <c r="AQ568" s="1072"/>
      <c r="AR568" s="1072"/>
    </row>
    <row r="569" spans="2:47" ht="56.25" customHeight="1" x14ac:dyDescent="0.3">
      <c r="B569" s="1147"/>
      <c r="C569" s="1116"/>
      <c r="D569" s="1116"/>
      <c r="E569" s="1116"/>
      <c r="F569" s="1116"/>
      <c r="G569" s="1116"/>
      <c r="H569" s="1116"/>
      <c r="I569" s="1116"/>
      <c r="J569" s="1116"/>
      <c r="K569" s="1116"/>
      <c r="L569" s="1116"/>
      <c r="M569" s="1116"/>
      <c r="N569" s="1116"/>
      <c r="O569" s="1116"/>
      <c r="P569" s="1116"/>
      <c r="Q569" s="1116"/>
      <c r="R569" s="1116"/>
      <c r="S569" s="1116"/>
      <c r="T569" s="1116"/>
      <c r="U569" s="1116"/>
      <c r="V569" s="1116"/>
      <c r="W569" s="1116"/>
      <c r="X569" s="1116"/>
      <c r="Y569" s="1116"/>
      <c r="Z569" s="1116"/>
      <c r="AA569" s="1116"/>
      <c r="AB569" s="1116"/>
      <c r="AC569" s="1116"/>
      <c r="AD569" s="1116"/>
      <c r="AE569" s="1116"/>
      <c r="AF569" s="1116"/>
      <c r="AG569" s="1116"/>
      <c r="AH569" s="1116"/>
      <c r="AI569" s="1116"/>
      <c r="AJ569" s="1116"/>
      <c r="AK569" s="1116"/>
      <c r="AL569" s="1116"/>
      <c r="AM569" s="1148"/>
      <c r="AP569" s="583" t="s">
        <v>1292</v>
      </c>
      <c r="AQ569" s="1072"/>
      <c r="AR569" s="1072"/>
    </row>
    <row r="570" spans="2:47" ht="16.5" customHeight="1" x14ac:dyDescent="0.3">
      <c r="B570" s="1144" t="str">
        <f>+IF(AP568="",AP569,AP570)</f>
        <v>Não foi possível verificar os dados referentes à Licença de Utilização na documentação fornecida.</v>
      </c>
      <c r="C570" s="1145"/>
      <c r="D570" s="1145"/>
      <c r="E570" s="1145"/>
      <c r="F570" s="1145"/>
      <c r="G570" s="1145"/>
      <c r="H570" s="1145"/>
      <c r="I570" s="1145"/>
      <c r="J570" s="1145"/>
      <c r="K570" s="1145"/>
      <c r="L570" s="1145"/>
      <c r="M570" s="1145"/>
      <c r="N570" s="1145"/>
      <c r="O570" s="1145"/>
      <c r="P570" s="1145"/>
      <c r="Q570" s="1145"/>
      <c r="R570" s="1145"/>
      <c r="S570" s="1145"/>
      <c r="T570" s="1145"/>
      <c r="U570" s="1145"/>
      <c r="V570" s="1145"/>
      <c r="W570" s="1145"/>
      <c r="X570" s="1145"/>
      <c r="Y570" s="1145"/>
      <c r="Z570" s="1145"/>
      <c r="AA570" s="1145"/>
      <c r="AB570" s="1145"/>
      <c r="AC570" s="1145"/>
      <c r="AD570" s="1145"/>
      <c r="AE570" s="1145"/>
      <c r="AF570" s="1145"/>
      <c r="AG570" s="1145"/>
      <c r="AH570" s="1145"/>
      <c r="AI570" s="1145"/>
      <c r="AJ570" s="1145"/>
      <c r="AK570" s="1145"/>
      <c r="AL570" s="1145"/>
      <c r="AM570" s="1146"/>
      <c r="AP570" s="583" t="str">
        <f>+CONCATENATE("Os dados referentes à Licença de Utilização foram aferidos na documentação fornecida: Lic. Utilização ",AP568)</f>
        <v xml:space="preserve">Os dados referentes à Licença de Utilização foram aferidos na documentação fornecida: Lic. Utilização </v>
      </c>
      <c r="AQ570" s="1072"/>
      <c r="AR570" s="1072"/>
    </row>
    <row r="571" spans="2:47" ht="55.5" customHeight="1" x14ac:dyDescent="0.3">
      <c r="B571" s="1144" t="s">
        <v>1394</v>
      </c>
      <c r="C571" s="1145"/>
      <c r="D571" s="1145"/>
      <c r="E571" s="1145"/>
      <c r="F571" s="1145"/>
      <c r="G571" s="1145"/>
      <c r="H571" s="1145"/>
      <c r="I571" s="1145"/>
      <c r="J571" s="1145"/>
      <c r="K571" s="1145"/>
      <c r="L571" s="1145"/>
      <c r="M571" s="1145"/>
      <c r="N571" s="1145"/>
      <c r="O571" s="1145"/>
      <c r="P571" s="1145"/>
      <c r="Q571" s="1145"/>
      <c r="R571" s="1145"/>
      <c r="S571" s="1145"/>
      <c r="T571" s="1145"/>
      <c r="U571" s="1145"/>
      <c r="V571" s="1145"/>
      <c r="W571" s="1145"/>
      <c r="X571" s="1145"/>
      <c r="Y571" s="1145"/>
      <c r="Z571" s="1145"/>
      <c r="AA571" s="1145"/>
      <c r="AB571" s="1145"/>
      <c r="AC571" s="1145"/>
      <c r="AD571" s="1145"/>
      <c r="AE571" s="1145"/>
      <c r="AF571" s="1145"/>
      <c r="AG571" s="1145"/>
      <c r="AH571" s="1145"/>
      <c r="AI571" s="1145"/>
      <c r="AJ571" s="1145"/>
      <c r="AK571" s="1145"/>
      <c r="AL571" s="1145"/>
      <c r="AM571" s="1146"/>
      <c r="AP571" s="294" t="s">
        <v>673</v>
      </c>
    </row>
    <row r="572" spans="2:47" ht="24.6" customHeight="1" x14ac:dyDescent="0.3">
      <c r="B572" s="1215" t="s">
        <v>1214</v>
      </c>
      <c r="C572" s="1112"/>
      <c r="D572" s="1112"/>
      <c r="E572" s="1112"/>
      <c r="F572" s="1112"/>
      <c r="G572" s="1112"/>
      <c r="H572" s="1112"/>
      <c r="I572" s="1112"/>
      <c r="J572" s="1112"/>
      <c r="K572" s="1112"/>
      <c r="L572" s="1112"/>
      <c r="M572" s="1112"/>
      <c r="N572" s="1112"/>
      <c r="O572" s="1112"/>
      <c r="P572" s="1112"/>
      <c r="Q572" s="1112"/>
      <c r="R572" s="1112"/>
      <c r="S572" s="1112"/>
      <c r="T572" s="1112"/>
      <c r="U572" s="1112"/>
      <c r="V572" s="1112"/>
      <c r="W572" s="1112"/>
      <c r="X572" s="1112"/>
      <c r="Y572" s="1112"/>
      <c r="Z572" s="1112"/>
      <c r="AA572" s="1112"/>
      <c r="AB572" s="1112"/>
      <c r="AC572" s="1112"/>
      <c r="AD572" s="1112"/>
      <c r="AE572" s="1112"/>
      <c r="AF572" s="1112"/>
      <c r="AG572" s="1112"/>
      <c r="AH572" s="1112"/>
      <c r="AI572" s="1112"/>
      <c r="AJ572" s="1112"/>
      <c r="AK572" s="1112"/>
      <c r="AL572" s="1112"/>
      <c r="AM572" s="1216"/>
      <c r="AP572" s="295" t="s">
        <v>672</v>
      </c>
      <c r="AQ572" s="296" t="s">
        <v>586</v>
      </c>
    </row>
    <row r="573" spans="2:47" ht="13.15" customHeight="1" x14ac:dyDescent="0.3">
      <c r="B573" s="1141" t="str">
        <f>CONCATENATE("É da nossa opinião que o imóvel ",AP572," de Certidão de Infraestruturas para efeitos de escritura.")</f>
        <v>É da nossa opinião que o imóvel não carece de Certidão de Infraestruturas para efeitos de escritura.</v>
      </c>
      <c r="C573" s="1142"/>
      <c r="D573" s="1142"/>
      <c r="E573" s="1142"/>
      <c r="F573" s="1142"/>
      <c r="G573" s="1142"/>
      <c r="H573" s="1142"/>
      <c r="I573" s="1142"/>
      <c r="J573" s="1142"/>
      <c r="K573" s="1142"/>
      <c r="L573" s="1142"/>
      <c r="M573" s="1142"/>
      <c r="N573" s="1142"/>
      <c r="O573" s="1142"/>
      <c r="P573" s="1142"/>
      <c r="Q573" s="1142"/>
      <c r="R573" s="1142"/>
      <c r="S573" s="1142"/>
      <c r="T573" s="1142"/>
      <c r="U573" s="1142"/>
      <c r="V573" s="1142"/>
      <c r="W573" s="1142"/>
      <c r="X573" s="1142"/>
      <c r="Y573" s="1142"/>
      <c r="Z573" s="1142"/>
      <c r="AA573" s="1142"/>
      <c r="AB573" s="1142"/>
      <c r="AC573" s="1142"/>
      <c r="AD573" s="1142"/>
      <c r="AE573" s="1142"/>
      <c r="AF573" s="1142"/>
      <c r="AG573" s="1142"/>
      <c r="AH573" s="1142"/>
      <c r="AI573" s="1142"/>
      <c r="AJ573" s="1142"/>
      <c r="AK573" s="1142"/>
      <c r="AL573" s="1142"/>
      <c r="AM573" s="1143"/>
      <c r="AP573" s="294"/>
    </row>
    <row r="574" spans="2:47" ht="40.15" customHeight="1" thickBot="1" x14ac:dyDescent="0.35">
      <c r="B574" s="1217" t="s">
        <v>676</v>
      </c>
      <c r="C574" s="1218"/>
      <c r="D574" s="1218"/>
      <c r="E574" s="1218"/>
      <c r="F574" s="1218"/>
      <c r="G574" s="1218"/>
      <c r="H574" s="1218"/>
      <c r="I574" s="1218"/>
      <c r="J574" s="1218"/>
      <c r="K574" s="1218"/>
      <c r="L574" s="1218"/>
      <c r="M574" s="1218"/>
      <c r="N574" s="1218"/>
      <c r="O574" s="1218"/>
      <c r="P574" s="1218"/>
      <c r="Q574" s="1218"/>
      <c r="R574" s="1218"/>
      <c r="S574" s="1218"/>
      <c r="T574" s="1218"/>
      <c r="U574" s="1218"/>
      <c r="V574" s="1218"/>
      <c r="W574" s="1218"/>
      <c r="X574" s="1218"/>
      <c r="Y574" s="1218"/>
      <c r="Z574" s="1218"/>
      <c r="AA574" s="1218"/>
      <c r="AB574" s="1218"/>
      <c r="AC574" s="1218"/>
      <c r="AD574" s="1218"/>
      <c r="AE574" s="1218"/>
      <c r="AF574" s="1218"/>
      <c r="AG574" s="1218"/>
      <c r="AH574" s="1218"/>
      <c r="AI574" s="1218"/>
      <c r="AJ574" s="1218"/>
      <c r="AK574" s="1218"/>
      <c r="AL574" s="1218"/>
      <c r="AM574" s="1219"/>
      <c r="AP574" s="294" t="s">
        <v>675</v>
      </c>
    </row>
    <row r="575" spans="2:47" ht="25.9" hidden="1" customHeight="1" thickBot="1" x14ac:dyDescent="0.35">
      <c r="B575" s="1138" t="str">
        <f>CONCATENATE("De referir que o imóvel insere-se em zona onde ",AP575," a necessidade de apresentação de documento sobre o direito de preferência. Não foi disponibilizada qualquer documentação relativo ao mesmo.")</f>
        <v>De referir que o imóvel insere-se em zona onde não existe a necessidade de apresentação de documento sobre o direito de preferência. Não foi disponibilizada qualquer documentação relativo ao mesmo.</v>
      </c>
      <c r="C575" s="1139"/>
      <c r="D575" s="1139"/>
      <c r="E575" s="1139"/>
      <c r="F575" s="1139"/>
      <c r="G575" s="1139"/>
      <c r="H575" s="1139"/>
      <c r="I575" s="1139"/>
      <c r="J575" s="1139"/>
      <c r="K575" s="1139"/>
      <c r="L575" s="1139"/>
      <c r="M575" s="1139"/>
      <c r="N575" s="1139"/>
      <c r="O575" s="1139"/>
      <c r="P575" s="1139"/>
      <c r="Q575" s="1139"/>
      <c r="R575" s="1139"/>
      <c r="S575" s="1139"/>
      <c r="T575" s="1139"/>
      <c r="U575" s="1139"/>
      <c r="V575" s="1139"/>
      <c r="W575" s="1139"/>
      <c r="X575" s="1139"/>
      <c r="Y575" s="1139"/>
      <c r="Z575" s="1139"/>
      <c r="AA575" s="1139"/>
      <c r="AB575" s="1139"/>
      <c r="AC575" s="1139"/>
      <c r="AD575" s="1139"/>
      <c r="AE575" s="1139"/>
      <c r="AF575" s="1139"/>
      <c r="AG575" s="1139"/>
      <c r="AH575" s="1139"/>
      <c r="AI575" s="1139"/>
      <c r="AJ575" s="1139"/>
      <c r="AK575" s="1139"/>
      <c r="AL575" s="1139"/>
      <c r="AM575" s="1140"/>
      <c r="AP575" s="295" t="s">
        <v>674</v>
      </c>
      <c r="AQ575" s="296" t="s">
        <v>586</v>
      </c>
    </row>
    <row r="576" spans="2:47" ht="5.0999999999999996" customHeight="1" x14ac:dyDescent="0.3">
      <c r="B576" s="185"/>
      <c r="C576" s="186"/>
      <c r="D576" s="186"/>
      <c r="E576" s="185"/>
      <c r="F576" s="186"/>
      <c r="G576" s="186"/>
      <c r="H576" s="185"/>
      <c r="I576" s="186"/>
      <c r="J576" s="186"/>
      <c r="K576" s="186"/>
      <c r="L576" s="186"/>
      <c r="M576" s="185"/>
      <c r="N576" s="186"/>
      <c r="O576" s="186"/>
      <c r="P576" s="186"/>
      <c r="Q576" s="186"/>
      <c r="R576" s="186"/>
      <c r="S576" s="185"/>
      <c r="T576" s="186"/>
      <c r="U576" s="186"/>
      <c r="V576" s="186"/>
      <c r="W576" s="186"/>
      <c r="X576" s="186"/>
      <c r="Y576" s="186"/>
      <c r="Z576" s="186"/>
      <c r="AA576" s="186"/>
      <c r="AB576" s="186"/>
      <c r="AC576" s="186"/>
      <c r="AD576" s="186"/>
      <c r="AE576" s="186"/>
      <c r="AF576" s="186"/>
      <c r="AG576" s="186"/>
      <c r="AH576" s="186"/>
      <c r="AI576" s="186"/>
      <c r="AJ576" s="186"/>
      <c r="AK576" s="186"/>
      <c r="AL576" s="186"/>
      <c r="AM576" s="186"/>
      <c r="AT576" s="152"/>
      <c r="AU576" s="152"/>
    </row>
    <row r="577" spans="2:47" ht="6" customHeight="1" x14ac:dyDescent="0.3"/>
    <row r="578" spans="2:47" ht="12.75" customHeight="1" thickBot="1" x14ac:dyDescent="0.35">
      <c r="B578" s="196" t="s">
        <v>316</v>
      </c>
    </row>
    <row r="579" spans="2:47" ht="27" customHeight="1" x14ac:dyDescent="0.3">
      <c r="B579" s="1165"/>
      <c r="C579" s="1166"/>
      <c r="D579" s="1166"/>
      <c r="E579" s="1166"/>
      <c r="F579" s="1166"/>
      <c r="G579" s="1166"/>
      <c r="H579" s="1166"/>
      <c r="I579" s="1166"/>
      <c r="J579" s="1166"/>
      <c r="K579" s="1166"/>
      <c r="L579" s="1166"/>
      <c r="M579" s="1166"/>
      <c r="N579" s="1166"/>
      <c r="O579" s="1166"/>
      <c r="P579" s="1166"/>
      <c r="Q579" s="1166"/>
      <c r="R579" s="1166"/>
      <c r="S579" s="1166"/>
      <c r="T579" s="1166"/>
      <c r="U579" s="1166"/>
      <c r="V579" s="1166"/>
      <c r="W579" s="1166"/>
      <c r="X579" s="1166"/>
      <c r="Y579" s="1166"/>
      <c r="Z579" s="1166"/>
      <c r="AA579" s="1166"/>
      <c r="AB579" s="1166"/>
      <c r="AC579" s="1166"/>
      <c r="AD579" s="1166"/>
      <c r="AE579" s="1166"/>
      <c r="AF579" s="1166"/>
      <c r="AG579" s="1166"/>
      <c r="AH579" s="1166"/>
      <c r="AI579" s="1166"/>
      <c r="AJ579" s="1166"/>
      <c r="AK579" s="1166"/>
      <c r="AL579" s="1166"/>
      <c r="AM579" s="1167"/>
    </row>
    <row r="580" spans="2:47" ht="27" customHeight="1" x14ac:dyDescent="0.3">
      <c r="B580" s="1168"/>
      <c r="C580" s="1169"/>
      <c r="D580" s="1169"/>
      <c r="E580" s="1169"/>
      <c r="F580" s="1169"/>
      <c r="G580" s="1169"/>
      <c r="H580" s="1169"/>
      <c r="I580" s="1169"/>
      <c r="J580" s="1169"/>
      <c r="K580" s="1169"/>
      <c r="L580" s="1169"/>
      <c r="M580" s="1169"/>
      <c r="N580" s="1169"/>
      <c r="O580" s="1169"/>
      <c r="P580" s="1169"/>
      <c r="Q580" s="1169"/>
      <c r="R580" s="1169"/>
      <c r="S580" s="1169"/>
      <c r="T580" s="1169"/>
      <c r="U580" s="1169"/>
      <c r="V580" s="1169"/>
      <c r="W580" s="1169"/>
      <c r="X580" s="1169"/>
      <c r="Y580" s="1169"/>
      <c r="Z580" s="1169"/>
      <c r="AA580" s="1169"/>
      <c r="AB580" s="1169"/>
      <c r="AC580" s="1169"/>
      <c r="AD580" s="1169"/>
      <c r="AE580" s="1169"/>
      <c r="AF580" s="1169"/>
      <c r="AG580" s="1169"/>
      <c r="AH580" s="1169"/>
      <c r="AI580" s="1169"/>
      <c r="AJ580" s="1169"/>
      <c r="AK580" s="1169"/>
      <c r="AL580" s="1169"/>
      <c r="AM580" s="1170"/>
    </row>
    <row r="581" spans="2:47" ht="27" customHeight="1" x14ac:dyDescent="0.3">
      <c r="B581" s="1168"/>
      <c r="C581" s="1169"/>
      <c r="D581" s="1169"/>
      <c r="E581" s="1169"/>
      <c r="F581" s="1169"/>
      <c r="G581" s="1169"/>
      <c r="H581" s="1169"/>
      <c r="I581" s="1169"/>
      <c r="J581" s="1169"/>
      <c r="K581" s="1169"/>
      <c r="L581" s="1169"/>
      <c r="M581" s="1169"/>
      <c r="N581" s="1169"/>
      <c r="O581" s="1169"/>
      <c r="P581" s="1169"/>
      <c r="Q581" s="1169"/>
      <c r="R581" s="1169"/>
      <c r="S581" s="1169"/>
      <c r="T581" s="1169"/>
      <c r="U581" s="1169"/>
      <c r="V581" s="1169"/>
      <c r="W581" s="1169"/>
      <c r="X581" s="1169"/>
      <c r="Y581" s="1169"/>
      <c r="Z581" s="1169"/>
      <c r="AA581" s="1169"/>
      <c r="AB581" s="1169"/>
      <c r="AC581" s="1169"/>
      <c r="AD581" s="1169"/>
      <c r="AE581" s="1169"/>
      <c r="AF581" s="1169"/>
      <c r="AG581" s="1169"/>
      <c r="AH581" s="1169"/>
      <c r="AI581" s="1169"/>
      <c r="AJ581" s="1169"/>
      <c r="AK581" s="1169"/>
      <c r="AL581" s="1169"/>
      <c r="AM581" s="1170"/>
    </row>
    <row r="582" spans="2:47" ht="27" customHeight="1" x14ac:dyDescent="0.3">
      <c r="B582" s="1168"/>
      <c r="C582" s="1169"/>
      <c r="D582" s="1169"/>
      <c r="E582" s="1169"/>
      <c r="F582" s="1169"/>
      <c r="G582" s="1169"/>
      <c r="H582" s="1169"/>
      <c r="I582" s="1169"/>
      <c r="J582" s="1169"/>
      <c r="K582" s="1169"/>
      <c r="L582" s="1169"/>
      <c r="M582" s="1169"/>
      <c r="N582" s="1169"/>
      <c r="O582" s="1169"/>
      <c r="P582" s="1169"/>
      <c r="Q582" s="1169"/>
      <c r="R582" s="1169"/>
      <c r="S582" s="1169"/>
      <c r="T582" s="1169"/>
      <c r="U582" s="1169"/>
      <c r="V582" s="1169"/>
      <c r="W582" s="1169"/>
      <c r="X582" s="1169"/>
      <c r="Y582" s="1169"/>
      <c r="Z582" s="1169"/>
      <c r="AA582" s="1169"/>
      <c r="AB582" s="1169"/>
      <c r="AC582" s="1169"/>
      <c r="AD582" s="1169"/>
      <c r="AE582" s="1169"/>
      <c r="AF582" s="1169"/>
      <c r="AG582" s="1169"/>
      <c r="AH582" s="1169"/>
      <c r="AI582" s="1169"/>
      <c r="AJ582" s="1169"/>
      <c r="AK582" s="1169"/>
      <c r="AL582" s="1169"/>
      <c r="AM582" s="1170"/>
    </row>
    <row r="583" spans="2:47" ht="27" customHeight="1" x14ac:dyDescent="0.3">
      <c r="B583" s="1168"/>
      <c r="C583" s="1169"/>
      <c r="D583" s="1169"/>
      <c r="E583" s="1169"/>
      <c r="F583" s="1169"/>
      <c r="G583" s="1169"/>
      <c r="H583" s="1169"/>
      <c r="I583" s="1169"/>
      <c r="J583" s="1169"/>
      <c r="K583" s="1169"/>
      <c r="L583" s="1169"/>
      <c r="M583" s="1169"/>
      <c r="N583" s="1169"/>
      <c r="O583" s="1169"/>
      <c r="P583" s="1169"/>
      <c r="Q583" s="1169"/>
      <c r="R583" s="1169"/>
      <c r="S583" s="1169"/>
      <c r="T583" s="1169"/>
      <c r="U583" s="1169"/>
      <c r="V583" s="1169"/>
      <c r="W583" s="1169"/>
      <c r="X583" s="1169"/>
      <c r="Y583" s="1169"/>
      <c r="Z583" s="1169"/>
      <c r="AA583" s="1169"/>
      <c r="AB583" s="1169"/>
      <c r="AC583" s="1169"/>
      <c r="AD583" s="1169"/>
      <c r="AE583" s="1169"/>
      <c r="AF583" s="1169"/>
      <c r="AG583" s="1169"/>
      <c r="AH583" s="1169"/>
      <c r="AI583" s="1169"/>
      <c r="AJ583" s="1169"/>
      <c r="AK583" s="1169"/>
      <c r="AL583" s="1169"/>
      <c r="AM583" s="1170"/>
    </row>
    <row r="584" spans="2:47" ht="27" customHeight="1" x14ac:dyDescent="0.3">
      <c r="B584" s="1168"/>
      <c r="C584" s="1169"/>
      <c r="D584" s="1169"/>
      <c r="E584" s="1169"/>
      <c r="F584" s="1169"/>
      <c r="G584" s="1169"/>
      <c r="H584" s="1169"/>
      <c r="I584" s="1169"/>
      <c r="J584" s="1169"/>
      <c r="K584" s="1169"/>
      <c r="L584" s="1169"/>
      <c r="M584" s="1169"/>
      <c r="N584" s="1169"/>
      <c r="O584" s="1169"/>
      <c r="P584" s="1169"/>
      <c r="Q584" s="1169"/>
      <c r="R584" s="1169"/>
      <c r="S584" s="1169"/>
      <c r="T584" s="1169"/>
      <c r="U584" s="1169"/>
      <c r="V584" s="1169"/>
      <c r="W584" s="1169"/>
      <c r="X584" s="1169"/>
      <c r="Y584" s="1169"/>
      <c r="Z584" s="1169"/>
      <c r="AA584" s="1169"/>
      <c r="AB584" s="1169"/>
      <c r="AC584" s="1169"/>
      <c r="AD584" s="1169"/>
      <c r="AE584" s="1169"/>
      <c r="AF584" s="1169"/>
      <c r="AG584" s="1169"/>
      <c r="AH584" s="1169"/>
      <c r="AI584" s="1169"/>
      <c r="AJ584" s="1169"/>
      <c r="AK584" s="1169"/>
      <c r="AL584" s="1169"/>
      <c r="AM584" s="1170"/>
    </row>
    <row r="585" spans="2:47" ht="27" customHeight="1" x14ac:dyDescent="0.3">
      <c r="B585" s="1168"/>
      <c r="C585" s="1169"/>
      <c r="D585" s="1169"/>
      <c r="E585" s="1169"/>
      <c r="F585" s="1169"/>
      <c r="G585" s="1169"/>
      <c r="H585" s="1169"/>
      <c r="I585" s="1169"/>
      <c r="J585" s="1169"/>
      <c r="K585" s="1169"/>
      <c r="L585" s="1169"/>
      <c r="M585" s="1169"/>
      <c r="N585" s="1169"/>
      <c r="O585" s="1169"/>
      <c r="P585" s="1169"/>
      <c r="Q585" s="1169"/>
      <c r="R585" s="1169"/>
      <c r="S585" s="1169"/>
      <c r="T585" s="1169"/>
      <c r="U585" s="1169"/>
      <c r="V585" s="1169"/>
      <c r="W585" s="1169"/>
      <c r="X585" s="1169"/>
      <c r="Y585" s="1169"/>
      <c r="Z585" s="1169"/>
      <c r="AA585" s="1169"/>
      <c r="AB585" s="1169"/>
      <c r="AC585" s="1169"/>
      <c r="AD585" s="1169"/>
      <c r="AE585" s="1169"/>
      <c r="AF585" s="1169"/>
      <c r="AG585" s="1169"/>
      <c r="AH585" s="1169"/>
      <c r="AI585" s="1169"/>
      <c r="AJ585" s="1169"/>
      <c r="AK585" s="1169"/>
      <c r="AL585" s="1169"/>
      <c r="AM585" s="1170"/>
    </row>
    <row r="586" spans="2:47" ht="27" customHeight="1" x14ac:dyDescent="0.3">
      <c r="B586" s="1168"/>
      <c r="C586" s="1169"/>
      <c r="D586" s="1169"/>
      <c r="E586" s="1169"/>
      <c r="F586" s="1169"/>
      <c r="G586" s="1169"/>
      <c r="H586" s="1169"/>
      <c r="I586" s="1169"/>
      <c r="J586" s="1169"/>
      <c r="K586" s="1169"/>
      <c r="L586" s="1169"/>
      <c r="M586" s="1169"/>
      <c r="N586" s="1169"/>
      <c r="O586" s="1169"/>
      <c r="P586" s="1169"/>
      <c r="Q586" s="1169"/>
      <c r="R586" s="1169"/>
      <c r="S586" s="1169"/>
      <c r="T586" s="1169"/>
      <c r="U586" s="1169"/>
      <c r="V586" s="1169"/>
      <c r="W586" s="1169"/>
      <c r="X586" s="1169"/>
      <c r="Y586" s="1169"/>
      <c r="Z586" s="1169"/>
      <c r="AA586" s="1169"/>
      <c r="AB586" s="1169"/>
      <c r="AC586" s="1169"/>
      <c r="AD586" s="1169"/>
      <c r="AE586" s="1169"/>
      <c r="AF586" s="1169"/>
      <c r="AG586" s="1169"/>
      <c r="AH586" s="1169"/>
      <c r="AI586" s="1169"/>
      <c r="AJ586" s="1169"/>
      <c r="AK586" s="1169"/>
      <c r="AL586" s="1169"/>
      <c r="AM586" s="1170"/>
    </row>
    <row r="587" spans="2:47" ht="27" customHeight="1" x14ac:dyDescent="0.3">
      <c r="B587" s="1168"/>
      <c r="C587" s="1169"/>
      <c r="D587" s="1169"/>
      <c r="E587" s="1169"/>
      <c r="F587" s="1169"/>
      <c r="G587" s="1169"/>
      <c r="H587" s="1169"/>
      <c r="I587" s="1169"/>
      <c r="J587" s="1169"/>
      <c r="K587" s="1169"/>
      <c r="L587" s="1169"/>
      <c r="M587" s="1169"/>
      <c r="N587" s="1169"/>
      <c r="O587" s="1169"/>
      <c r="P587" s="1169"/>
      <c r="Q587" s="1169"/>
      <c r="R587" s="1169"/>
      <c r="S587" s="1169"/>
      <c r="T587" s="1169"/>
      <c r="U587" s="1169"/>
      <c r="V587" s="1169"/>
      <c r="W587" s="1169"/>
      <c r="X587" s="1169"/>
      <c r="Y587" s="1169"/>
      <c r="Z587" s="1169"/>
      <c r="AA587" s="1169"/>
      <c r="AB587" s="1169"/>
      <c r="AC587" s="1169"/>
      <c r="AD587" s="1169"/>
      <c r="AE587" s="1169"/>
      <c r="AF587" s="1169"/>
      <c r="AG587" s="1169"/>
      <c r="AH587" s="1169"/>
      <c r="AI587" s="1169"/>
      <c r="AJ587" s="1169"/>
      <c r="AK587" s="1169"/>
      <c r="AL587" s="1169"/>
      <c r="AM587" s="1170"/>
    </row>
    <row r="588" spans="2:47" ht="27" customHeight="1" thickBot="1" x14ac:dyDescent="0.35">
      <c r="B588" s="1171"/>
      <c r="C588" s="1172"/>
      <c r="D588" s="1172"/>
      <c r="E588" s="1172"/>
      <c r="F588" s="1172"/>
      <c r="G588" s="1172"/>
      <c r="H588" s="1172"/>
      <c r="I588" s="1172"/>
      <c r="J588" s="1172"/>
      <c r="K588" s="1172"/>
      <c r="L588" s="1172"/>
      <c r="M588" s="1172"/>
      <c r="N588" s="1172"/>
      <c r="O588" s="1172"/>
      <c r="P588" s="1172"/>
      <c r="Q588" s="1172"/>
      <c r="R588" s="1172"/>
      <c r="S588" s="1172"/>
      <c r="T588" s="1172"/>
      <c r="U588" s="1172"/>
      <c r="V588" s="1172"/>
      <c r="W588" s="1172"/>
      <c r="X588" s="1172"/>
      <c r="Y588" s="1172"/>
      <c r="Z588" s="1172"/>
      <c r="AA588" s="1172"/>
      <c r="AB588" s="1172"/>
      <c r="AC588" s="1172"/>
      <c r="AD588" s="1172"/>
      <c r="AE588" s="1172"/>
      <c r="AF588" s="1172"/>
      <c r="AG588" s="1172"/>
      <c r="AH588" s="1172"/>
      <c r="AI588" s="1172"/>
      <c r="AJ588" s="1172"/>
      <c r="AK588" s="1172"/>
      <c r="AL588" s="1172"/>
      <c r="AM588" s="1173"/>
    </row>
    <row r="589" spans="2:47" ht="5.0999999999999996" customHeight="1" x14ac:dyDescent="0.3">
      <c r="B589" s="185"/>
      <c r="C589" s="186"/>
      <c r="D589" s="186"/>
      <c r="E589" s="185"/>
      <c r="F589" s="186"/>
      <c r="G589" s="186"/>
      <c r="H589" s="185"/>
      <c r="I589" s="186"/>
      <c r="J589" s="186"/>
      <c r="K589" s="186"/>
      <c r="L589" s="186"/>
      <c r="M589" s="185"/>
      <c r="N589" s="186"/>
      <c r="O589" s="186"/>
      <c r="P589" s="186"/>
      <c r="Q589" s="186"/>
      <c r="R589" s="186"/>
      <c r="S589" s="185"/>
      <c r="T589" s="186"/>
      <c r="U589" s="186"/>
      <c r="V589" s="186"/>
      <c r="W589" s="186"/>
      <c r="X589" s="186"/>
      <c r="Y589" s="186"/>
      <c r="Z589" s="186"/>
      <c r="AA589" s="186"/>
      <c r="AB589" s="186"/>
      <c r="AC589" s="186"/>
      <c r="AD589" s="186"/>
      <c r="AE589" s="186"/>
      <c r="AF589" s="186"/>
      <c r="AG589" s="186"/>
      <c r="AH589" s="186"/>
      <c r="AI589" s="186"/>
      <c r="AJ589" s="186"/>
      <c r="AK589" s="186"/>
      <c r="AL589" s="186"/>
      <c r="AM589" s="186"/>
      <c r="AT589" s="152"/>
      <c r="AU589" s="152"/>
    </row>
    <row r="590" spans="2:47" ht="15" customHeight="1" x14ac:dyDescent="0.3">
      <c r="B590" s="238" t="s">
        <v>753</v>
      </c>
      <c r="C590" s="238"/>
      <c r="D590" s="239"/>
      <c r="E590" s="239"/>
      <c r="F590" s="239"/>
      <c r="G590" s="239"/>
      <c r="H590" s="239"/>
      <c r="I590" s="239"/>
      <c r="J590" s="239"/>
      <c r="K590" s="239"/>
      <c r="L590" s="239"/>
      <c r="M590" s="239"/>
      <c r="N590" s="239"/>
      <c r="O590" s="239"/>
      <c r="P590" s="239"/>
      <c r="Q590" s="239"/>
      <c r="R590" s="239"/>
      <c r="S590" s="239"/>
      <c r="T590" s="239"/>
      <c r="U590" s="239"/>
      <c r="V590" s="239"/>
      <c r="W590" s="239"/>
      <c r="X590" s="239"/>
      <c r="Y590" s="239"/>
      <c r="Z590" s="239"/>
      <c r="AA590" s="239"/>
      <c r="AB590" s="239"/>
      <c r="AC590" s="239"/>
      <c r="AD590" s="239"/>
      <c r="AE590" s="239"/>
      <c r="AF590" s="239"/>
      <c r="AG590" s="239"/>
      <c r="AH590" s="239"/>
      <c r="AI590" s="239"/>
      <c r="AJ590" s="239"/>
      <c r="AK590" s="239"/>
      <c r="AL590" s="239"/>
      <c r="AM590" s="239"/>
      <c r="AP590" s="335" t="s">
        <v>535</v>
      </c>
    </row>
    <row r="591" spans="2:47" ht="4.5" customHeight="1" x14ac:dyDescent="0.3"/>
    <row r="592" spans="2:47" ht="15" customHeight="1" x14ac:dyDescent="0.3">
      <c r="B592" s="152" t="s">
        <v>317</v>
      </c>
      <c r="C592" s="152"/>
      <c r="D592" s="152"/>
      <c r="E592" s="152"/>
      <c r="F592" s="152"/>
      <c r="G592" s="152"/>
      <c r="H592" s="152"/>
      <c r="I592" s="152"/>
      <c r="J592" s="152"/>
      <c r="K592" s="152"/>
      <c r="L592" s="152"/>
      <c r="M592" s="152"/>
      <c r="N592" s="152"/>
      <c r="O592" s="152"/>
      <c r="P592" s="152"/>
      <c r="Q592" s="152"/>
      <c r="R592" s="152"/>
      <c r="S592" s="152"/>
      <c r="T592" s="152"/>
      <c r="U592" s="152"/>
      <c r="V592" s="152"/>
      <c r="W592" s="152"/>
      <c r="X592" s="152"/>
      <c r="Y592" s="152"/>
      <c r="Z592" s="152"/>
      <c r="AA592" s="152"/>
      <c r="AB592" s="152"/>
      <c r="AC592" s="152"/>
      <c r="AD592" s="152"/>
      <c r="AE592" s="152"/>
      <c r="AF592" s="152"/>
      <c r="AG592" s="152"/>
      <c r="AH592" s="152"/>
      <c r="AI592" s="152"/>
      <c r="AJ592" s="152"/>
      <c r="AK592" s="152"/>
      <c r="AL592" s="152"/>
      <c r="AM592" s="152"/>
    </row>
    <row r="593" spans="2:51" ht="1.5" customHeight="1" x14ac:dyDescent="0.3">
      <c r="B593" s="152"/>
      <c r="C593" s="152"/>
      <c r="D593" s="152"/>
      <c r="E593" s="152"/>
      <c r="F593" s="152"/>
      <c r="G593" s="152"/>
      <c r="H593" s="152"/>
      <c r="I593" s="152"/>
      <c r="J593" s="152"/>
      <c r="K593" s="152"/>
      <c r="L593" s="152"/>
      <c r="M593" s="152"/>
      <c r="N593" s="152"/>
      <c r="O593" s="152"/>
      <c r="P593" s="152"/>
      <c r="Q593" s="152"/>
      <c r="R593" s="152"/>
      <c r="S593" s="152"/>
      <c r="T593" s="152"/>
      <c r="U593" s="152"/>
      <c r="V593" s="152"/>
      <c r="W593" s="152"/>
      <c r="X593" s="152"/>
      <c r="Y593" s="152"/>
      <c r="Z593" s="152"/>
      <c r="AA593" s="152"/>
      <c r="AB593" s="152"/>
      <c r="AC593" s="152"/>
      <c r="AD593" s="152"/>
      <c r="AE593" s="152"/>
      <c r="AF593" s="152"/>
      <c r="AG593" s="152"/>
      <c r="AH593" s="152"/>
      <c r="AI593" s="152"/>
      <c r="AJ593" s="152"/>
      <c r="AK593" s="152"/>
      <c r="AL593" s="152"/>
      <c r="AM593" s="152"/>
    </row>
    <row r="594" spans="2:51" ht="15" customHeight="1" x14ac:dyDescent="0.3">
      <c r="B594" s="152" t="s">
        <v>320</v>
      </c>
      <c r="C594" s="152"/>
      <c r="D594" s="152"/>
      <c r="E594" s="152"/>
      <c r="F594" s="152"/>
      <c r="G594" s="152"/>
      <c r="H594" s="152"/>
      <c r="I594" s="152"/>
      <c r="J594" s="152"/>
      <c r="K594" s="152"/>
      <c r="L594" s="152"/>
      <c r="M594" s="182" t="s">
        <v>59</v>
      </c>
      <c r="N594" s="182"/>
      <c r="O594" s="182" t="s">
        <v>60</v>
      </c>
      <c r="P594" s="182"/>
      <c r="Q594" s="182" t="s">
        <v>101</v>
      </c>
      <c r="R594" s="152"/>
      <c r="S594" s="297"/>
      <c r="T594" s="152" t="s">
        <v>320</v>
      </c>
      <c r="U594" s="152"/>
      <c r="V594" s="152"/>
      <c r="W594" s="152"/>
      <c r="X594" s="152"/>
      <c r="Y594" s="152"/>
      <c r="Z594" s="152"/>
      <c r="AA594" s="152"/>
      <c r="AB594" s="152"/>
      <c r="AC594" s="152"/>
      <c r="AD594" s="152"/>
      <c r="AE594" s="152"/>
      <c r="AF594" s="152"/>
      <c r="AH594" s="152"/>
      <c r="AI594" s="182" t="s">
        <v>59</v>
      </c>
      <c r="AJ594" s="182"/>
      <c r="AK594" s="182" t="s">
        <v>60</v>
      </c>
      <c r="AL594" s="182"/>
      <c r="AM594" s="182" t="s">
        <v>101</v>
      </c>
      <c r="AP594" s="298" t="str">
        <f>IF(J234=AU235,"CUIDADO!","")</f>
        <v/>
      </c>
    </row>
    <row r="595" spans="2:51" ht="1.5" customHeight="1" x14ac:dyDescent="0.3">
      <c r="B595" s="152"/>
      <c r="C595" s="152"/>
      <c r="D595" s="152"/>
      <c r="E595" s="152"/>
      <c r="F595" s="152"/>
      <c r="G595" s="152"/>
      <c r="H595" s="152"/>
      <c r="I595" s="152"/>
      <c r="J595" s="152"/>
      <c r="K595" s="152"/>
      <c r="L595" s="152"/>
      <c r="M595" s="152"/>
      <c r="N595" s="152"/>
      <c r="O595" s="152"/>
      <c r="P595" s="152"/>
      <c r="Q595" s="152"/>
      <c r="R595" s="152"/>
      <c r="S595" s="297"/>
      <c r="T595" s="152"/>
      <c r="U595" s="152"/>
      <c r="V595" s="152"/>
      <c r="W595" s="152"/>
      <c r="X595" s="152"/>
      <c r="Y595" s="152"/>
      <c r="Z595" s="152"/>
      <c r="AA595" s="152"/>
      <c r="AB595" s="152"/>
      <c r="AC595" s="152"/>
      <c r="AD595" s="152"/>
      <c r="AE595" s="152"/>
      <c r="AF595" s="152"/>
      <c r="AH595" s="152"/>
      <c r="AI595" s="152"/>
      <c r="AJ595" s="152"/>
      <c r="AK595" s="152"/>
      <c r="AL595" s="152"/>
      <c r="AM595" s="152"/>
    </row>
    <row r="596" spans="2:51" ht="15" customHeight="1" x14ac:dyDescent="0.3">
      <c r="B596" s="152" t="s">
        <v>321</v>
      </c>
      <c r="C596" s="152"/>
      <c r="D596" s="152"/>
      <c r="E596" s="152"/>
      <c r="F596" s="152"/>
      <c r="G596" s="152"/>
      <c r="H596" s="152"/>
      <c r="I596" s="152"/>
      <c r="J596" s="152"/>
      <c r="K596" s="152"/>
      <c r="L596" s="152"/>
      <c r="M596" s="188" t="str">
        <f>+IF(G59="","X","")</f>
        <v>X</v>
      </c>
      <c r="N596" s="152"/>
      <c r="O596" s="188" t="str">
        <f>+IF(M596="X","","X")</f>
        <v/>
      </c>
      <c r="P596" s="152"/>
      <c r="Q596" s="188"/>
      <c r="R596" s="152"/>
      <c r="S596" s="297"/>
      <c r="T596" s="152" t="s">
        <v>644</v>
      </c>
      <c r="U596" s="152"/>
      <c r="V596" s="152"/>
      <c r="W596" s="152"/>
      <c r="X596" s="152"/>
      <c r="Y596" s="152"/>
      <c r="Z596" s="152"/>
      <c r="AA596" s="152"/>
      <c r="AB596" s="152"/>
      <c r="AC596" s="152"/>
      <c r="AD596" s="152"/>
      <c r="AE596" s="152"/>
      <c r="AF596" s="152"/>
      <c r="AH596" s="152"/>
      <c r="AI596" s="188"/>
      <c r="AJ596" s="152"/>
      <c r="AK596" s="188"/>
      <c r="AL596" s="152"/>
      <c r="AM596" s="188" t="s">
        <v>1204</v>
      </c>
      <c r="AO596" s="635">
        <f>IF(AQ596&gt;0,1,0)</f>
        <v>1</v>
      </c>
      <c r="AP596" s="635">
        <f>IF(AV596&gt;0,1,0)</f>
        <v>1</v>
      </c>
      <c r="AQ596" s="189">
        <f>IF((AR596+AS596+AT596)=1,1,0)</f>
        <v>1</v>
      </c>
      <c r="AR596" s="189">
        <f>IF(M596="",0,1)</f>
        <v>1</v>
      </c>
      <c r="AS596" s="189">
        <f>IF(O596="",0,1)</f>
        <v>0</v>
      </c>
      <c r="AT596" s="189">
        <f>IF(Q596="",0,1)</f>
        <v>0</v>
      </c>
      <c r="AV596" s="189">
        <f>IF((AW596+AX596+AY596)=1,1,0)</f>
        <v>1</v>
      </c>
      <c r="AW596" s="189">
        <f>IF(AI596="",0,1)</f>
        <v>0</v>
      </c>
      <c r="AX596" s="189">
        <f>IF(AK596="",0,1)</f>
        <v>0</v>
      </c>
      <c r="AY596" s="189">
        <f>IF(AM596="",0,1)</f>
        <v>1</v>
      </c>
    </row>
    <row r="597" spans="2:51" ht="1.5" customHeight="1" x14ac:dyDescent="0.3">
      <c r="B597" s="152"/>
      <c r="C597" s="152"/>
      <c r="D597" s="152"/>
      <c r="E597" s="152"/>
      <c r="F597" s="152"/>
      <c r="G597" s="152"/>
      <c r="H597" s="152"/>
      <c r="I597" s="152"/>
      <c r="J597" s="152"/>
      <c r="K597" s="152"/>
      <c r="L597" s="152"/>
      <c r="M597" s="152"/>
      <c r="N597" s="152"/>
      <c r="O597" s="152"/>
      <c r="P597" s="152"/>
      <c r="Q597" s="152"/>
      <c r="R597" s="152"/>
      <c r="S597" s="297"/>
      <c r="T597" s="152"/>
      <c r="U597" s="152"/>
      <c r="V597" s="152"/>
      <c r="W597" s="152"/>
      <c r="X597" s="152"/>
      <c r="Y597" s="152"/>
      <c r="Z597" s="152"/>
      <c r="AA597" s="152"/>
      <c r="AB597" s="152"/>
      <c r="AC597" s="152"/>
      <c r="AD597" s="152"/>
      <c r="AE597" s="152"/>
      <c r="AF597" s="152"/>
      <c r="AH597" s="152"/>
      <c r="AI597" s="152"/>
      <c r="AJ597" s="152"/>
      <c r="AK597" s="152"/>
      <c r="AL597" s="152"/>
      <c r="AM597" s="152"/>
      <c r="AO597" s="638"/>
      <c r="AP597" s="638"/>
    </row>
    <row r="598" spans="2:51" ht="15" customHeight="1" x14ac:dyDescent="0.3">
      <c r="B598" s="152" t="s">
        <v>1216</v>
      </c>
      <c r="C598" s="152"/>
      <c r="D598" s="152"/>
      <c r="E598" s="152"/>
      <c r="F598" s="152"/>
      <c r="G598" s="152"/>
      <c r="H598" s="152"/>
      <c r="I598" s="152"/>
      <c r="J598" s="152"/>
      <c r="K598" s="152"/>
      <c r="L598" s="152"/>
      <c r="M598" s="188"/>
      <c r="N598" s="152"/>
      <c r="O598" s="188"/>
      <c r="P598" s="152"/>
      <c r="Q598" s="188"/>
      <c r="R598" s="152"/>
      <c r="S598" s="297"/>
      <c r="T598" s="152" t="s">
        <v>1402</v>
      </c>
      <c r="U598" s="152"/>
      <c r="V598" s="152"/>
      <c r="W598" s="152"/>
      <c r="X598" s="152"/>
      <c r="Y598" s="152"/>
      <c r="Z598" s="152"/>
      <c r="AA598" s="152"/>
      <c r="AB598" s="152"/>
      <c r="AC598" s="152"/>
      <c r="AD598" s="152"/>
      <c r="AE598" s="152"/>
      <c r="AF598" s="152"/>
      <c r="AH598" s="152"/>
      <c r="AI598" s="188"/>
      <c r="AJ598" s="152"/>
      <c r="AK598" s="188"/>
      <c r="AL598" s="152"/>
      <c r="AM598" s="188" t="s">
        <v>1204</v>
      </c>
      <c r="AO598" s="635">
        <f>IF(AQ598&gt;0,1,0)</f>
        <v>0</v>
      </c>
      <c r="AP598" s="635">
        <f>IF(AV598&gt;0,1,0)</f>
        <v>1</v>
      </c>
      <c r="AQ598" s="189">
        <f>IF((AR598+AS598+AT598)=1,1,0)</f>
        <v>0</v>
      </c>
      <c r="AR598" s="189">
        <f>IF(M598="",0,1)</f>
        <v>0</v>
      </c>
      <c r="AS598" s="189">
        <f>IF(O598="",0,1)</f>
        <v>0</v>
      </c>
      <c r="AT598" s="189">
        <f>IF(Q598="",0,1)</f>
        <v>0</v>
      </c>
      <c r="AV598" s="189">
        <f>IF((AW598+AX598+AY598)=1,1,0)</f>
        <v>1</v>
      </c>
      <c r="AW598" s="189">
        <f>IF(AI598="",0,1)</f>
        <v>0</v>
      </c>
      <c r="AX598" s="189">
        <f>IF(AK598="",0,1)</f>
        <v>0</v>
      </c>
      <c r="AY598" s="189">
        <f>IF(AM598="",0,1)</f>
        <v>1</v>
      </c>
    </row>
    <row r="599" spans="2:51" ht="1.5" customHeight="1" x14ac:dyDescent="0.3">
      <c r="B599" s="152"/>
      <c r="C599" s="152"/>
      <c r="D599" s="152"/>
      <c r="E599" s="152"/>
      <c r="F599" s="152"/>
      <c r="G599" s="152"/>
      <c r="H599" s="152"/>
      <c r="I599" s="152"/>
      <c r="J599" s="152"/>
      <c r="K599" s="152"/>
      <c r="L599" s="152"/>
      <c r="M599" s="152"/>
      <c r="N599" s="152"/>
      <c r="O599" s="152"/>
      <c r="P599" s="152"/>
      <c r="Q599" s="152"/>
      <c r="R599" s="152"/>
      <c r="S599" s="297"/>
      <c r="T599" s="152"/>
      <c r="U599" s="152"/>
      <c r="V599" s="152"/>
      <c r="W599" s="152"/>
      <c r="X599" s="152"/>
      <c r="Y599" s="152"/>
      <c r="Z599" s="152"/>
      <c r="AA599" s="152"/>
      <c r="AB599" s="152"/>
      <c r="AC599" s="152"/>
      <c r="AD599" s="152"/>
      <c r="AE599" s="152"/>
      <c r="AF599" s="152"/>
      <c r="AH599" s="152"/>
      <c r="AI599" s="152"/>
      <c r="AJ599" s="152"/>
      <c r="AK599" s="152"/>
      <c r="AL599" s="152"/>
      <c r="AM599" s="152"/>
      <c r="AO599" s="638"/>
      <c r="AP599" s="638"/>
    </row>
    <row r="600" spans="2:51" ht="15" customHeight="1" x14ac:dyDescent="0.3">
      <c r="B600" s="152" t="s">
        <v>1217</v>
      </c>
      <c r="C600" s="152"/>
      <c r="D600" s="152"/>
      <c r="E600" s="152"/>
      <c r="F600" s="152"/>
      <c r="G600" s="152"/>
      <c r="H600" s="152"/>
      <c r="I600" s="152"/>
      <c r="J600" s="152"/>
      <c r="K600" s="152"/>
      <c r="L600" s="152"/>
      <c r="M600" s="188" t="str">
        <f ca="1">+IF(AP51=0,"X","")</f>
        <v>X</v>
      </c>
      <c r="N600" s="152"/>
      <c r="O600" s="188" t="str">
        <f ca="1">+IF(M600="X","","X")</f>
        <v/>
      </c>
      <c r="P600" s="152"/>
      <c r="Q600" s="188"/>
      <c r="R600" s="152"/>
      <c r="S600" s="297"/>
      <c r="T600" s="152" t="s">
        <v>323</v>
      </c>
      <c r="U600" s="152"/>
      <c r="V600" s="152"/>
      <c r="W600" s="152"/>
      <c r="X600" s="152"/>
      <c r="Y600" s="152"/>
      <c r="Z600" s="152"/>
      <c r="AA600" s="152"/>
      <c r="AB600" s="152"/>
      <c r="AC600" s="152"/>
      <c r="AD600" s="152"/>
      <c r="AE600" s="152"/>
      <c r="AF600" s="152"/>
      <c r="AH600" s="152"/>
      <c r="AI600" s="188"/>
      <c r="AJ600" s="152"/>
      <c r="AK600" s="188" t="s">
        <v>1204</v>
      </c>
      <c r="AL600" s="152"/>
      <c r="AM600" s="188"/>
      <c r="AO600" s="635">
        <f ca="1">IF(AQ600&gt;0,1,0)</f>
        <v>1</v>
      </c>
      <c r="AP600" s="635">
        <f>IF(AV600&gt;0,1,0)</f>
        <v>1</v>
      </c>
      <c r="AQ600" s="189">
        <f ca="1">IF((AR600+AS600+AT600)=1,1,0)</f>
        <v>1</v>
      </c>
      <c r="AR600" s="189">
        <f ca="1">IF(M600="",0,1)</f>
        <v>1</v>
      </c>
      <c r="AS600" s="189">
        <f ca="1">IF(O600="",0,1)</f>
        <v>0</v>
      </c>
      <c r="AT600" s="189">
        <f>IF(Q600="",0,1)</f>
        <v>0</v>
      </c>
      <c r="AV600" s="189">
        <f>IF((AW600+AX600+AY600)=1,1,0)</f>
        <v>1</v>
      </c>
      <c r="AW600" s="189">
        <f>IF(AI600="",0,1)</f>
        <v>0</v>
      </c>
      <c r="AX600" s="189">
        <f>IF(AK600="",0,1)</f>
        <v>1</v>
      </c>
      <c r="AY600" s="189">
        <f>IF(AM600="",0,1)</f>
        <v>0</v>
      </c>
    </row>
    <row r="601" spans="2:51" ht="5.0999999999999996" hidden="1" customHeight="1" x14ac:dyDescent="0.3">
      <c r="B601" s="152"/>
      <c r="C601" s="152"/>
      <c r="D601" s="152"/>
      <c r="E601" s="152"/>
      <c r="F601" s="152"/>
      <c r="G601" s="152"/>
      <c r="H601" s="152"/>
      <c r="I601" s="152"/>
      <c r="J601" s="152"/>
      <c r="K601" s="152"/>
      <c r="L601" s="152"/>
      <c r="M601" s="152"/>
      <c r="N601" s="152"/>
      <c r="O601" s="152"/>
      <c r="P601" s="152"/>
      <c r="Q601" s="152"/>
      <c r="R601" s="152"/>
      <c r="S601" s="297"/>
      <c r="T601" s="152"/>
      <c r="U601" s="152"/>
      <c r="V601" s="152"/>
      <c r="W601" s="152"/>
      <c r="X601" s="152"/>
      <c r="Y601" s="152"/>
      <c r="Z601" s="152"/>
      <c r="AA601" s="152"/>
      <c r="AB601" s="152"/>
      <c r="AC601" s="152"/>
      <c r="AD601" s="152"/>
      <c r="AE601" s="152"/>
      <c r="AF601" s="152"/>
      <c r="AH601" s="152"/>
      <c r="AI601" s="152"/>
      <c r="AJ601" s="152"/>
      <c r="AK601" s="152"/>
      <c r="AL601" s="152"/>
      <c r="AM601" s="152"/>
    </row>
    <row r="602" spans="2:51" ht="15" hidden="1" customHeight="1" x14ac:dyDescent="0.3">
      <c r="B602" s="152" t="s">
        <v>322</v>
      </c>
      <c r="C602" s="152"/>
      <c r="D602" s="152"/>
      <c r="E602" s="152"/>
      <c r="F602" s="152"/>
      <c r="G602" s="152"/>
      <c r="H602" s="152"/>
      <c r="I602" s="152"/>
      <c r="J602" s="152"/>
      <c r="K602" s="152"/>
      <c r="L602" s="152"/>
      <c r="M602" s="188"/>
      <c r="N602" s="152"/>
      <c r="O602" s="188" t="s">
        <v>500</v>
      </c>
      <c r="P602" s="152"/>
      <c r="Q602" s="188"/>
      <c r="R602" s="152"/>
      <c r="S602" s="297"/>
      <c r="T602" s="152" t="s">
        <v>323</v>
      </c>
      <c r="U602" s="152"/>
      <c r="V602" s="152"/>
      <c r="W602" s="152"/>
      <c r="X602" s="152"/>
      <c r="Y602" s="152"/>
      <c r="Z602" s="152"/>
      <c r="AA602" s="152"/>
      <c r="AB602" s="152"/>
      <c r="AC602" s="152"/>
      <c r="AD602" s="152"/>
      <c r="AE602" s="152"/>
      <c r="AF602" s="152"/>
      <c r="AH602" s="152"/>
      <c r="AI602" s="188"/>
      <c r="AJ602" s="152"/>
      <c r="AK602" s="188" t="s">
        <v>500</v>
      </c>
      <c r="AL602" s="152"/>
      <c r="AM602" s="188"/>
      <c r="AO602" s="187">
        <f>IF(AQ602&gt;0,1,0)</f>
        <v>1</v>
      </c>
      <c r="AP602" s="187">
        <f>IF(AV602&gt;0,1,0)</f>
        <v>1</v>
      </c>
      <c r="AQ602" s="189">
        <f>IF((AR602+AS602+AT602)=1,1,0)</f>
        <v>1</v>
      </c>
      <c r="AR602" s="189">
        <f>IF(M602="",0,1)</f>
        <v>0</v>
      </c>
      <c r="AS602" s="189">
        <f>IF(O602="",0,1)</f>
        <v>1</v>
      </c>
      <c r="AT602" s="189">
        <f>IF(Q602="",0,1)</f>
        <v>0</v>
      </c>
      <c r="AV602" s="189">
        <f>IF((AW602+AX602+AY602)=1,1,0)</f>
        <v>1</v>
      </c>
      <c r="AW602" s="189">
        <f>IF(AI602="",0,1)</f>
        <v>0</v>
      </c>
      <c r="AX602" s="189">
        <f>IF(AK602="",0,1)</f>
        <v>1</v>
      </c>
      <c r="AY602" s="189">
        <f>IF(AM602="",0,1)</f>
        <v>0</v>
      </c>
    </row>
    <row r="603" spans="2:51" ht="1.5" customHeight="1" x14ac:dyDescent="0.3">
      <c r="B603" s="152"/>
      <c r="C603" s="152"/>
      <c r="D603" s="152"/>
      <c r="E603" s="152"/>
      <c r="F603" s="152"/>
      <c r="G603" s="152"/>
      <c r="H603" s="152"/>
      <c r="I603" s="152"/>
      <c r="J603" s="152"/>
      <c r="K603" s="152"/>
      <c r="L603" s="152"/>
      <c r="M603" s="152"/>
      <c r="N603" s="152"/>
      <c r="O603" s="152"/>
      <c r="P603" s="152"/>
      <c r="Q603" s="152"/>
      <c r="R603" s="152"/>
      <c r="S603" s="152"/>
      <c r="T603" s="152"/>
      <c r="U603" s="152"/>
      <c r="V603" s="152"/>
      <c r="W603" s="152"/>
      <c r="X603" s="152"/>
      <c r="Y603" s="152"/>
      <c r="Z603" s="152"/>
      <c r="AA603" s="152"/>
      <c r="AB603" s="152"/>
      <c r="AC603" s="152"/>
      <c r="AD603" s="152"/>
      <c r="AE603" s="152"/>
      <c r="AF603" s="152"/>
      <c r="AG603" s="152"/>
      <c r="AH603" s="152"/>
      <c r="AI603" s="152"/>
      <c r="AJ603" s="152"/>
      <c r="AK603" s="152"/>
      <c r="AL603" s="152"/>
      <c r="AM603" s="152"/>
    </row>
    <row r="604" spans="2:51" ht="15" customHeight="1" x14ac:dyDescent="0.3">
      <c r="B604" s="152" t="s">
        <v>333</v>
      </c>
      <c r="E604" s="1124"/>
      <c r="F604" s="1124"/>
      <c r="G604" s="1124"/>
      <c r="H604" s="1124"/>
      <c r="I604" s="1124"/>
      <c r="J604" s="1124"/>
      <c r="K604" s="1124"/>
      <c r="L604" s="1124"/>
      <c r="M604" s="1124"/>
      <c r="N604" s="1124"/>
      <c r="O604" s="1124"/>
      <c r="P604" s="1124"/>
      <c r="Q604" s="1124"/>
      <c r="R604" s="1124"/>
      <c r="S604" s="1124"/>
      <c r="T604" s="1124"/>
      <c r="U604" s="1124"/>
      <c r="V604" s="1124"/>
      <c r="W604" s="1124"/>
      <c r="X604" s="1124"/>
      <c r="Y604" s="1124"/>
      <c r="Z604" s="1124"/>
      <c r="AA604" s="1124"/>
      <c r="AB604" s="1124"/>
      <c r="AC604" s="1124"/>
      <c r="AD604" s="1124"/>
      <c r="AE604" s="1124"/>
      <c r="AF604" s="1124"/>
      <c r="AG604" s="1124"/>
      <c r="AH604" s="1124"/>
      <c r="AI604" s="1124"/>
      <c r="AJ604" s="1124"/>
      <c r="AK604" s="1124"/>
      <c r="AL604" s="1124"/>
      <c r="AM604" s="1124"/>
    </row>
    <row r="605" spans="2:51" ht="9.6" customHeight="1" x14ac:dyDescent="0.3">
      <c r="B605" s="152"/>
      <c r="C605" s="152"/>
      <c r="D605" s="152"/>
      <c r="E605" s="152"/>
      <c r="F605" s="152"/>
      <c r="G605" s="152"/>
      <c r="H605" s="152"/>
      <c r="I605" s="152"/>
      <c r="J605" s="152"/>
      <c r="K605" s="152"/>
      <c r="L605" s="152"/>
      <c r="M605" s="152"/>
      <c r="N605" s="152"/>
      <c r="O605" s="152"/>
      <c r="P605" s="152"/>
      <c r="Q605" s="152"/>
      <c r="R605" s="152"/>
      <c r="S605" s="152"/>
      <c r="U605" s="152"/>
      <c r="V605" s="152"/>
      <c r="W605" s="152"/>
      <c r="X605" s="152"/>
      <c r="Y605" s="152"/>
      <c r="Z605" s="152"/>
      <c r="AA605" s="152"/>
      <c r="AB605" s="152"/>
      <c r="AC605" s="152"/>
      <c r="AD605" s="152"/>
      <c r="AE605" s="152"/>
      <c r="AF605" s="152"/>
      <c r="AG605" s="152"/>
      <c r="AH605" s="152"/>
      <c r="AI605" s="152"/>
      <c r="AJ605" s="152"/>
      <c r="AK605" s="152"/>
      <c r="AL605" s="152"/>
      <c r="AM605" s="152"/>
    </row>
    <row r="606" spans="2:51" ht="15" customHeight="1" x14ac:dyDescent="0.3">
      <c r="B606" s="152" t="s">
        <v>324</v>
      </c>
      <c r="C606" s="152"/>
      <c r="D606" s="152"/>
      <c r="E606" s="152"/>
      <c r="F606" s="152"/>
      <c r="G606" s="152"/>
      <c r="H606" s="152"/>
      <c r="I606" s="152"/>
      <c r="J606" s="152"/>
      <c r="K606" s="152"/>
      <c r="L606" s="152"/>
      <c r="M606" s="152"/>
      <c r="N606" s="152"/>
      <c r="O606" s="152"/>
      <c r="P606" s="152"/>
      <c r="Q606" s="152"/>
      <c r="R606" s="152"/>
      <c r="S606" s="152"/>
      <c r="U606" s="152"/>
      <c r="V606" s="152"/>
      <c r="W606" s="152"/>
      <c r="X606" s="152"/>
      <c r="Y606" s="152"/>
      <c r="Z606" s="152"/>
      <c r="AA606" s="152"/>
      <c r="AB606" s="152"/>
      <c r="AC606" s="152"/>
      <c r="AD606" s="152"/>
      <c r="AE606" s="152"/>
      <c r="AF606" s="152"/>
      <c r="AG606" s="152"/>
      <c r="AH606" s="152"/>
      <c r="AI606" s="152"/>
      <c r="AJ606" s="152"/>
      <c r="AK606" s="152"/>
      <c r="AL606" s="152"/>
      <c r="AM606" s="152"/>
    </row>
    <row r="607" spans="2:51" ht="1.5" customHeight="1" x14ac:dyDescent="0.3">
      <c r="B607" s="152"/>
      <c r="C607" s="152"/>
      <c r="D607" s="152"/>
      <c r="E607" s="152"/>
      <c r="F607" s="152"/>
      <c r="G607" s="152"/>
      <c r="H607" s="152"/>
      <c r="I607" s="152"/>
      <c r="J607" s="152"/>
      <c r="K607" s="152"/>
      <c r="L607" s="152"/>
      <c r="M607" s="152"/>
      <c r="N607" s="152"/>
      <c r="O607" s="152"/>
      <c r="P607" s="152"/>
      <c r="Q607" s="152"/>
      <c r="R607" s="152"/>
      <c r="S607" s="152"/>
      <c r="U607" s="152"/>
      <c r="V607" s="152"/>
      <c r="W607" s="152"/>
      <c r="X607" s="152"/>
      <c r="Y607" s="152"/>
      <c r="Z607" s="152"/>
      <c r="AA607" s="152"/>
      <c r="AB607" s="152"/>
      <c r="AC607" s="152"/>
      <c r="AD607" s="152"/>
      <c r="AE607" s="152"/>
      <c r="AF607" s="152"/>
      <c r="AG607" s="152"/>
      <c r="AH607" s="152"/>
      <c r="AI607" s="152"/>
      <c r="AJ607" s="152"/>
      <c r="AK607" s="152"/>
      <c r="AL607" s="152"/>
      <c r="AM607" s="152"/>
    </row>
    <row r="608" spans="2:51" ht="15" customHeight="1" x14ac:dyDescent="0.3">
      <c r="B608" s="152" t="s">
        <v>325</v>
      </c>
      <c r="C608" s="152"/>
      <c r="D608" s="152"/>
      <c r="E608" s="152"/>
      <c r="F608" s="152"/>
      <c r="G608" s="152"/>
      <c r="H608" s="152"/>
      <c r="I608" s="152"/>
      <c r="J608" s="152"/>
      <c r="K608" s="152"/>
      <c r="L608" s="152"/>
      <c r="M608" s="182" t="s">
        <v>59</v>
      </c>
      <c r="N608" s="182"/>
      <c r="O608" s="182" t="s">
        <v>60</v>
      </c>
      <c r="P608" s="182"/>
      <c r="Q608" s="182" t="s">
        <v>101</v>
      </c>
      <c r="R608" s="152"/>
      <c r="S608" s="297"/>
      <c r="T608" s="152" t="s">
        <v>325</v>
      </c>
      <c r="U608" s="152"/>
      <c r="V608" s="152"/>
      <c r="W608" s="152"/>
      <c r="Y608" s="152"/>
      <c r="Z608" s="152"/>
      <c r="AA608" s="152"/>
      <c r="AB608" s="152"/>
      <c r="AC608" s="152"/>
      <c r="AD608" s="152"/>
      <c r="AE608" s="152"/>
      <c r="AF608" s="152"/>
      <c r="AG608" s="152"/>
      <c r="AH608" s="152"/>
      <c r="AI608" s="182" t="s">
        <v>59</v>
      </c>
      <c r="AJ608" s="182"/>
      <c r="AK608" s="182" t="s">
        <v>60</v>
      </c>
      <c r="AL608" s="182"/>
      <c r="AM608" s="182" t="s">
        <v>101</v>
      </c>
    </row>
    <row r="609" spans="2:52" ht="1.5" customHeight="1" x14ac:dyDescent="0.3">
      <c r="B609" s="152"/>
      <c r="C609" s="152"/>
      <c r="D609" s="152"/>
      <c r="E609" s="152"/>
      <c r="F609" s="152"/>
      <c r="G609" s="152"/>
      <c r="H609" s="152"/>
      <c r="I609" s="152"/>
      <c r="J609" s="152"/>
      <c r="K609" s="152"/>
      <c r="L609" s="152"/>
      <c r="M609" s="152"/>
      <c r="N609" s="152"/>
      <c r="O609" s="152"/>
      <c r="P609" s="152"/>
      <c r="Q609" s="152"/>
      <c r="R609" s="152"/>
      <c r="S609" s="297"/>
      <c r="T609" s="152"/>
      <c r="U609" s="152"/>
      <c r="V609" s="152"/>
      <c r="W609" s="152"/>
      <c r="Y609" s="152"/>
      <c r="Z609" s="152"/>
      <c r="AA609" s="152"/>
      <c r="AB609" s="152"/>
      <c r="AC609" s="152"/>
      <c r="AD609" s="152"/>
      <c r="AE609" s="152"/>
      <c r="AF609" s="152"/>
      <c r="AG609" s="152"/>
      <c r="AH609" s="152"/>
      <c r="AI609" s="152"/>
      <c r="AJ609" s="152"/>
      <c r="AK609" s="152"/>
      <c r="AL609" s="152"/>
      <c r="AM609" s="152"/>
    </row>
    <row r="610" spans="2:52" ht="15" customHeight="1" x14ac:dyDescent="0.3">
      <c r="B610" s="152" t="s">
        <v>331</v>
      </c>
      <c r="C610" s="152"/>
      <c r="D610" s="152"/>
      <c r="E610" s="152"/>
      <c r="F610" s="152"/>
      <c r="G610" s="152"/>
      <c r="H610" s="152"/>
      <c r="I610" s="152"/>
      <c r="J610" s="152"/>
      <c r="K610" s="152"/>
      <c r="L610" s="152"/>
      <c r="M610" s="188"/>
      <c r="N610" s="152"/>
      <c r="O610" s="188"/>
      <c r="P610" s="152"/>
      <c r="Q610" s="188"/>
      <c r="R610" s="152"/>
      <c r="S610" s="297"/>
      <c r="T610" s="152" t="s">
        <v>326</v>
      </c>
      <c r="U610" s="152"/>
      <c r="V610" s="152"/>
      <c r="W610" s="152"/>
      <c r="Y610" s="152"/>
      <c r="Z610" s="152"/>
      <c r="AA610" s="152"/>
      <c r="AB610" s="152"/>
      <c r="AC610" s="152"/>
      <c r="AD610" s="152"/>
      <c r="AE610" s="152"/>
      <c r="AF610" s="152"/>
      <c r="AG610" s="152"/>
      <c r="AH610" s="152"/>
      <c r="AI610" s="188"/>
      <c r="AJ610" s="152"/>
      <c r="AK610" s="188" t="s">
        <v>1204</v>
      </c>
      <c r="AL610" s="152"/>
      <c r="AM610" s="188"/>
      <c r="AO610" s="635">
        <f>IF(AQ610&gt;0,1,0)</f>
        <v>0</v>
      </c>
      <c r="AP610" s="635">
        <f>IF(AV610&gt;0,1,0)</f>
        <v>1</v>
      </c>
      <c r="AQ610" s="189">
        <f>IF((AR610+AS610+AT610)=1,1,0)</f>
        <v>0</v>
      </c>
      <c r="AR610" s="189">
        <f>IF(M610="",0,1)</f>
        <v>0</v>
      </c>
      <c r="AS610" s="189">
        <f>IF(O610="",0,1)</f>
        <v>0</v>
      </c>
      <c r="AT610" s="189">
        <f>IF(Q610="",0,1)</f>
        <v>0</v>
      </c>
      <c r="AV610" s="189">
        <f>IF((AW610+AX610+AY610)=1,1,0)</f>
        <v>1</v>
      </c>
      <c r="AW610" s="189">
        <f>IF(AI610="",0,1)</f>
        <v>0</v>
      </c>
      <c r="AX610" s="189">
        <f>IF(AK610="",0,1)</f>
        <v>1</v>
      </c>
      <c r="AY610" s="189">
        <f>IF(AM610="",0,1)</f>
        <v>0</v>
      </c>
    </row>
    <row r="611" spans="2:52" ht="1.5" customHeight="1" x14ac:dyDescent="0.3">
      <c r="B611" s="152"/>
      <c r="C611" s="152"/>
      <c r="D611" s="152"/>
      <c r="E611" s="152"/>
      <c r="F611" s="152"/>
      <c r="G611" s="152"/>
      <c r="H611" s="152"/>
      <c r="I611" s="152"/>
      <c r="J611" s="152"/>
      <c r="K611" s="152"/>
      <c r="L611" s="152"/>
      <c r="M611" s="152"/>
      <c r="N611" s="152"/>
      <c r="O611" s="152"/>
      <c r="P611" s="152"/>
      <c r="Q611" s="152"/>
      <c r="R611" s="152"/>
      <c r="S611" s="297"/>
      <c r="T611" s="152"/>
      <c r="U611" s="152"/>
      <c r="V611" s="152"/>
      <c r="W611" s="152"/>
      <c r="Y611" s="152"/>
      <c r="Z611" s="152"/>
      <c r="AA611" s="152"/>
      <c r="AB611" s="152"/>
      <c r="AC611" s="152"/>
      <c r="AD611" s="152"/>
      <c r="AE611" s="152"/>
      <c r="AF611" s="152"/>
      <c r="AG611" s="152"/>
      <c r="AH611" s="152"/>
      <c r="AI611" s="152"/>
      <c r="AJ611" s="152"/>
      <c r="AK611" s="152"/>
      <c r="AL611" s="152"/>
      <c r="AM611" s="152"/>
      <c r="AO611" s="638"/>
      <c r="AP611" s="638"/>
    </row>
    <row r="612" spans="2:52" ht="15" customHeight="1" x14ac:dyDescent="0.3">
      <c r="B612" s="152" t="s">
        <v>330</v>
      </c>
      <c r="C612" s="152"/>
      <c r="D612" s="152"/>
      <c r="E612" s="152"/>
      <c r="F612" s="152"/>
      <c r="G612" s="152"/>
      <c r="H612" s="152"/>
      <c r="I612" s="152"/>
      <c r="J612" s="152"/>
      <c r="K612" s="152"/>
      <c r="L612" s="152"/>
      <c r="M612" s="188"/>
      <c r="N612" s="152"/>
      <c r="O612" s="188"/>
      <c r="P612" s="152"/>
      <c r="Q612" s="188"/>
      <c r="R612" s="152"/>
      <c r="S612" s="297"/>
      <c r="T612" s="152" t="s">
        <v>328</v>
      </c>
      <c r="U612" s="152"/>
      <c r="V612" s="152"/>
      <c r="W612" s="152"/>
      <c r="Y612" s="152"/>
      <c r="Z612" s="152"/>
      <c r="AA612" s="152"/>
      <c r="AB612" s="152"/>
      <c r="AC612" s="152"/>
      <c r="AD612" s="152"/>
      <c r="AE612" s="152"/>
      <c r="AF612" s="152"/>
      <c r="AG612" s="152"/>
      <c r="AH612" s="152"/>
      <c r="AI612" s="188"/>
      <c r="AJ612" s="152"/>
      <c r="AK612" s="188" t="s">
        <v>1204</v>
      </c>
      <c r="AL612" s="152"/>
      <c r="AM612" s="188"/>
      <c r="AO612" s="635">
        <f>IF(AQ612&gt;0,1,0)</f>
        <v>0</v>
      </c>
      <c r="AP612" s="635">
        <f>IF(AV612&gt;0,1,0)</f>
        <v>1</v>
      </c>
      <c r="AQ612" s="189">
        <f>IF((AR612+AS612+AT612)=1,1,0)</f>
        <v>0</v>
      </c>
      <c r="AR612" s="189">
        <f>IF(M612="",0,1)</f>
        <v>0</v>
      </c>
      <c r="AS612" s="189">
        <f>IF(O612="",0,1)</f>
        <v>0</v>
      </c>
      <c r="AT612" s="189">
        <f>IF(Q612="",0,1)</f>
        <v>0</v>
      </c>
      <c r="AV612" s="189">
        <f>IF((AW612+AX612+AY612)=1,1,0)</f>
        <v>1</v>
      </c>
      <c r="AW612" s="189">
        <f>IF(AI612="",0,1)</f>
        <v>0</v>
      </c>
      <c r="AX612" s="189">
        <f>IF(AK612="",0,1)</f>
        <v>1</v>
      </c>
      <c r="AY612" s="189">
        <f>IF(AM612="",0,1)</f>
        <v>0</v>
      </c>
    </row>
    <row r="613" spans="2:52" ht="1.5" customHeight="1" x14ac:dyDescent="0.3">
      <c r="B613" s="152"/>
      <c r="C613" s="152"/>
      <c r="D613" s="152"/>
      <c r="E613" s="152"/>
      <c r="F613" s="152"/>
      <c r="G613" s="152"/>
      <c r="H613" s="152"/>
      <c r="I613" s="152"/>
      <c r="J613" s="152"/>
      <c r="K613" s="152"/>
      <c r="L613" s="152"/>
      <c r="M613" s="152"/>
      <c r="N613" s="152"/>
      <c r="O613" s="152"/>
      <c r="P613" s="152"/>
      <c r="Q613" s="152"/>
      <c r="R613" s="152"/>
      <c r="S613" s="297"/>
      <c r="U613" s="152"/>
      <c r="V613" s="152"/>
      <c r="W613" s="152"/>
      <c r="X613" s="152"/>
      <c r="Y613" s="152"/>
      <c r="Z613" s="152"/>
      <c r="AA613" s="152"/>
      <c r="AB613" s="152"/>
      <c r="AC613" s="152"/>
      <c r="AD613" s="152"/>
      <c r="AE613" s="152"/>
      <c r="AF613" s="152"/>
      <c r="AG613" s="152"/>
      <c r="AH613" s="152"/>
      <c r="AI613" s="152"/>
      <c r="AJ613" s="152"/>
      <c r="AK613" s="152"/>
      <c r="AL613" s="152"/>
      <c r="AM613" s="152"/>
      <c r="AO613" s="638"/>
      <c r="AP613" s="638"/>
    </row>
    <row r="614" spans="2:52" ht="15" customHeight="1" x14ac:dyDescent="0.3">
      <c r="B614" s="152" t="s">
        <v>332</v>
      </c>
      <c r="C614" s="152"/>
      <c r="D614" s="152"/>
      <c r="E614" s="152"/>
      <c r="F614" s="152"/>
      <c r="G614" s="152"/>
      <c r="H614" s="152"/>
      <c r="I614" s="152"/>
      <c r="J614" s="152"/>
      <c r="K614" s="152"/>
      <c r="L614" s="152"/>
      <c r="M614" s="188"/>
      <c r="N614" s="152"/>
      <c r="O614" s="188"/>
      <c r="P614" s="152"/>
      <c r="Q614" s="188" t="s">
        <v>1204</v>
      </c>
      <c r="R614" s="152"/>
      <c r="S614" s="297"/>
      <c r="T614" s="1204" t="s">
        <v>329</v>
      </c>
      <c r="U614" s="1204"/>
      <c r="V614" s="1204"/>
      <c r="W614" s="1204"/>
      <c r="X614" s="1204"/>
      <c r="Y614" s="1204"/>
      <c r="Z614" s="1204"/>
      <c r="AA614" s="1204"/>
      <c r="AB614" s="1204"/>
      <c r="AC614" s="1204"/>
      <c r="AD614" s="1204"/>
      <c r="AE614" s="1204"/>
      <c r="AG614" s="152"/>
      <c r="AH614" s="152"/>
      <c r="AI614" s="152"/>
      <c r="AJ614" s="152"/>
      <c r="AK614" s="152"/>
      <c r="AL614" s="152"/>
      <c r="AM614" s="152"/>
      <c r="AO614" s="635">
        <f>IF(AQ614&gt;0,1,0)</f>
        <v>1</v>
      </c>
      <c r="AP614" s="635"/>
      <c r="AQ614" s="189">
        <f>IF((AR614+AS614+AT614)=1,1,0)</f>
        <v>1</v>
      </c>
      <c r="AR614" s="189">
        <f>IF(M614="",0,1)</f>
        <v>0</v>
      </c>
      <c r="AS614" s="189">
        <f>IF(O614="",0,1)</f>
        <v>0</v>
      </c>
      <c r="AT614" s="189">
        <f>IF(Q614="",0,1)</f>
        <v>1</v>
      </c>
      <c r="AV614" s="189"/>
      <c r="AW614" s="189"/>
      <c r="AX614" s="189"/>
      <c r="AY614" s="189"/>
    </row>
    <row r="615" spans="2:52" ht="1.5" customHeight="1" x14ac:dyDescent="0.3">
      <c r="B615" s="152"/>
      <c r="C615" s="152"/>
      <c r="D615" s="152"/>
      <c r="E615" s="152"/>
      <c r="F615" s="152"/>
      <c r="G615" s="152"/>
      <c r="H615" s="152"/>
      <c r="I615" s="152"/>
      <c r="J615" s="152"/>
      <c r="K615" s="152"/>
      <c r="L615" s="152"/>
      <c r="M615" s="152"/>
      <c r="N615" s="152"/>
      <c r="O615" s="152"/>
      <c r="P615" s="152"/>
      <c r="Q615" s="152"/>
      <c r="R615" s="152"/>
      <c r="S615" s="297"/>
      <c r="T615" s="1204"/>
      <c r="U615" s="1204"/>
      <c r="V615" s="1204"/>
      <c r="W615" s="1204"/>
      <c r="X615" s="1204"/>
      <c r="Y615" s="1204"/>
      <c r="Z615" s="1204"/>
      <c r="AA615" s="1204"/>
      <c r="AB615" s="1204"/>
      <c r="AC615" s="1204"/>
      <c r="AD615" s="1204"/>
      <c r="AE615" s="1204"/>
      <c r="AG615" s="152"/>
      <c r="AH615" s="152"/>
      <c r="AI615" s="152"/>
      <c r="AJ615" s="152"/>
      <c r="AK615" s="152"/>
      <c r="AL615" s="152"/>
      <c r="AM615" s="152"/>
      <c r="AO615" s="638"/>
      <c r="AP615" s="638"/>
    </row>
    <row r="616" spans="2:52" ht="15" customHeight="1" x14ac:dyDescent="0.3">
      <c r="B616" s="152" t="s">
        <v>327</v>
      </c>
      <c r="C616" s="152"/>
      <c r="D616" s="152"/>
      <c r="E616" s="152"/>
      <c r="F616" s="152"/>
      <c r="G616" s="152"/>
      <c r="H616" s="152"/>
      <c r="I616" s="152"/>
      <c r="J616" s="152"/>
      <c r="K616" s="152"/>
      <c r="L616" s="152"/>
      <c r="M616" s="188"/>
      <c r="N616" s="152"/>
      <c r="O616" s="188"/>
      <c r="P616" s="152"/>
      <c r="Q616" s="188" t="s">
        <v>1204</v>
      </c>
      <c r="R616" s="152"/>
      <c r="S616" s="297"/>
      <c r="T616" s="1204"/>
      <c r="U616" s="1204"/>
      <c r="V616" s="1204"/>
      <c r="W616" s="1204"/>
      <c r="X616" s="1204"/>
      <c r="Y616" s="1204"/>
      <c r="Z616" s="1204"/>
      <c r="AA616" s="1204"/>
      <c r="AB616" s="1204"/>
      <c r="AC616" s="1204"/>
      <c r="AD616" s="1204"/>
      <c r="AE616" s="1204"/>
      <c r="AG616" s="152"/>
      <c r="AH616" s="152"/>
      <c r="AI616" s="188"/>
      <c r="AJ616" s="152"/>
      <c r="AK616" s="188" t="s">
        <v>1204</v>
      </c>
      <c r="AL616" s="152"/>
      <c r="AM616" s="188"/>
      <c r="AO616" s="635">
        <f>IF(AQ616&gt;0,1,0)</f>
        <v>1</v>
      </c>
      <c r="AP616" s="635">
        <f>IF(AV616&gt;0,1,0)</f>
        <v>1</v>
      </c>
      <c r="AQ616" s="189">
        <f>IF((AR616+AS616+AT616)=1,1,0)</f>
        <v>1</v>
      </c>
      <c r="AR616" s="189">
        <f>IF(M616="",0,1)</f>
        <v>0</v>
      </c>
      <c r="AS616" s="189">
        <f>IF(O616="",0,1)</f>
        <v>0</v>
      </c>
      <c r="AT616" s="189">
        <f>IF(Q616="",0,1)</f>
        <v>1</v>
      </c>
      <c r="AV616" s="189">
        <f>IF((AW616+AX616+AY616)=1,1,0)</f>
        <v>1</v>
      </c>
      <c r="AW616" s="189">
        <f>IF(AI616="",0,1)</f>
        <v>0</v>
      </c>
      <c r="AX616" s="189">
        <f>IF(AK616="",0,1)</f>
        <v>1</v>
      </c>
      <c r="AY616" s="189">
        <f>IF(AM616="",0,1)</f>
        <v>0</v>
      </c>
    </row>
    <row r="617" spans="2:52" ht="1.5" customHeight="1" x14ac:dyDescent="0.3"/>
    <row r="618" spans="2:52" ht="15" customHeight="1" x14ac:dyDescent="0.3">
      <c r="B618" s="152" t="s">
        <v>333</v>
      </c>
      <c r="E618" s="1124"/>
      <c r="F618" s="1124"/>
      <c r="G618" s="1124"/>
      <c r="H618" s="1124"/>
      <c r="I618" s="1124"/>
      <c r="J618" s="1124"/>
      <c r="K618" s="1124"/>
      <c r="L618" s="1124"/>
      <c r="M618" s="1124"/>
      <c r="N618" s="1124"/>
      <c r="O618" s="1124"/>
      <c r="P618" s="1124"/>
      <c r="Q618" s="1124"/>
      <c r="R618" s="1124"/>
      <c r="S618" s="1124"/>
      <c r="T618" s="1124"/>
      <c r="U618" s="1124"/>
      <c r="V618" s="1124"/>
      <c r="W618" s="1124"/>
      <c r="X618" s="1124"/>
      <c r="Y618" s="1124"/>
      <c r="Z618" s="1124"/>
      <c r="AA618" s="1124"/>
      <c r="AB618" s="1124"/>
      <c r="AC618" s="1124"/>
      <c r="AD618" s="1124"/>
      <c r="AE618" s="1124"/>
      <c r="AF618" s="1124"/>
      <c r="AG618" s="1124"/>
      <c r="AH618" s="1124"/>
      <c r="AI618" s="1124"/>
      <c r="AJ618" s="1124"/>
      <c r="AK618" s="1124"/>
      <c r="AL618" s="1124"/>
      <c r="AM618" s="1124"/>
    </row>
    <row r="619" spans="2:52" ht="5.0999999999999996" customHeight="1" x14ac:dyDescent="0.3">
      <c r="B619" s="185"/>
      <c r="C619" s="186"/>
      <c r="D619" s="186"/>
      <c r="E619" s="185"/>
      <c r="F619" s="186"/>
      <c r="G619" s="186"/>
      <c r="H619" s="185"/>
      <c r="I619" s="186"/>
      <c r="J619" s="186"/>
      <c r="K619" s="186"/>
      <c r="L619" s="186"/>
      <c r="M619" s="185"/>
      <c r="N619" s="186"/>
      <c r="O619" s="186"/>
      <c r="P619" s="186"/>
      <c r="Q619" s="186"/>
      <c r="R619" s="186"/>
      <c r="S619" s="185"/>
      <c r="T619" s="186"/>
      <c r="U619" s="186"/>
      <c r="V619" s="186"/>
      <c r="W619" s="186"/>
      <c r="X619" s="186"/>
      <c r="Y619" s="186"/>
      <c r="Z619" s="186"/>
      <c r="AA619" s="186"/>
      <c r="AB619" s="186"/>
      <c r="AC619" s="186"/>
      <c r="AD619" s="186"/>
      <c r="AE619" s="186"/>
      <c r="AF619" s="186"/>
      <c r="AG619" s="186"/>
      <c r="AH619" s="186"/>
      <c r="AI619" s="186"/>
      <c r="AJ619" s="186"/>
      <c r="AK619" s="186"/>
      <c r="AL619" s="186"/>
      <c r="AM619" s="186"/>
      <c r="AT619" s="152"/>
      <c r="AU619" s="152"/>
    </row>
    <row r="620" spans="2:52" ht="9" customHeight="1" x14ac:dyDescent="0.3">
      <c r="AP620" s="335" t="s">
        <v>601</v>
      </c>
    </row>
    <row r="621" spans="2:52" ht="15" customHeight="1" x14ac:dyDescent="0.3">
      <c r="B621" s="238" t="s">
        <v>754</v>
      </c>
      <c r="C621" s="238"/>
      <c r="D621" s="239"/>
      <c r="E621" s="239"/>
      <c r="F621" s="239"/>
      <c r="G621" s="239"/>
      <c r="H621" s="239"/>
      <c r="I621" s="239"/>
      <c r="J621" s="239"/>
      <c r="K621" s="239"/>
      <c r="L621" s="239"/>
      <c r="M621" s="239"/>
      <c r="N621" s="239"/>
      <c r="O621" s="239"/>
      <c r="P621" s="239"/>
      <c r="Q621" s="239"/>
      <c r="R621" s="239"/>
      <c r="S621" s="239"/>
      <c r="T621" s="239"/>
      <c r="U621" s="239"/>
      <c r="V621" s="239"/>
      <c r="W621" s="239"/>
      <c r="X621" s="239"/>
      <c r="Y621" s="239"/>
      <c r="Z621" s="239"/>
      <c r="AA621" s="239"/>
      <c r="AB621" s="239"/>
      <c r="AC621" s="239"/>
      <c r="AD621" s="239"/>
      <c r="AE621" s="239"/>
      <c r="AF621" s="239"/>
      <c r="AG621" s="239"/>
      <c r="AH621" s="239"/>
      <c r="AI621" s="239"/>
      <c r="AJ621" s="239"/>
      <c r="AK621" s="239"/>
      <c r="AL621" s="239"/>
      <c r="AM621" s="239"/>
    </row>
    <row r="622" spans="2:52" ht="4.5" customHeight="1" x14ac:dyDescent="0.3">
      <c r="AO622" s="189">
        <f>IF((AO623+AO624)=1,1,0)</f>
        <v>1</v>
      </c>
      <c r="AP622" s="1203">
        <f>IF(AO622&gt;0,1,0)</f>
        <v>1</v>
      </c>
    </row>
    <row r="623" spans="2:52" ht="15" customHeight="1" x14ac:dyDescent="0.3">
      <c r="B623" s="152" t="s">
        <v>334</v>
      </c>
      <c r="AH623" s="175" t="s">
        <v>59</v>
      </c>
      <c r="AI623" s="215" t="str">
        <f>IF(SUM(AO626:AO636)&gt;0,"X","")</f>
        <v/>
      </c>
      <c r="AL623" s="175" t="s">
        <v>60</v>
      </c>
      <c r="AM623" s="188" t="str">
        <f>IF(AI623="X","","X")</f>
        <v>X</v>
      </c>
      <c r="AO623" s="189">
        <f>IF(AI623="",0,1)</f>
        <v>0</v>
      </c>
      <c r="AP623" s="1203"/>
      <c r="AR623" s="299" t="s">
        <v>627</v>
      </c>
      <c r="AS623" s="300" t="s">
        <v>60</v>
      </c>
      <c r="AT623" s="152" t="s">
        <v>626</v>
      </c>
      <c r="AU623" s="152"/>
      <c r="AZ623" s="333" t="s">
        <v>597</v>
      </c>
    </row>
    <row r="624" spans="2:52" ht="3" customHeight="1" x14ac:dyDescent="0.3">
      <c r="AO624" s="189">
        <f>IF(AM623="x",1,0)</f>
        <v>1</v>
      </c>
      <c r="AP624" s="191"/>
      <c r="AR624" s="301"/>
      <c r="AS624" s="302"/>
      <c r="AZ624" s="333" t="s">
        <v>625</v>
      </c>
    </row>
    <row r="625" spans="1:52" ht="13.5" x14ac:dyDescent="0.3">
      <c r="B625" s="1212" t="s">
        <v>697</v>
      </c>
      <c r="C625" s="1212"/>
      <c r="D625" s="1212"/>
      <c r="E625" s="1212"/>
      <c r="F625" s="1212"/>
      <c r="G625" s="1212"/>
      <c r="H625" s="1212"/>
      <c r="I625" s="1212"/>
      <c r="J625" s="1212"/>
      <c r="K625" s="1212"/>
      <c r="L625" s="1212"/>
      <c r="M625" s="1212"/>
      <c r="N625" s="1212"/>
      <c r="O625" s="1212"/>
      <c r="P625" s="1212"/>
      <c r="Q625" s="1212"/>
      <c r="R625" s="1212"/>
      <c r="S625" s="1212"/>
      <c r="U625" s="1212" t="s">
        <v>711</v>
      </c>
      <c r="V625" s="1212"/>
      <c r="W625" s="1212"/>
      <c r="X625" s="1212"/>
      <c r="Y625" s="1212"/>
      <c r="Z625" s="1212"/>
      <c r="AA625" s="1212"/>
      <c r="AB625" s="1212"/>
      <c r="AC625" s="1212"/>
      <c r="AD625" s="1212"/>
      <c r="AE625" s="1212"/>
      <c r="AF625" s="1212"/>
      <c r="AG625" s="1212"/>
      <c r="AH625" s="1212"/>
      <c r="AI625" s="1212"/>
      <c r="AJ625" s="1212"/>
      <c r="AK625" s="1212"/>
      <c r="AL625" s="1212"/>
      <c r="AM625" s="1212"/>
      <c r="AO625" s="189"/>
      <c r="AP625" s="191"/>
      <c r="AR625" s="301"/>
      <c r="AS625" s="302"/>
      <c r="AZ625" s="333" t="s">
        <v>598</v>
      </c>
    </row>
    <row r="626" spans="1:52" ht="15" customHeight="1" x14ac:dyDescent="0.3">
      <c r="B626" s="1209"/>
      <c r="C626" s="1209"/>
      <c r="D626" s="1209"/>
      <c r="E626" s="1209"/>
      <c r="F626" s="1209"/>
      <c r="G626" s="1209"/>
      <c r="H626" s="1209"/>
      <c r="I626" s="1209"/>
      <c r="J626" s="1209"/>
      <c r="K626" s="1209"/>
      <c r="L626" s="1209"/>
      <c r="M626" s="1209"/>
      <c r="N626" s="1209"/>
      <c r="O626" s="1209"/>
      <c r="P626" s="1209"/>
      <c r="Q626" s="1209"/>
      <c r="R626" s="1209"/>
      <c r="S626" s="1209"/>
      <c r="T626" s="178" t="s">
        <v>586</v>
      </c>
      <c r="U626" s="1209"/>
      <c r="V626" s="1209"/>
      <c r="W626" s="1209"/>
      <c r="X626" s="1209"/>
      <c r="Y626" s="1209"/>
      <c r="Z626" s="1209"/>
      <c r="AA626" s="1209"/>
      <c r="AB626" s="1209"/>
      <c r="AC626" s="1209"/>
      <c r="AD626" s="1209"/>
      <c r="AE626" s="1209"/>
      <c r="AF626" s="1209"/>
      <c r="AG626" s="1209"/>
      <c r="AH626" s="1209"/>
      <c r="AI626" s="1209"/>
      <c r="AJ626" s="1209"/>
      <c r="AK626" s="1209"/>
      <c r="AL626" s="1209"/>
      <c r="AM626" s="1209"/>
      <c r="AN626" s="178"/>
      <c r="AO626" s="635">
        <f>IF(B626&gt;0,1,0)</f>
        <v>0</v>
      </c>
      <c r="AP626" s="187"/>
      <c r="AQ626" s="253" t="str">
        <f>B596</f>
        <v>Licença de Utilização</v>
      </c>
      <c r="AR626" s="303" t="str">
        <f>IF(M596="x","x","")</f>
        <v>x</v>
      </c>
      <c r="AS626" s="303" t="str">
        <f>IF(O596="x","x","")</f>
        <v/>
      </c>
      <c r="AT626" s="304" t="str">
        <f>IF(Q596="x","x","")</f>
        <v/>
      </c>
      <c r="AZ626" s="333" t="s">
        <v>596</v>
      </c>
    </row>
    <row r="627" spans="1:52" ht="5.0999999999999996" customHeight="1" x14ac:dyDescent="0.3">
      <c r="B627" s="305"/>
      <c r="C627" s="305"/>
      <c r="D627" s="305"/>
      <c r="E627" s="305"/>
      <c r="F627" s="305"/>
      <c r="G627" s="305"/>
      <c r="H627" s="305"/>
      <c r="I627" s="305"/>
      <c r="J627" s="305"/>
      <c r="K627" s="305"/>
      <c r="L627" s="305"/>
      <c r="M627" s="305"/>
      <c r="N627" s="305"/>
      <c r="O627" s="305"/>
      <c r="P627" s="305"/>
      <c r="Q627" s="305"/>
      <c r="R627" s="305"/>
      <c r="S627" s="305"/>
      <c r="T627" s="306"/>
      <c r="U627" s="305"/>
      <c r="V627" s="305"/>
      <c r="W627" s="305"/>
      <c r="X627" s="305"/>
      <c r="Y627" s="305"/>
      <c r="Z627" s="305"/>
      <c r="AA627" s="305"/>
      <c r="AB627" s="305"/>
      <c r="AC627" s="305"/>
      <c r="AD627" s="305"/>
      <c r="AE627" s="305"/>
      <c r="AF627" s="305"/>
      <c r="AG627" s="305"/>
      <c r="AH627" s="305"/>
      <c r="AI627" s="305"/>
      <c r="AJ627" s="305"/>
      <c r="AK627" s="305"/>
      <c r="AL627" s="305"/>
      <c r="AM627" s="305"/>
      <c r="AO627" s="635"/>
      <c r="AP627" s="187"/>
      <c r="AR627" s="299"/>
      <c r="AS627" s="299"/>
      <c r="AT627" s="297"/>
      <c r="AZ627" s="333" t="s">
        <v>321</v>
      </c>
    </row>
    <row r="628" spans="1:52" ht="15" customHeight="1" x14ac:dyDescent="0.3">
      <c r="B628" s="1209"/>
      <c r="C628" s="1209"/>
      <c r="D628" s="1209"/>
      <c r="E628" s="1209"/>
      <c r="F628" s="1209"/>
      <c r="G628" s="1209"/>
      <c r="H628" s="1209"/>
      <c r="I628" s="1209"/>
      <c r="J628" s="1209"/>
      <c r="K628" s="1209"/>
      <c r="L628" s="1209"/>
      <c r="M628" s="1209"/>
      <c r="N628" s="1209"/>
      <c r="O628" s="1209"/>
      <c r="P628" s="1209"/>
      <c r="Q628" s="1209"/>
      <c r="R628" s="1209"/>
      <c r="S628" s="1209"/>
      <c r="T628" s="178" t="s">
        <v>586</v>
      </c>
      <c r="U628" s="1209"/>
      <c r="V628" s="1209"/>
      <c r="W628" s="1209"/>
      <c r="X628" s="1209"/>
      <c r="Y628" s="1209"/>
      <c r="Z628" s="1209"/>
      <c r="AA628" s="1209"/>
      <c r="AB628" s="1209"/>
      <c r="AC628" s="1209"/>
      <c r="AD628" s="1209"/>
      <c r="AE628" s="1209"/>
      <c r="AF628" s="1209"/>
      <c r="AG628" s="1209"/>
      <c r="AH628" s="1209"/>
      <c r="AI628" s="1209"/>
      <c r="AJ628" s="1209"/>
      <c r="AK628" s="1209"/>
      <c r="AL628" s="1209"/>
      <c r="AM628" s="1209"/>
      <c r="AN628" s="178"/>
      <c r="AO628" s="635">
        <f>IF(B628&gt;0,1,0)</f>
        <v>0</v>
      </c>
      <c r="AP628" s="1046" t="s">
        <v>1153</v>
      </c>
      <c r="AQ628" s="253" t="str">
        <f>B598</f>
        <v>Caderneta Predial Atualizada</v>
      </c>
      <c r="AR628" s="303" t="str">
        <f>IF(M598="x","x","")</f>
        <v/>
      </c>
      <c r="AS628" s="303" t="str">
        <f>IF(O598="x","x","")</f>
        <v/>
      </c>
      <c r="AT628" s="304" t="str">
        <f>IF(Q598="x","x","")</f>
        <v/>
      </c>
      <c r="AZ628" s="333" t="s">
        <v>323</v>
      </c>
    </row>
    <row r="629" spans="1:52" ht="5.0999999999999996" customHeight="1" x14ac:dyDescent="0.3">
      <c r="B629" s="305"/>
      <c r="C629" s="305"/>
      <c r="D629" s="305"/>
      <c r="E629" s="305"/>
      <c r="F629" s="305"/>
      <c r="G629" s="305"/>
      <c r="H629" s="305"/>
      <c r="I629" s="305"/>
      <c r="J629" s="305"/>
      <c r="K629" s="305"/>
      <c r="L629" s="305"/>
      <c r="M629" s="305"/>
      <c r="N629" s="305"/>
      <c r="O629" s="305"/>
      <c r="P629" s="305"/>
      <c r="Q629" s="305"/>
      <c r="R629" s="305"/>
      <c r="S629" s="305"/>
      <c r="T629" s="306"/>
      <c r="U629" s="305"/>
      <c r="V629" s="305"/>
      <c r="W629" s="305"/>
      <c r="X629" s="305"/>
      <c r="Y629" s="305"/>
      <c r="Z629" s="305"/>
      <c r="AA629" s="305"/>
      <c r="AB629" s="305"/>
      <c r="AC629" s="305"/>
      <c r="AD629" s="305"/>
      <c r="AE629" s="305"/>
      <c r="AF629" s="305"/>
      <c r="AG629" s="305"/>
      <c r="AH629" s="305"/>
      <c r="AI629" s="305"/>
      <c r="AJ629" s="305"/>
      <c r="AK629" s="305"/>
      <c r="AL629" s="305"/>
      <c r="AM629" s="305"/>
      <c r="AO629" s="638"/>
      <c r="AP629" s="1046"/>
      <c r="AR629" s="299"/>
      <c r="AS629" s="299"/>
      <c r="AT629" s="297"/>
      <c r="AZ629" s="333" t="s">
        <v>644</v>
      </c>
    </row>
    <row r="630" spans="1:52" ht="15" customHeight="1" x14ac:dyDescent="0.3">
      <c r="B630" s="1209"/>
      <c r="C630" s="1209"/>
      <c r="D630" s="1209"/>
      <c r="E630" s="1209"/>
      <c r="F630" s="1209"/>
      <c r="G630" s="1209"/>
      <c r="H630" s="1209"/>
      <c r="I630" s="1209"/>
      <c r="J630" s="1209"/>
      <c r="K630" s="1209"/>
      <c r="L630" s="1209"/>
      <c r="M630" s="1209"/>
      <c r="N630" s="1209"/>
      <c r="O630" s="1209"/>
      <c r="P630" s="1209"/>
      <c r="Q630" s="1209"/>
      <c r="R630" s="1209"/>
      <c r="S630" s="1209"/>
      <c r="T630" s="178" t="s">
        <v>586</v>
      </c>
      <c r="U630" s="1209"/>
      <c r="V630" s="1209"/>
      <c r="W630" s="1209"/>
      <c r="X630" s="1209"/>
      <c r="Y630" s="1209"/>
      <c r="Z630" s="1209"/>
      <c r="AA630" s="1209"/>
      <c r="AB630" s="1209"/>
      <c r="AC630" s="1209"/>
      <c r="AD630" s="1209"/>
      <c r="AE630" s="1209"/>
      <c r="AF630" s="1209"/>
      <c r="AG630" s="1209"/>
      <c r="AH630" s="1209"/>
      <c r="AI630" s="1209"/>
      <c r="AJ630" s="1209"/>
      <c r="AK630" s="1209"/>
      <c r="AL630" s="1209"/>
      <c r="AM630" s="1209"/>
      <c r="AN630" s="178"/>
      <c r="AO630" s="635">
        <f>IF(B630&gt;0,1,0)</f>
        <v>0</v>
      </c>
      <c r="AP630" s="1046"/>
      <c r="AQ630" s="253" t="str">
        <f>B600</f>
        <v>Certidão da CRP Atualizada</v>
      </c>
      <c r="AR630" s="303" t="str">
        <f ca="1">IF(M600="x","x","")</f>
        <v>x</v>
      </c>
      <c r="AS630" s="303" t="str">
        <f ca="1">IF(O600="x","x","")</f>
        <v/>
      </c>
      <c r="AT630" s="304" t="str">
        <f>IF(Q600="x","x","")</f>
        <v/>
      </c>
      <c r="AZ630" s="333" t="s">
        <v>1450</v>
      </c>
    </row>
    <row r="631" spans="1:52" ht="5.0999999999999996" customHeight="1" x14ac:dyDescent="0.3">
      <c r="AO631" s="638"/>
      <c r="AP631" s="187"/>
      <c r="AR631" s="299"/>
      <c r="AS631" s="299"/>
      <c r="AT631" s="297"/>
      <c r="AZ631" s="333" t="s">
        <v>1451</v>
      </c>
    </row>
    <row r="632" spans="1:52" ht="15" customHeight="1" x14ac:dyDescent="0.3">
      <c r="B632" s="1209"/>
      <c r="C632" s="1209"/>
      <c r="D632" s="1209"/>
      <c r="E632" s="1209"/>
      <c r="F632" s="1209"/>
      <c r="G632" s="1209"/>
      <c r="H632" s="1209"/>
      <c r="I632" s="1209"/>
      <c r="J632" s="1209"/>
      <c r="K632" s="1209"/>
      <c r="L632" s="1209"/>
      <c r="M632" s="1209"/>
      <c r="N632" s="1209"/>
      <c r="O632" s="1209"/>
      <c r="P632" s="1209"/>
      <c r="Q632" s="1209"/>
      <c r="R632" s="1209"/>
      <c r="S632" s="1209"/>
      <c r="T632" s="178" t="s">
        <v>586</v>
      </c>
      <c r="U632" s="1209"/>
      <c r="V632" s="1209"/>
      <c r="W632" s="1209"/>
      <c r="X632" s="1209"/>
      <c r="Y632" s="1209"/>
      <c r="Z632" s="1209"/>
      <c r="AA632" s="1209"/>
      <c r="AB632" s="1209"/>
      <c r="AC632" s="1209"/>
      <c r="AD632" s="1209"/>
      <c r="AE632" s="1209"/>
      <c r="AF632" s="1209"/>
      <c r="AG632" s="1209"/>
      <c r="AH632" s="1209"/>
      <c r="AI632" s="1209"/>
      <c r="AJ632" s="1209"/>
      <c r="AK632" s="1209"/>
      <c r="AL632" s="1209"/>
      <c r="AM632" s="1209"/>
      <c r="AN632" s="178"/>
      <c r="AO632" s="635">
        <f>IF(B632&gt;0,1,0)</f>
        <v>0</v>
      </c>
      <c r="AP632" s="187"/>
      <c r="AQ632" s="253" t="s">
        <v>645</v>
      </c>
      <c r="AR632" s="303" t="str">
        <f>IF(AI596="x","x","")</f>
        <v/>
      </c>
      <c r="AS632" s="303" t="str">
        <f>IF(AK596="x","x","")</f>
        <v/>
      </c>
      <c r="AT632" s="304" t="str">
        <f>IF(AM596="x","x","")</f>
        <v>x</v>
      </c>
      <c r="AZ632" s="333" t="s">
        <v>335</v>
      </c>
    </row>
    <row r="633" spans="1:52" ht="4.5" customHeight="1" x14ac:dyDescent="0.3">
      <c r="AO633" s="638"/>
      <c r="AP633" s="187"/>
      <c r="AR633" s="299"/>
      <c r="AS633" s="299"/>
      <c r="AT633" s="297"/>
      <c r="AZ633" s="333" t="s">
        <v>195</v>
      </c>
    </row>
    <row r="634" spans="1:52" ht="15" customHeight="1" x14ac:dyDescent="0.3">
      <c r="B634" s="1209"/>
      <c r="C634" s="1209"/>
      <c r="D634" s="1209"/>
      <c r="E634" s="1209"/>
      <c r="F634" s="1209"/>
      <c r="G634" s="1209"/>
      <c r="H634" s="1209"/>
      <c r="I634" s="1209"/>
      <c r="J634" s="1209"/>
      <c r="K634" s="1209"/>
      <c r="L634" s="1209"/>
      <c r="M634" s="1209"/>
      <c r="N634" s="1209"/>
      <c r="O634" s="1209"/>
      <c r="P634" s="1209"/>
      <c r="Q634" s="1209"/>
      <c r="R634" s="1209"/>
      <c r="S634" s="1209"/>
      <c r="T634" s="178" t="s">
        <v>586</v>
      </c>
      <c r="U634" s="1209"/>
      <c r="V634" s="1209"/>
      <c r="W634" s="1209"/>
      <c r="X634" s="1209"/>
      <c r="Y634" s="1209"/>
      <c r="Z634" s="1209"/>
      <c r="AA634" s="1209"/>
      <c r="AB634" s="1209"/>
      <c r="AC634" s="1209"/>
      <c r="AD634" s="1209"/>
      <c r="AE634" s="1209"/>
      <c r="AF634" s="1209"/>
      <c r="AG634" s="1209"/>
      <c r="AH634" s="1209"/>
      <c r="AI634" s="1209"/>
      <c r="AJ634" s="1209"/>
      <c r="AK634" s="1209"/>
      <c r="AL634" s="1209"/>
      <c r="AM634" s="1209"/>
      <c r="AN634" s="178"/>
      <c r="AO634" s="635">
        <f>IF(B634&gt;0,1,0)</f>
        <v>0</v>
      </c>
      <c r="AP634" s="187"/>
      <c r="AZ634" s="333" t="s">
        <v>706</v>
      </c>
    </row>
    <row r="635" spans="1:52" ht="5.0999999999999996" customHeight="1" x14ac:dyDescent="0.3">
      <c r="B635" s="152"/>
      <c r="C635" s="152"/>
      <c r="D635" s="152"/>
      <c r="E635" s="152"/>
      <c r="F635" s="152"/>
      <c r="G635" s="152"/>
      <c r="H635" s="152"/>
      <c r="I635" s="152"/>
      <c r="J635" s="152"/>
      <c r="K635" s="152"/>
      <c r="L635" s="152"/>
      <c r="M635" s="152"/>
      <c r="N635" s="152"/>
      <c r="O635" s="152"/>
      <c r="P635" s="152"/>
      <c r="Q635" s="152"/>
      <c r="R635" s="152"/>
      <c r="S635" s="152"/>
      <c r="T635" s="152"/>
      <c r="U635" s="152"/>
      <c r="V635" s="152"/>
      <c r="W635" s="152"/>
      <c r="X635" s="152"/>
      <c r="Y635" s="152"/>
      <c r="Z635" s="152"/>
      <c r="AA635" s="152"/>
      <c r="AB635" s="152"/>
      <c r="AC635" s="152"/>
      <c r="AD635" s="152"/>
      <c r="AE635" s="152"/>
      <c r="AF635" s="152"/>
      <c r="AG635" s="152"/>
      <c r="AH635" s="152"/>
      <c r="AI635" s="152"/>
      <c r="AJ635" s="152"/>
      <c r="AK635" s="152"/>
      <c r="AL635" s="152"/>
      <c r="AM635" s="152"/>
      <c r="AO635" s="638"/>
      <c r="AZ635" s="333" t="s">
        <v>707</v>
      </c>
    </row>
    <row r="636" spans="1:52" ht="15" customHeight="1" x14ac:dyDescent="0.3">
      <c r="B636" s="152" t="s">
        <v>333</v>
      </c>
      <c r="C636" s="152"/>
      <c r="D636" s="152"/>
      <c r="E636" s="1124"/>
      <c r="F636" s="1124"/>
      <c r="G636" s="1124"/>
      <c r="H636" s="1124"/>
      <c r="I636" s="1124"/>
      <c r="J636" s="1124"/>
      <c r="K636" s="1124"/>
      <c r="L636" s="1124"/>
      <c r="M636" s="1124"/>
      <c r="N636" s="1124"/>
      <c r="O636" s="1124"/>
      <c r="P636" s="1124"/>
      <c r="Q636" s="1124"/>
      <c r="R636" s="1124"/>
      <c r="S636" s="1124"/>
      <c r="T636" s="1124"/>
      <c r="U636" s="1124"/>
      <c r="V636" s="1124"/>
      <c r="W636" s="1124"/>
      <c r="X636" s="1124"/>
      <c r="Y636" s="1124"/>
      <c r="Z636" s="1124"/>
      <c r="AA636" s="1124"/>
      <c r="AB636" s="1124"/>
      <c r="AC636" s="1124"/>
      <c r="AD636" s="1124"/>
      <c r="AE636" s="1124"/>
      <c r="AF636" s="1124"/>
      <c r="AG636" s="1124"/>
      <c r="AH636" s="1124"/>
      <c r="AI636" s="1124"/>
      <c r="AJ636" s="1124"/>
      <c r="AK636" s="1124"/>
      <c r="AL636" s="1124"/>
      <c r="AM636" s="1124"/>
      <c r="AN636" s="178"/>
      <c r="AO636" s="635">
        <f>IF(E636&gt;0,1,0)</f>
        <v>0</v>
      </c>
      <c r="AP636" s="307"/>
      <c r="AZ636" s="333" t="s">
        <v>1215</v>
      </c>
    </row>
    <row r="637" spans="1:52" ht="5.0999999999999996" customHeight="1" x14ac:dyDescent="0.3">
      <c r="B637" s="185"/>
      <c r="C637" s="186"/>
      <c r="D637" s="186"/>
      <c r="E637" s="185"/>
      <c r="F637" s="186"/>
      <c r="G637" s="186"/>
      <c r="H637" s="185"/>
      <c r="I637" s="186"/>
      <c r="J637" s="186"/>
      <c r="K637" s="186"/>
      <c r="L637" s="186"/>
      <c r="M637" s="185"/>
      <c r="N637" s="186"/>
      <c r="O637" s="186"/>
      <c r="P637" s="186"/>
      <c r="Q637" s="186"/>
      <c r="R637" s="186"/>
      <c r="S637" s="185"/>
      <c r="T637" s="186"/>
      <c r="U637" s="186"/>
      <c r="V637" s="186"/>
      <c r="W637" s="186"/>
      <c r="X637" s="186"/>
      <c r="Y637" s="186"/>
      <c r="Z637" s="186"/>
      <c r="AA637" s="186"/>
      <c r="AB637" s="186"/>
      <c r="AC637" s="186"/>
      <c r="AD637" s="186"/>
      <c r="AE637" s="186"/>
      <c r="AF637" s="186"/>
      <c r="AG637" s="186"/>
      <c r="AH637" s="186"/>
      <c r="AI637" s="186"/>
      <c r="AJ637" s="186"/>
      <c r="AK637" s="186"/>
      <c r="AL637" s="186"/>
      <c r="AM637" s="186"/>
      <c r="AP637" s="1203">
        <f>IF((AO626+AO628+AO630+AO632+AO634+AO636)&gt;=AO623,1,0)</f>
        <v>1</v>
      </c>
      <c r="AT637" s="152"/>
      <c r="AU637" s="152"/>
      <c r="AZ637" s="333" t="s">
        <v>1218</v>
      </c>
    </row>
    <row r="638" spans="1:52" ht="6" customHeight="1" x14ac:dyDescent="0.3">
      <c r="AP638" s="1203"/>
      <c r="AZ638" s="333" t="s">
        <v>649</v>
      </c>
    </row>
    <row r="639" spans="1:52" ht="20.100000000000001" customHeight="1" x14ac:dyDescent="0.3">
      <c r="A639" s="1208" t="s">
        <v>812</v>
      </c>
      <c r="B639" s="1208"/>
      <c r="C639" s="1208"/>
      <c r="D639" s="1208"/>
      <c r="E639" s="1208"/>
      <c r="F639" s="1208"/>
      <c r="G639" s="1208"/>
      <c r="H639" s="1208"/>
      <c r="I639" s="1208"/>
      <c r="J639" s="1208"/>
      <c r="K639" s="1208"/>
      <c r="L639" s="1208"/>
      <c r="M639" s="1208"/>
      <c r="N639" s="1208"/>
      <c r="O639" s="1208"/>
      <c r="P639" s="1208"/>
      <c r="Q639" s="1208"/>
      <c r="R639" s="1208"/>
      <c r="S639" s="1208"/>
      <c r="T639" s="1208"/>
      <c r="U639" s="1208"/>
      <c r="V639" s="1208"/>
      <c r="W639" s="1208"/>
      <c r="X639" s="1208"/>
      <c r="Y639" s="1208"/>
      <c r="Z639" s="1208"/>
      <c r="AA639" s="1208"/>
      <c r="AB639" s="1208"/>
      <c r="AC639" s="1208"/>
      <c r="AD639" s="1208"/>
      <c r="AE639" s="1208"/>
      <c r="AF639" s="1208"/>
      <c r="AG639" s="1208"/>
      <c r="AH639" s="1208"/>
      <c r="AI639" s="1208"/>
      <c r="AJ639" s="1208"/>
      <c r="AK639" s="1208"/>
      <c r="AL639" s="1208"/>
      <c r="AM639" s="1208"/>
      <c r="AN639" s="1208"/>
      <c r="AP639" s="187"/>
      <c r="AZ639" s="333" t="s">
        <v>649</v>
      </c>
    </row>
    <row r="640" spans="1:52" ht="1.5" customHeight="1" x14ac:dyDescent="0.3">
      <c r="AS640" s="152"/>
    </row>
    <row r="641" spans="2:76" ht="25.15" customHeight="1" x14ac:dyDescent="0.3">
      <c r="B641" s="1067" t="s">
        <v>1189</v>
      </c>
      <c r="C641" s="1067"/>
      <c r="D641" s="1067"/>
      <c r="E641" s="1067"/>
      <c r="F641" s="1067"/>
      <c r="G641" s="1067"/>
      <c r="H641" s="1067"/>
      <c r="I641" s="1067"/>
      <c r="J641" s="1067"/>
      <c r="K641" s="1067"/>
      <c r="L641" s="1067"/>
      <c r="M641" s="1067"/>
      <c r="N641" s="1067"/>
      <c r="O641" s="1067"/>
      <c r="P641" s="1067"/>
      <c r="Q641" s="1067"/>
      <c r="R641" s="1067"/>
      <c r="S641" s="1067"/>
      <c r="T641" s="1067"/>
      <c r="U641" s="1067"/>
      <c r="V641" s="1067"/>
      <c r="W641" s="1067"/>
      <c r="X641" s="1067"/>
      <c r="Y641" s="1067"/>
      <c r="Z641" s="1067"/>
      <c r="AA641" s="1067"/>
      <c r="AB641" s="1067"/>
      <c r="AC641" s="1067"/>
      <c r="AD641" s="1067"/>
      <c r="AE641" s="1067"/>
      <c r="AF641" s="1067"/>
      <c r="AG641" s="1067"/>
      <c r="AH641" s="1067"/>
      <c r="AI641" s="1067"/>
      <c r="AJ641" s="1067"/>
      <c r="AK641" s="1067"/>
      <c r="AL641" s="1067"/>
      <c r="AM641" s="1067"/>
      <c r="BX641" s="308"/>
    </row>
    <row r="642" spans="2:76" ht="51.75" customHeight="1" x14ac:dyDescent="0.3">
      <c r="B642" s="1161" t="s">
        <v>811</v>
      </c>
      <c r="C642" s="1161"/>
      <c r="D642" s="1161"/>
      <c r="E642" s="1161"/>
      <c r="F642" s="1161"/>
      <c r="G642" s="1161"/>
      <c r="H642" s="1161"/>
      <c r="I642" s="1161"/>
      <c r="J642" s="1161"/>
      <c r="K642" s="1161"/>
      <c r="L642" s="1161"/>
      <c r="M642" s="1161"/>
      <c r="N642" s="1161"/>
      <c r="O642" s="1161"/>
      <c r="P642" s="1161"/>
      <c r="Q642" s="1161"/>
      <c r="R642" s="1161"/>
      <c r="S642" s="1161"/>
      <c r="T642" s="1161"/>
      <c r="U642" s="1161"/>
      <c r="V642" s="1161"/>
      <c r="W642" s="1161"/>
      <c r="X642" s="1161"/>
      <c r="Y642" s="1161"/>
      <c r="Z642" s="1161"/>
      <c r="AA642" s="1161"/>
      <c r="AB642" s="1161"/>
      <c r="AC642" s="1161"/>
      <c r="AD642" s="1161"/>
      <c r="AE642" s="1161"/>
      <c r="AF642" s="1161"/>
      <c r="AG642" s="1161"/>
      <c r="AH642" s="1161"/>
      <c r="AI642" s="1161"/>
      <c r="AJ642" s="1161"/>
      <c r="AK642" s="1161"/>
      <c r="AL642" s="1161"/>
      <c r="AM642" s="1161"/>
      <c r="BX642" s="308"/>
    </row>
    <row r="643" spans="2:76" ht="2.25" customHeight="1" x14ac:dyDescent="0.3">
      <c r="B643" s="185"/>
      <c r="C643" s="186"/>
      <c r="D643" s="186"/>
      <c r="E643" s="185"/>
      <c r="F643" s="186"/>
      <c r="G643" s="186"/>
      <c r="H643" s="185"/>
      <c r="I643" s="186"/>
      <c r="J643" s="186"/>
      <c r="K643" s="186"/>
      <c r="L643" s="186"/>
      <c r="M643" s="185"/>
      <c r="N643" s="186"/>
      <c r="O643" s="186"/>
      <c r="P643" s="186"/>
      <c r="Q643" s="186"/>
      <c r="R643" s="186"/>
      <c r="S643" s="185"/>
      <c r="T643" s="186"/>
      <c r="U643" s="186"/>
      <c r="V643" s="186"/>
      <c r="W643" s="186"/>
      <c r="X643" s="186"/>
      <c r="Y643" s="186"/>
      <c r="Z643" s="186"/>
      <c r="AA643" s="186"/>
      <c r="AB643" s="186"/>
      <c r="AC643" s="186"/>
      <c r="AD643" s="186"/>
      <c r="AE643" s="186"/>
      <c r="AF643" s="186"/>
      <c r="AG643" s="186"/>
      <c r="AH643" s="186"/>
      <c r="AI643" s="186"/>
      <c r="AJ643" s="186"/>
      <c r="AK643" s="186"/>
      <c r="AL643" s="186"/>
      <c r="AM643" s="186"/>
      <c r="AT643" s="152"/>
      <c r="AU643" s="152"/>
    </row>
    <row r="644" spans="2:76" ht="3" customHeight="1" x14ac:dyDescent="0.3"/>
    <row r="645" spans="2:76" ht="15" customHeight="1" x14ac:dyDescent="0.3">
      <c r="B645" s="1159" t="s">
        <v>1190</v>
      </c>
      <c r="C645" s="1159"/>
      <c r="D645" s="1159"/>
      <c r="E645" s="1159"/>
      <c r="F645" s="1159"/>
      <c r="G645" s="1159"/>
      <c r="H645" s="1159"/>
      <c r="I645" s="1159"/>
      <c r="J645" s="1159"/>
      <c r="K645" s="1159"/>
      <c r="L645" s="1159"/>
      <c r="M645" s="1159"/>
      <c r="N645" s="1159"/>
      <c r="O645" s="1159"/>
      <c r="P645" s="1159"/>
      <c r="Q645" s="1159"/>
      <c r="R645" s="1159"/>
      <c r="S645" s="1159"/>
      <c r="T645" s="1159"/>
      <c r="U645" s="1159"/>
      <c r="V645" s="1159"/>
      <c r="W645" s="1159"/>
      <c r="X645" s="1159"/>
      <c r="Y645" s="1159"/>
      <c r="Z645" s="1159"/>
      <c r="AA645" s="1159"/>
      <c r="AB645" s="1159"/>
      <c r="AC645" s="1159"/>
      <c r="AD645" s="1159"/>
      <c r="AE645" s="1159"/>
      <c r="AF645" s="1159"/>
      <c r="AH645" s="175" t="s">
        <v>59</v>
      </c>
      <c r="AI645" s="188" t="s">
        <v>500</v>
      </c>
      <c r="AL645" s="175" t="s">
        <v>60</v>
      </c>
      <c r="AM645" s="188"/>
      <c r="BX645" s="308"/>
    </row>
    <row r="646" spans="2:76" ht="10.15" customHeight="1" x14ac:dyDescent="0.3">
      <c r="B646" s="1159"/>
      <c r="C646" s="1159"/>
      <c r="D646" s="1159"/>
      <c r="E646" s="1159"/>
      <c r="F646" s="1159"/>
      <c r="G646" s="1159"/>
      <c r="H646" s="1159"/>
      <c r="I646" s="1159"/>
      <c r="J646" s="1159"/>
      <c r="K646" s="1159"/>
      <c r="L646" s="1159"/>
      <c r="M646" s="1159"/>
      <c r="N646" s="1159"/>
      <c r="O646" s="1159"/>
      <c r="P646" s="1159"/>
      <c r="Q646" s="1159"/>
      <c r="R646" s="1159"/>
      <c r="S646" s="1159"/>
      <c r="T646" s="1159"/>
      <c r="U646" s="1159"/>
      <c r="V646" s="1159"/>
      <c r="W646" s="1159"/>
      <c r="X646" s="1159"/>
      <c r="Y646" s="1159"/>
      <c r="Z646" s="1159"/>
      <c r="AA646" s="1159"/>
      <c r="AB646" s="1159"/>
      <c r="AC646" s="1159"/>
      <c r="AD646" s="1159"/>
      <c r="AE646" s="1159"/>
      <c r="AF646" s="1159"/>
      <c r="AH646" s="175"/>
      <c r="AI646" s="175"/>
      <c r="AJ646" s="175"/>
      <c r="AK646" s="175"/>
      <c r="AL646" s="175"/>
      <c r="AM646" s="175"/>
      <c r="AN646" s="175"/>
      <c r="BX646" s="308"/>
    </row>
    <row r="647" spans="2:76" ht="2.25" customHeight="1" x14ac:dyDescent="0.3">
      <c r="B647" s="185"/>
      <c r="C647" s="186"/>
      <c r="D647" s="186"/>
      <c r="E647" s="185"/>
      <c r="F647" s="186"/>
      <c r="G647" s="186"/>
      <c r="H647" s="185"/>
      <c r="I647" s="186"/>
      <c r="J647" s="186"/>
      <c r="K647" s="186"/>
      <c r="L647" s="186"/>
      <c r="M647" s="185"/>
      <c r="N647" s="186"/>
      <c r="O647" s="186"/>
      <c r="P647" s="186"/>
      <c r="Q647" s="186"/>
      <c r="R647" s="186"/>
      <c r="S647" s="185"/>
      <c r="T647" s="186"/>
      <c r="U647" s="186"/>
      <c r="V647" s="186"/>
      <c r="W647" s="186"/>
      <c r="X647" s="186"/>
      <c r="Y647" s="186"/>
      <c r="Z647" s="186"/>
      <c r="AA647" s="186"/>
      <c r="AB647" s="186"/>
      <c r="AC647" s="186"/>
      <c r="AD647" s="186"/>
      <c r="AE647" s="186"/>
      <c r="AF647" s="186"/>
      <c r="AG647" s="186"/>
      <c r="AH647" s="186"/>
      <c r="AI647" s="186"/>
      <c r="AJ647" s="186"/>
      <c r="AK647" s="186"/>
      <c r="AL647" s="186"/>
      <c r="AM647" s="186"/>
      <c r="AT647" s="152"/>
      <c r="AU647" s="152"/>
    </row>
    <row r="648" spans="2:76" ht="3" customHeight="1" x14ac:dyDescent="0.3"/>
    <row r="649" spans="2:76" ht="15" customHeight="1" x14ac:dyDescent="0.3">
      <c r="B649" s="1160" t="s">
        <v>1191</v>
      </c>
      <c r="C649" s="1160"/>
      <c r="D649" s="1160"/>
      <c r="E649" s="1160"/>
      <c r="F649" s="1160"/>
      <c r="G649" s="1160"/>
      <c r="H649" s="1160"/>
      <c r="I649" s="1160"/>
      <c r="J649" s="1160"/>
      <c r="K649" s="1160"/>
      <c r="L649" s="1160"/>
      <c r="M649" s="1160"/>
      <c r="N649" s="1160"/>
      <c r="O649" s="1160"/>
      <c r="P649" s="1160"/>
      <c r="Q649" s="1160"/>
      <c r="R649" s="1160"/>
      <c r="S649" s="1160"/>
      <c r="T649" s="1160"/>
      <c r="U649" s="1160"/>
      <c r="V649" s="1160"/>
      <c r="W649" s="1160"/>
      <c r="X649" s="1160"/>
      <c r="Y649" s="1160"/>
      <c r="Z649" s="1160"/>
      <c r="AA649" s="1160"/>
      <c r="AB649" s="1160"/>
      <c r="AC649" s="1160"/>
      <c r="AD649" s="1160"/>
      <c r="AE649" s="1160"/>
      <c r="AF649" s="1160"/>
      <c r="AG649" s="259"/>
      <c r="AH649" s="175" t="s">
        <v>59</v>
      </c>
      <c r="AI649" s="188" t="s">
        <v>500</v>
      </c>
      <c r="AL649" s="175" t="s">
        <v>60</v>
      </c>
      <c r="AM649" s="188"/>
      <c r="BX649" s="308"/>
    </row>
    <row r="650" spans="2:76" ht="10.5" customHeight="1" x14ac:dyDescent="0.3">
      <c r="B650" s="1160"/>
      <c r="C650" s="1160"/>
      <c r="D650" s="1160"/>
      <c r="E650" s="1160"/>
      <c r="F650" s="1160"/>
      <c r="G650" s="1160"/>
      <c r="H650" s="1160"/>
      <c r="I650" s="1160"/>
      <c r="J650" s="1160"/>
      <c r="K650" s="1160"/>
      <c r="L650" s="1160"/>
      <c r="M650" s="1160"/>
      <c r="N650" s="1160"/>
      <c r="O650" s="1160"/>
      <c r="P650" s="1160"/>
      <c r="Q650" s="1160"/>
      <c r="R650" s="1160"/>
      <c r="S650" s="1160"/>
      <c r="T650" s="1160"/>
      <c r="U650" s="1160"/>
      <c r="V650" s="1160"/>
      <c r="W650" s="1160"/>
      <c r="X650" s="1160"/>
      <c r="Y650" s="1160"/>
      <c r="Z650" s="1160"/>
      <c r="AA650" s="1160"/>
      <c r="AB650" s="1160"/>
      <c r="AC650" s="1160"/>
      <c r="AD650" s="1160"/>
      <c r="AE650" s="1160"/>
      <c r="AF650" s="1160"/>
      <c r="AG650" s="259"/>
      <c r="AH650" s="259"/>
      <c r="AI650" s="259"/>
      <c r="AJ650" s="259"/>
      <c r="AK650" s="259"/>
      <c r="AL650" s="259"/>
      <c r="AM650" s="259"/>
      <c r="BX650" s="308"/>
    </row>
    <row r="651" spans="2:76" ht="2.25" customHeight="1" x14ac:dyDescent="0.3">
      <c r="B651" s="185"/>
      <c r="C651" s="186"/>
      <c r="D651" s="186"/>
      <c r="E651" s="185"/>
      <c r="F651" s="186"/>
      <c r="G651" s="186"/>
      <c r="H651" s="185"/>
      <c r="I651" s="186"/>
      <c r="J651" s="186"/>
      <c r="K651" s="186"/>
      <c r="L651" s="186"/>
      <c r="M651" s="185"/>
      <c r="N651" s="186"/>
      <c r="O651" s="186"/>
      <c r="P651" s="186"/>
      <c r="Q651" s="186"/>
      <c r="R651" s="186"/>
      <c r="S651" s="185"/>
      <c r="T651" s="186"/>
      <c r="U651" s="186"/>
      <c r="V651" s="186"/>
      <c r="W651" s="186"/>
      <c r="X651" s="186"/>
      <c r="Y651" s="186"/>
      <c r="Z651" s="186"/>
      <c r="AA651" s="186"/>
      <c r="AB651" s="186"/>
      <c r="AC651" s="186"/>
      <c r="AD651" s="186"/>
      <c r="AE651" s="186"/>
      <c r="AF651" s="186"/>
      <c r="AG651" s="186"/>
      <c r="AH651" s="186"/>
      <c r="AI651" s="186"/>
      <c r="AJ651" s="186"/>
      <c r="AK651" s="186"/>
      <c r="AL651" s="186"/>
      <c r="AM651" s="186"/>
      <c r="AT651" s="152"/>
      <c r="AU651" s="152"/>
    </row>
    <row r="652" spans="2:76" ht="3" customHeight="1" x14ac:dyDescent="0.3"/>
    <row r="653" spans="2:76" ht="75" customHeight="1" x14ac:dyDescent="0.3">
      <c r="B653" s="1174" t="s">
        <v>813</v>
      </c>
      <c r="C653" s="1174"/>
      <c r="D653" s="1174"/>
      <c r="E653" s="1174"/>
      <c r="F653" s="1174"/>
      <c r="G653" s="1174"/>
      <c r="H653" s="1174"/>
      <c r="I653" s="1174"/>
      <c r="J653" s="1174"/>
      <c r="K653" s="1174"/>
      <c r="L653" s="1174"/>
      <c r="M653" s="1174"/>
      <c r="N653" s="1174"/>
      <c r="O653" s="1174"/>
      <c r="P653" s="1174"/>
      <c r="Q653" s="1174"/>
      <c r="R653" s="1174"/>
      <c r="S653" s="1174"/>
      <c r="T653" s="1174"/>
      <c r="U653" s="1174"/>
      <c r="V653" s="1174"/>
      <c r="W653" s="1174"/>
      <c r="X653" s="1174"/>
      <c r="Y653" s="1174"/>
      <c r="Z653" s="1174"/>
      <c r="AA653" s="1174"/>
      <c r="AB653" s="1174"/>
      <c r="AC653" s="1174"/>
      <c r="AD653" s="1174"/>
      <c r="AE653" s="1174"/>
      <c r="AF653" s="1174"/>
      <c r="AG653" s="1174"/>
      <c r="AH653" s="1174"/>
      <c r="AI653" s="1174"/>
      <c r="AJ653" s="1174"/>
      <c r="AK653" s="1174"/>
      <c r="AL653" s="1174"/>
      <c r="AM653" s="1174"/>
      <c r="BX653" s="308"/>
    </row>
    <row r="654" spans="2:76" ht="48" customHeight="1" x14ac:dyDescent="0.3">
      <c r="B654" s="1162" t="s">
        <v>814</v>
      </c>
      <c r="C654" s="1162"/>
      <c r="D654" s="1162"/>
      <c r="E654" s="1162"/>
      <c r="F654" s="1162"/>
      <c r="G654" s="1162"/>
      <c r="H654" s="1162"/>
      <c r="I654" s="1162"/>
      <c r="J654" s="1162"/>
      <c r="K654" s="1162"/>
      <c r="L654" s="1162"/>
      <c r="M654" s="1162"/>
      <c r="N654" s="1162"/>
      <c r="O654" s="1162"/>
      <c r="P654" s="1162"/>
      <c r="Q654" s="1162"/>
      <c r="R654" s="1162"/>
      <c r="S654" s="1162"/>
      <c r="T654" s="1162"/>
      <c r="U654" s="1162"/>
      <c r="V654" s="1162"/>
      <c r="W654" s="1162"/>
      <c r="X654" s="1162"/>
      <c r="Y654" s="1162"/>
      <c r="Z654" s="1162"/>
      <c r="AA654" s="1162"/>
      <c r="AB654" s="1162"/>
      <c r="AC654" s="1162"/>
      <c r="AD654" s="1162"/>
      <c r="AE654" s="1162"/>
      <c r="AF654" s="1162"/>
      <c r="AG654" s="1162"/>
      <c r="AH654" s="1162"/>
      <c r="AI654" s="1162"/>
      <c r="AJ654" s="1162"/>
      <c r="AK654" s="1162"/>
      <c r="AL654" s="1162"/>
      <c r="AM654" s="1162"/>
      <c r="BX654" s="308"/>
    </row>
    <row r="655" spans="2:76" ht="82.5" customHeight="1" x14ac:dyDescent="0.3">
      <c r="B655" s="1211" t="s">
        <v>815</v>
      </c>
      <c r="C655" s="1211"/>
      <c r="D655" s="1211"/>
      <c r="E655" s="1211"/>
      <c r="F655" s="1211"/>
      <c r="G655" s="1211"/>
      <c r="H655" s="1211"/>
      <c r="I655" s="1211"/>
      <c r="J655" s="1211"/>
      <c r="K655" s="1211"/>
      <c r="L655" s="1211"/>
      <c r="M655" s="1211"/>
      <c r="N655" s="1211"/>
      <c r="O655" s="1211"/>
      <c r="P655" s="1211"/>
      <c r="Q655" s="1211"/>
      <c r="R655" s="1211"/>
      <c r="S655" s="1211"/>
      <c r="T655" s="1211"/>
      <c r="U655" s="1211"/>
      <c r="V655" s="1211"/>
      <c r="W655" s="1211"/>
      <c r="X655" s="1211"/>
      <c r="Y655" s="1211"/>
      <c r="Z655" s="1211"/>
      <c r="AA655" s="1211"/>
      <c r="AB655" s="1211"/>
      <c r="AC655" s="1211"/>
      <c r="AD655" s="1211"/>
      <c r="AE655" s="1211"/>
      <c r="AF655" s="1211"/>
      <c r="AG655" s="1211"/>
      <c r="AH655" s="1211"/>
      <c r="AI655" s="1211"/>
      <c r="AJ655" s="1211"/>
      <c r="AK655" s="1211"/>
      <c r="AL655" s="1211"/>
      <c r="AM655" s="1211"/>
      <c r="BX655" s="308"/>
    </row>
    <row r="656" spans="2:76" ht="32.25" customHeight="1" x14ac:dyDescent="0.3">
      <c r="B656" s="1163" t="s">
        <v>816</v>
      </c>
      <c r="C656" s="1163"/>
      <c r="D656" s="1163"/>
      <c r="E656" s="1163"/>
      <c r="F656" s="1163"/>
      <c r="G656" s="1163"/>
      <c r="H656" s="1163"/>
      <c r="I656" s="1163"/>
      <c r="J656" s="1163"/>
      <c r="K656" s="1163"/>
      <c r="L656" s="1163"/>
      <c r="M656" s="1163"/>
      <c r="N656" s="1163"/>
      <c r="O656" s="1163"/>
      <c r="P656" s="1163"/>
      <c r="Q656" s="1163"/>
      <c r="R656" s="1163"/>
      <c r="S656" s="1163"/>
      <c r="T656" s="1163"/>
      <c r="U656" s="1163"/>
      <c r="V656" s="1163"/>
      <c r="W656" s="1163"/>
      <c r="X656" s="1163"/>
      <c r="Y656" s="1163"/>
      <c r="Z656" s="1163"/>
      <c r="AA656" s="1163"/>
      <c r="AB656" s="1163"/>
      <c r="AC656" s="1163"/>
      <c r="AD656" s="1163"/>
      <c r="AE656" s="1163"/>
      <c r="AF656" s="1163"/>
      <c r="AG656" s="1163"/>
      <c r="AH656" s="1163"/>
      <c r="AI656" s="1163"/>
      <c r="AJ656" s="1163"/>
      <c r="AK656" s="1163"/>
      <c r="AL656" s="1163"/>
      <c r="AM656" s="1163"/>
      <c r="BX656" s="308"/>
    </row>
    <row r="657" spans="1:47" ht="5.0999999999999996" hidden="1" customHeight="1" x14ac:dyDescent="0.3">
      <c r="B657" s="185"/>
      <c r="C657" s="186"/>
      <c r="D657" s="186"/>
      <c r="E657" s="185"/>
      <c r="F657" s="186"/>
      <c r="G657" s="186"/>
      <c r="H657" s="185"/>
      <c r="I657" s="186"/>
      <c r="J657" s="186"/>
      <c r="K657" s="186"/>
      <c r="L657" s="186"/>
      <c r="M657" s="185"/>
      <c r="N657" s="186"/>
      <c r="O657" s="186"/>
      <c r="P657" s="186"/>
      <c r="Q657" s="186"/>
      <c r="R657" s="186"/>
      <c r="S657" s="185"/>
      <c r="T657" s="186"/>
      <c r="U657" s="186"/>
      <c r="V657" s="186"/>
      <c r="W657" s="186"/>
      <c r="X657" s="186"/>
      <c r="Y657" s="186"/>
      <c r="Z657" s="186"/>
      <c r="AA657" s="186"/>
      <c r="AB657" s="186"/>
      <c r="AC657" s="186"/>
      <c r="AD657" s="186"/>
      <c r="AE657" s="186"/>
      <c r="AF657" s="186"/>
      <c r="AG657" s="186"/>
      <c r="AH657" s="186"/>
      <c r="AI657" s="186"/>
      <c r="AJ657" s="186"/>
      <c r="AK657" s="186"/>
      <c r="AL657" s="186"/>
      <c r="AM657" s="186"/>
      <c r="AT657" s="152"/>
      <c r="AU657" s="152"/>
    </row>
    <row r="658" spans="1:47" ht="7.15" customHeight="1" x14ac:dyDescent="0.3"/>
    <row r="659" spans="1:47" ht="15" customHeight="1" x14ac:dyDescent="0.3">
      <c r="C659" s="1121"/>
      <c r="D659" s="1121"/>
      <c r="E659" s="1121"/>
      <c r="F659" s="1121"/>
      <c r="G659" s="1121"/>
      <c r="H659" s="1121"/>
      <c r="I659" s="1121"/>
      <c r="J659" s="1121"/>
      <c r="K659" s="309"/>
      <c r="L659" s="1150"/>
      <c r="M659" s="1150"/>
      <c r="N659" s="1150"/>
      <c r="O659" s="1150"/>
      <c r="P659" s="1150"/>
      <c r="Q659" s="1150"/>
      <c r="R659" s="1150"/>
      <c r="S659" s="1150"/>
      <c r="T659" s="152"/>
      <c r="U659" s="152"/>
      <c r="V659" s="152"/>
      <c r="W659" s="1121"/>
      <c r="X659" s="1121"/>
      <c r="Y659" s="1121"/>
      <c r="Z659" s="1121"/>
      <c r="AA659" s="1121"/>
      <c r="AB659" s="1121"/>
      <c r="AC659" s="1121"/>
      <c r="AD659" s="1121"/>
      <c r="AE659" s="309"/>
      <c r="AF659" s="1150"/>
      <c r="AG659" s="1150"/>
      <c r="AH659" s="1150"/>
      <c r="AI659" s="1150"/>
      <c r="AJ659" s="1150"/>
      <c r="AK659" s="1150"/>
      <c r="AL659" s="1150"/>
      <c r="AM659" s="1150"/>
    </row>
    <row r="660" spans="1:47" ht="5.0999999999999996" customHeight="1" x14ac:dyDescent="0.3">
      <c r="C660" s="152"/>
      <c r="D660" s="152"/>
      <c r="E660" s="152"/>
      <c r="F660" s="152"/>
      <c r="G660" s="152"/>
      <c r="H660" s="152"/>
      <c r="I660" s="152"/>
      <c r="J660" s="152"/>
      <c r="K660" s="152"/>
      <c r="L660" s="152"/>
      <c r="M660" s="152"/>
      <c r="N660" s="152"/>
      <c r="O660" s="152"/>
      <c r="P660" s="152"/>
      <c r="Q660" s="152"/>
      <c r="R660" s="152"/>
      <c r="S660" s="152"/>
      <c r="T660" s="152"/>
      <c r="U660" s="152"/>
      <c r="V660" s="152"/>
      <c r="W660" s="152"/>
      <c r="X660" s="152"/>
      <c r="Y660" s="152"/>
      <c r="Z660" s="152"/>
      <c r="AA660" s="152"/>
      <c r="AB660" s="152"/>
      <c r="AC660" s="152"/>
      <c r="AD660" s="152"/>
      <c r="AE660" s="152"/>
      <c r="AF660" s="152"/>
      <c r="AG660" s="152"/>
      <c r="AH660" s="152"/>
      <c r="AI660" s="152"/>
      <c r="AJ660" s="152"/>
      <c r="AK660" s="152"/>
      <c r="AL660" s="152"/>
      <c r="AM660" s="152"/>
    </row>
    <row r="661" spans="1:47" ht="48" customHeight="1" x14ac:dyDescent="0.3">
      <c r="C661" s="152"/>
      <c r="D661" s="152"/>
      <c r="E661" s="152"/>
      <c r="F661" s="152"/>
      <c r="K661" s="1178"/>
      <c r="L661" s="1178"/>
      <c r="M661" s="1178"/>
      <c r="N661" s="1178"/>
      <c r="O661" s="1178"/>
      <c r="P661" s="1178"/>
      <c r="Q661" s="1178"/>
      <c r="R661" s="1178"/>
      <c r="S661" s="1178"/>
      <c r="Y661" s="152"/>
      <c r="Z661" s="152"/>
      <c r="AA661" s="152"/>
      <c r="AB661" s="152"/>
      <c r="AC661" s="152"/>
      <c r="AD661" s="152"/>
      <c r="AE661" s="1178"/>
      <c r="AF661" s="1178"/>
      <c r="AG661" s="1178"/>
      <c r="AH661" s="1178"/>
      <c r="AI661" s="1178"/>
      <c r="AJ661" s="1178"/>
      <c r="AK661" s="1178"/>
      <c r="AL661" s="1178"/>
      <c r="AM661" s="1178"/>
      <c r="AP661" s="335"/>
    </row>
    <row r="662" spans="1:47" ht="5.0999999999999996" customHeight="1" x14ac:dyDescent="0.3">
      <c r="C662" s="152"/>
      <c r="D662" s="152"/>
      <c r="E662" s="152"/>
      <c r="F662" s="152"/>
      <c r="G662" s="152"/>
      <c r="H662" s="152"/>
      <c r="I662" s="152"/>
      <c r="J662" s="152"/>
      <c r="K662" s="325"/>
      <c r="L662" s="325"/>
      <c r="M662" s="325"/>
      <c r="N662" s="325"/>
      <c r="O662" s="325"/>
      <c r="P662" s="325"/>
      <c r="Q662" s="325"/>
      <c r="R662" s="325"/>
      <c r="S662" s="325"/>
      <c r="T662" s="152"/>
      <c r="U662" s="152"/>
      <c r="V662" s="152"/>
      <c r="W662" s="152"/>
      <c r="AA662" s="152"/>
      <c r="AB662" s="152"/>
      <c r="AC662" s="152"/>
      <c r="AD662" s="152"/>
      <c r="AE662" s="325"/>
      <c r="AF662" s="325"/>
      <c r="AG662" s="325"/>
      <c r="AH662" s="325"/>
      <c r="AI662" s="325"/>
      <c r="AJ662" s="325"/>
      <c r="AK662" s="325"/>
      <c r="AL662" s="325"/>
      <c r="AM662" s="325"/>
    </row>
    <row r="663" spans="1:47" ht="15" customHeight="1" x14ac:dyDescent="0.3">
      <c r="C663" s="152"/>
      <c r="D663" s="152"/>
      <c r="E663" s="152"/>
      <c r="F663" s="152"/>
      <c r="G663" s="152"/>
      <c r="H663" s="152"/>
      <c r="I663" s="152"/>
      <c r="J663" s="152"/>
      <c r="K663" s="1164"/>
      <c r="L663" s="1164"/>
      <c r="M663" s="1164"/>
      <c r="N663" s="1164"/>
      <c r="O663" s="1164"/>
      <c r="P663" s="1164"/>
      <c r="Q663" s="1164"/>
      <c r="R663" s="1164"/>
      <c r="S663" s="1164"/>
      <c r="T663" s="152"/>
      <c r="U663" s="152"/>
      <c r="V663" s="152"/>
      <c r="W663" s="152"/>
      <c r="AA663" s="152"/>
      <c r="AB663" s="183"/>
      <c r="AC663" s="183"/>
      <c r="AD663" s="152"/>
      <c r="AE663" s="1164"/>
      <c r="AF663" s="1164"/>
      <c r="AG663" s="1164"/>
      <c r="AH663" s="1164"/>
      <c r="AI663" s="1164"/>
      <c r="AJ663" s="1164"/>
      <c r="AK663" s="1164"/>
      <c r="AL663" s="1164"/>
      <c r="AM663" s="1164"/>
    </row>
    <row r="664" spans="1:47" ht="5.0999999999999996" customHeight="1" x14ac:dyDescent="0.3">
      <c r="C664" s="152"/>
      <c r="D664" s="152"/>
      <c r="E664" s="152"/>
      <c r="F664" s="152"/>
      <c r="G664" s="152"/>
      <c r="H664" s="152"/>
      <c r="I664" s="152"/>
      <c r="J664" s="152"/>
      <c r="K664" s="325"/>
      <c r="L664" s="325"/>
      <c r="M664" s="325"/>
      <c r="N664" s="325"/>
      <c r="O664" s="325"/>
      <c r="P664" s="325"/>
      <c r="Q664" s="325"/>
      <c r="R664" s="325"/>
      <c r="S664" s="325"/>
      <c r="T664" s="152"/>
      <c r="U664" s="152"/>
      <c r="V664" s="152"/>
      <c r="W664" s="152"/>
      <c r="AA664" s="152"/>
      <c r="AB664" s="152"/>
      <c r="AC664" s="152"/>
      <c r="AD664" s="152"/>
      <c r="AE664" s="325"/>
      <c r="AF664" s="325"/>
      <c r="AG664" s="325"/>
      <c r="AH664" s="325"/>
      <c r="AI664" s="325"/>
      <c r="AJ664" s="325"/>
      <c r="AK664" s="325"/>
      <c r="AL664" s="325"/>
      <c r="AM664" s="325"/>
    </row>
    <row r="665" spans="1:47" ht="15" customHeight="1" x14ac:dyDescent="0.3">
      <c r="C665" s="152"/>
      <c r="D665" s="152"/>
      <c r="E665" s="152"/>
      <c r="F665" s="152"/>
      <c r="G665" s="152"/>
      <c r="H665" s="152"/>
      <c r="I665" s="152"/>
      <c r="J665" s="152"/>
      <c r="K665" s="1164"/>
      <c r="L665" s="1164"/>
      <c r="M665" s="1164"/>
      <c r="N665" s="1164"/>
      <c r="O665" s="1164"/>
      <c r="P665" s="1164"/>
      <c r="Q665" s="1164"/>
      <c r="R665" s="1164"/>
      <c r="S665" s="1164"/>
      <c r="T665" s="152"/>
      <c r="U665" s="152"/>
      <c r="V665" s="152"/>
      <c r="W665" s="152"/>
      <c r="AA665" s="152"/>
      <c r="AB665" s="183"/>
      <c r="AC665" s="183"/>
      <c r="AD665" s="152"/>
      <c r="AE665" s="1164"/>
      <c r="AF665" s="1164"/>
      <c r="AG665" s="1164"/>
      <c r="AH665" s="1164"/>
      <c r="AI665" s="1164"/>
      <c r="AJ665" s="1164"/>
      <c r="AK665" s="1164"/>
      <c r="AL665" s="1164"/>
      <c r="AM665" s="1164"/>
    </row>
    <row r="666" spans="1:47" ht="5.0999999999999996" customHeight="1" x14ac:dyDescent="0.3">
      <c r="B666" s="152"/>
      <c r="E666" s="152"/>
      <c r="H666" s="152"/>
      <c r="M666" s="152"/>
      <c r="S666" s="152"/>
      <c r="AT666" s="152"/>
      <c r="AU666" s="152"/>
    </row>
    <row r="667" spans="1:47" ht="20.100000000000001" customHeight="1" x14ac:dyDescent="0.3">
      <c r="A667" s="1208" t="s">
        <v>1449</v>
      </c>
      <c r="B667" s="1208"/>
      <c r="C667" s="1208"/>
      <c r="D667" s="1208"/>
      <c r="E667" s="1208"/>
      <c r="F667" s="1208"/>
      <c r="G667" s="1208"/>
      <c r="H667" s="1208"/>
      <c r="I667" s="1208"/>
      <c r="J667" s="1208"/>
      <c r="K667" s="1208"/>
      <c r="L667" s="1208"/>
      <c r="M667" s="1208"/>
      <c r="N667" s="1208"/>
      <c r="O667" s="1208"/>
      <c r="P667" s="1208"/>
      <c r="Q667" s="1208"/>
      <c r="R667" s="1208"/>
      <c r="S667" s="1208"/>
      <c r="T667" s="1208"/>
      <c r="U667" s="1208"/>
      <c r="V667" s="1208"/>
      <c r="W667" s="1208"/>
      <c r="X667" s="1208"/>
      <c r="Y667" s="1208"/>
      <c r="Z667" s="1208"/>
      <c r="AA667" s="1208"/>
      <c r="AB667" s="1208"/>
      <c r="AC667" s="1208"/>
      <c r="AD667" s="1208"/>
      <c r="AE667" s="1208"/>
      <c r="AF667" s="1208"/>
      <c r="AG667" s="1208"/>
      <c r="AH667" s="1208"/>
      <c r="AI667" s="1208"/>
      <c r="AJ667" s="1208"/>
      <c r="AK667" s="1208"/>
      <c r="AL667" s="1208"/>
      <c r="AM667" s="1208"/>
      <c r="AN667" s="1208"/>
    </row>
    <row r="669" spans="1:47" ht="15" customHeight="1" x14ac:dyDescent="0.3">
      <c r="B669" s="1214" t="s">
        <v>338</v>
      </c>
      <c r="C669" s="1214"/>
      <c r="D669" s="1214"/>
      <c r="E669" s="1214"/>
      <c r="F669" s="1214"/>
      <c r="G669" s="1214"/>
      <c r="H669" s="1214"/>
      <c r="I669" s="1214"/>
      <c r="J669" s="1214"/>
      <c r="K669" s="1214"/>
      <c r="L669" s="1214"/>
      <c r="M669" s="1214"/>
      <c r="N669" s="1214"/>
      <c r="O669" s="1214"/>
      <c r="P669" s="1214"/>
      <c r="Q669" s="1214"/>
      <c r="R669" s="1214"/>
      <c r="S669" s="1214"/>
      <c r="T669" s="1214"/>
      <c r="U669" s="1214"/>
      <c r="V669" s="1214"/>
      <c r="W669" s="1214"/>
      <c r="X669" s="1214"/>
      <c r="Y669" s="1214"/>
      <c r="Z669" s="1214"/>
      <c r="AA669" s="1214"/>
      <c r="AB669" s="1214"/>
      <c r="AC669" s="1214"/>
      <c r="AD669" s="1214"/>
      <c r="AE669" s="1214"/>
      <c r="AF669" s="1214"/>
      <c r="AG669" s="1214"/>
      <c r="AH669" s="1214"/>
      <c r="AI669" s="1214"/>
      <c r="AJ669" s="1214"/>
      <c r="AK669" s="1214"/>
      <c r="AL669" s="1214"/>
      <c r="AM669" s="1214"/>
      <c r="AN669" s="183"/>
    </row>
    <row r="670" spans="1:47" ht="5.65" customHeight="1" thickBot="1" x14ac:dyDescent="0.35">
      <c r="A670" s="182"/>
      <c r="B670" s="182"/>
      <c r="C670" s="182"/>
      <c r="D670" s="182"/>
      <c r="E670" s="182"/>
      <c r="F670" s="182"/>
      <c r="G670" s="182"/>
      <c r="H670" s="182"/>
      <c r="I670" s="182"/>
      <c r="J670" s="182"/>
      <c r="K670" s="182"/>
      <c r="L670" s="182"/>
      <c r="M670" s="182"/>
      <c r="N670" s="182"/>
      <c r="O670" s="182"/>
      <c r="P670" s="182"/>
      <c r="Q670" s="182"/>
      <c r="R670" s="182"/>
      <c r="S670" s="182"/>
      <c r="T670" s="182"/>
      <c r="U670" s="182"/>
      <c r="V670" s="182"/>
      <c r="W670" s="182"/>
      <c r="X670" s="182"/>
      <c r="Y670" s="182"/>
      <c r="Z670" s="182"/>
      <c r="AA670" s="182"/>
      <c r="AB670" s="182"/>
      <c r="AC670" s="182"/>
      <c r="AD670" s="182"/>
      <c r="AE670" s="182"/>
      <c r="AF670" s="182"/>
      <c r="AG670" s="182"/>
      <c r="AH670" s="182"/>
      <c r="AI670" s="182"/>
      <c r="AJ670" s="182"/>
      <c r="AK670" s="182"/>
      <c r="AL670" s="182"/>
      <c r="AM670" s="182"/>
      <c r="AN670" s="182"/>
    </row>
    <row r="671" spans="1:47" ht="15" customHeight="1" x14ac:dyDescent="0.3">
      <c r="B671" s="1175" t="str">
        <f>+Mapa_01</f>
        <v>https://maps.googleapis.com/maps/api/staticmap?maptype=roadmap&amp;center=, &amp;zoom=10&amp;size=730x500&amp;scale=3&amp;markers=color:0x0000FF|size:med%7C, &amp;key=AIzaSyB-JHor8fgZyq1rXeDFDxhbVOI6V2SOFQE</v>
      </c>
      <c r="C671" s="1176"/>
      <c r="D671" s="1176"/>
      <c r="E671" s="1176"/>
      <c r="F671" s="1176"/>
      <c r="G671" s="1176"/>
      <c r="H671" s="1176"/>
      <c r="I671" s="1176"/>
      <c r="J671" s="1176"/>
      <c r="K671" s="1176"/>
      <c r="L671" s="1176"/>
      <c r="M671" s="1176"/>
      <c r="N671" s="1176"/>
      <c r="O671" s="1176"/>
      <c r="P671" s="1176"/>
      <c r="Q671" s="1176"/>
      <c r="R671" s="1176"/>
      <c r="S671" s="1176"/>
      <c r="T671" s="1176"/>
      <c r="U671" s="1176"/>
      <c r="V671" s="1176"/>
      <c r="W671" s="1176"/>
      <c r="X671" s="1176"/>
      <c r="Y671" s="1176"/>
      <c r="Z671" s="1176"/>
      <c r="AA671" s="1176"/>
      <c r="AB671" s="1176"/>
      <c r="AC671" s="1176"/>
      <c r="AD671" s="1176"/>
      <c r="AE671" s="1176"/>
      <c r="AF671" s="1176"/>
      <c r="AG671" s="1176"/>
      <c r="AH671" s="1176"/>
      <c r="AI671" s="1176"/>
      <c r="AJ671" s="1176"/>
      <c r="AK671" s="1176"/>
      <c r="AL671" s="1176"/>
      <c r="AM671" s="1177"/>
      <c r="AO671" s="335" t="s">
        <v>1192</v>
      </c>
      <c r="AQ671" s="154" t="s">
        <v>825</v>
      </c>
    </row>
    <row r="672" spans="1:47" ht="15" customHeight="1" x14ac:dyDescent="0.3">
      <c r="B672" s="311"/>
      <c r="C672" s="312"/>
      <c r="D672" s="312"/>
      <c r="E672" s="312"/>
      <c r="F672" s="312"/>
      <c r="G672" s="312"/>
      <c r="H672" s="312"/>
      <c r="I672" s="312"/>
      <c r="J672" s="312"/>
      <c r="K672" s="312"/>
      <c r="L672" s="312"/>
      <c r="M672" s="312"/>
      <c r="N672" s="312"/>
      <c r="O672" s="312"/>
      <c r="P672" s="312"/>
      <c r="Q672" s="312"/>
      <c r="R672" s="312"/>
      <c r="S672" s="312"/>
      <c r="T672" s="312"/>
      <c r="U672" s="312"/>
      <c r="V672" s="312"/>
      <c r="W672" s="312"/>
      <c r="X672" s="312"/>
      <c r="Y672" s="312"/>
      <c r="Z672" s="312"/>
      <c r="AA672" s="312"/>
      <c r="AB672" s="312"/>
      <c r="AC672" s="312"/>
      <c r="AD672" s="312"/>
      <c r="AE672" s="312"/>
      <c r="AF672" s="312"/>
      <c r="AG672" s="312"/>
      <c r="AH672" s="312"/>
      <c r="AI672" s="312"/>
      <c r="AJ672" s="312"/>
      <c r="AK672" s="312"/>
      <c r="AL672" s="312"/>
      <c r="AM672" s="313"/>
      <c r="AO672" s="1206" t="s">
        <v>1193</v>
      </c>
      <c r="AP672" s="1206"/>
    </row>
    <row r="673" spans="2:44" ht="15" customHeight="1" x14ac:dyDescent="0.3">
      <c r="B673" s="311"/>
      <c r="C673" s="312"/>
      <c r="D673" s="312"/>
      <c r="E673" s="312"/>
      <c r="F673" s="312"/>
      <c r="G673" s="312"/>
      <c r="H673" s="312"/>
      <c r="I673" s="312"/>
      <c r="J673" s="312"/>
      <c r="K673" s="312"/>
      <c r="L673" s="312"/>
      <c r="M673" s="312"/>
      <c r="N673" s="312"/>
      <c r="O673" s="312"/>
      <c r="P673" s="312"/>
      <c r="Q673" s="312"/>
      <c r="R673" s="312"/>
      <c r="S673" s="312"/>
      <c r="T673" s="312"/>
      <c r="U673" s="312"/>
      <c r="V673" s="312"/>
      <c r="W673" s="312"/>
      <c r="X673" s="312"/>
      <c r="Y673" s="312"/>
      <c r="Z673" s="312"/>
      <c r="AA673" s="312"/>
      <c r="AB673" s="312"/>
      <c r="AC673" s="312"/>
      <c r="AD673" s="312"/>
      <c r="AE673" s="312"/>
      <c r="AF673" s="312"/>
      <c r="AG673" s="312"/>
      <c r="AH673" s="312"/>
      <c r="AI673" s="312"/>
      <c r="AJ673" s="312"/>
      <c r="AK673" s="312"/>
      <c r="AL673" s="312"/>
      <c r="AM673" s="313"/>
      <c r="AO673" s="1206"/>
      <c r="AP673" s="1206"/>
    </row>
    <row r="674" spans="2:44" ht="15" customHeight="1" x14ac:dyDescent="0.3">
      <c r="B674" s="311"/>
      <c r="C674" s="312"/>
      <c r="D674" s="312"/>
      <c r="E674" s="312"/>
      <c r="F674" s="312"/>
      <c r="G674" s="312"/>
      <c r="H674" s="312"/>
      <c r="I674" s="312"/>
      <c r="J674" s="312"/>
      <c r="K674" s="312"/>
      <c r="L674" s="312"/>
      <c r="M674" s="312"/>
      <c r="N674" s="312"/>
      <c r="O674" s="312"/>
      <c r="P674" s="312"/>
      <c r="Q674" s="312"/>
      <c r="R674" s="312"/>
      <c r="S674" s="312"/>
      <c r="T674" s="312"/>
      <c r="U674" s="312"/>
      <c r="V674" s="312"/>
      <c r="W674" s="312"/>
      <c r="X674" s="312"/>
      <c r="Y674" s="312"/>
      <c r="Z674" s="312"/>
      <c r="AA674" s="312"/>
      <c r="AB674" s="312"/>
      <c r="AC674" s="312"/>
      <c r="AD674" s="312"/>
      <c r="AE674" s="312"/>
      <c r="AF674" s="312"/>
      <c r="AG674" s="312"/>
      <c r="AH674" s="312"/>
      <c r="AI674" s="312"/>
      <c r="AJ674" s="312"/>
      <c r="AK674" s="312"/>
      <c r="AL674" s="312"/>
      <c r="AM674" s="313"/>
      <c r="AO674" s="1206"/>
      <c r="AP674" s="1206"/>
    </row>
    <row r="675" spans="2:44" ht="15" customHeight="1" x14ac:dyDescent="0.3">
      <c r="B675" s="311"/>
      <c r="C675" s="312"/>
      <c r="D675" s="312"/>
      <c r="E675" s="312"/>
      <c r="F675" s="312"/>
      <c r="G675" s="312"/>
      <c r="H675" s="312"/>
      <c r="I675" s="312"/>
      <c r="J675" s="312"/>
      <c r="K675" s="312"/>
      <c r="L675" s="312"/>
      <c r="M675" s="312"/>
      <c r="N675" s="312"/>
      <c r="O675" s="312"/>
      <c r="P675" s="312"/>
      <c r="Q675" s="312"/>
      <c r="R675" s="312"/>
      <c r="S675" s="312"/>
      <c r="T675" s="312"/>
      <c r="U675" s="312"/>
      <c r="V675" s="312"/>
      <c r="W675" s="312"/>
      <c r="X675" s="312"/>
      <c r="Y675" s="312"/>
      <c r="Z675" s="312"/>
      <c r="AA675" s="312"/>
      <c r="AB675" s="312"/>
      <c r="AC675" s="312"/>
      <c r="AD675" s="312"/>
      <c r="AE675" s="312"/>
      <c r="AF675" s="312"/>
      <c r="AG675" s="312"/>
      <c r="AH675" s="312"/>
      <c r="AI675" s="312"/>
      <c r="AJ675" s="312"/>
      <c r="AK675" s="312"/>
      <c r="AL675" s="312"/>
      <c r="AM675" s="313"/>
    </row>
    <row r="676" spans="2:44" ht="15" customHeight="1" x14ac:dyDescent="0.3">
      <c r="B676" s="311"/>
      <c r="C676" s="312"/>
      <c r="D676" s="312"/>
      <c r="E676" s="312"/>
      <c r="F676" s="312"/>
      <c r="G676" s="312"/>
      <c r="H676" s="312"/>
      <c r="I676" s="312"/>
      <c r="J676" s="312"/>
      <c r="K676" s="312"/>
      <c r="L676" s="312"/>
      <c r="M676" s="312"/>
      <c r="N676" s="312"/>
      <c r="O676" s="312"/>
      <c r="P676" s="312"/>
      <c r="Q676" s="312"/>
      <c r="R676" s="312"/>
      <c r="S676" s="312"/>
      <c r="T676" s="312"/>
      <c r="U676" s="312"/>
      <c r="V676" s="312"/>
      <c r="W676" s="312"/>
      <c r="X676" s="312"/>
      <c r="Y676" s="312"/>
      <c r="Z676" s="312"/>
      <c r="AA676" s="312"/>
      <c r="AB676" s="312"/>
      <c r="AC676" s="312"/>
      <c r="AD676" s="312"/>
      <c r="AE676" s="312"/>
      <c r="AF676" s="312"/>
      <c r="AG676" s="312"/>
      <c r="AH676" s="312"/>
      <c r="AI676" s="312"/>
      <c r="AJ676" s="312"/>
      <c r="AK676" s="312"/>
      <c r="AL676" s="312"/>
      <c r="AM676" s="313"/>
      <c r="AO676" s="1033" t="s">
        <v>1194</v>
      </c>
      <c r="AP676" s="1033"/>
      <c r="AQ676" s="1033"/>
      <c r="AR676" s="1033"/>
    </row>
    <row r="677" spans="2:44" ht="15" customHeight="1" x14ac:dyDescent="0.3">
      <c r="B677" s="311"/>
      <c r="C677" s="312"/>
      <c r="D677" s="312"/>
      <c r="E677" s="312"/>
      <c r="F677" s="312"/>
      <c r="G677" s="312"/>
      <c r="H677" s="312"/>
      <c r="I677" s="312"/>
      <c r="J677" s="312"/>
      <c r="K677" s="312"/>
      <c r="L677" s="312"/>
      <c r="M677" s="312"/>
      <c r="N677" s="312"/>
      <c r="O677" s="312"/>
      <c r="P677" s="312"/>
      <c r="Q677" s="312"/>
      <c r="R677" s="312"/>
      <c r="S677" s="312"/>
      <c r="T677" s="312"/>
      <c r="U677" s="312"/>
      <c r="V677" s="312"/>
      <c r="W677" s="312"/>
      <c r="X677" s="312"/>
      <c r="Y677" s="312"/>
      <c r="Z677" s="312"/>
      <c r="AA677" s="312"/>
      <c r="AB677" s="312"/>
      <c r="AC677" s="312"/>
      <c r="AD677" s="312"/>
      <c r="AE677" s="312"/>
      <c r="AF677" s="312"/>
      <c r="AG677" s="312"/>
      <c r="AH677" s="312"/>
      <c r="AI677" s="312"/>
      <c r="AJ677" s="312"/>
      <c r="AK677" s="312"/>
      <c r="AL677" s="312"/>
      <c r="AM677" s="313"/>
      <c r="AO677" s="1033" t="s">
        <v>821</v>
      </c>
      <c r="AP677" s="1033"/>
      <c r="AQ677" s="1033"/>
      <c r="AR677" s="1033"/>
    </row>
    <row r="678" spans="2:44" ht="15" customHeight="1" x14ac:dyDescent="0.3">
      <c r="B678" s="311"/>
      <c r="C678" s="312"/>
      <c r="D678" s="312"/>
      <c r="E678" s="312"/>
      <c r="F678" s="312"/>
      <c r="G678" s="312"/>
      <c r="H678" s="312"/>
      <c r="I678" s="312"/>
      <c r="J678" s="312"/>
      <c r="K678" s="312"/>
      <c r="L678" s="312"/>
      <c r="M678" s="312"/>
      <c r="N678" s="312"/>
      <c r="O678" s="312"/>
      <c r="P678" s="312"/>
      <c r="Q678" s="312"/>
      <c r="R678" s="312"/>
      <c r="S678" s="312"/>
      <c r="T678" s="312"/>
      <c r="U678" s="312"/>
      <c r="V678" s="312"/>
      <c r="W678" s="312"/>
      <c r="X678" s="312"/>
      <c r="Y678" s="312"/>
      <c r="Z678" s="312"/>
      <c r="AA678" s="312"/>
      <c r="AB678" s="312"/>
      <c r="AC678" s="312"/>
      <c r="AD678" s="312"/>
      <c r="AE678" s="312"/>
      <c r="AF678" s="312"/>
      <c r="AG678" s="312"/>
      <c r="AH678" s="312"/>
      <c r="AI678" s="312"/>
      <c r="AJ678" s="312"/>
      <c r="AK678" s="312"/>
      <c r="AL678" s="312"/>
      <c r="AM678" s="313"/>
      <c r="AO678" s="1033" t="s">
        <v>822</v>
      </c>
      <c r="AP678" s="1033"/>
      <c r="AQ678" s="1033"/>
      <c r="AR678" s="1033"/>
    </row>
    <row r="679" spans="2:44" ht="15" customHeight="1" x14ac:dyDescent="0.3">
      <c r="B679" s="311"/>
      <c r="C679" s="312"/>
      <c r="D679" s="312"/>
      <c r="E679" s="312"/>
      <c r="F679" s="312"/>
      <c r="G679" s="312"/>
      <c r="H679" s="312"/>
      <c r="I679" s="312"/>
      <c r="J679" s="312"/>
      <c r="K679" s="312"/>
      <c r="L679" s="312"/>
      <c r="M679" s="312"/>
      <c r="N679" s="312"/>
      <c r="O679" s="312"/>
      <c r="P679" s="312"/>
      <c r="Q679" s="312"/>
      <c r="R679" s="312"/>
      <c r="S679" s="312"/>
      <c r="T679" s="312"/>
      <c r="U679" s="312"/>
      <c r="V679" s="312"/>
      <c r="W679" s="312"/>
      <c r="X679" s="312"/>
      <c r="Y679" s="312"/>
      <c r="Z679" s="312"/>
      <c r="AA679" s="312"/>
      <c r="AB679" s="312"/>
      <c r="AC679" s="312"/>
      <c r="AD679" s="312"/>
      <c r="AE679" s="312"/>
      <c r="AF679" s="312"/>
      <c r="AG679" s="312"/>
      <c r="AH679" s="312"/>
      <c r="AI679" s="312"/>
      <c r="AJ679" s="312"/>
      <c r="AK679" s="312"/>
      <c r="AL679" s="312"/>
      <c r="AM679" s="313"/>
      <c r="AO679" s="1034" t="s">
        <v>823</v>
      </c>
      <c r="AP679" s="1034"/>
      <c r="AQ679" s="1034"/>
      <c r="AR679" s="1034"/>
    </row>
    <row r="680" spans="2:44" ht="15" customHeight="1" x14ac:dyDescent="0.3">
      <c r="B680" s="311"/>
      <c r="C680" s="312"/>
      <c r="D680" s="312"/>
      <c r="E680" s="312"/>
      <c r="F680" s="312"/>
      <c r="G680" s="312"/>
      <c r="H680" s="312"/>
      <c r="I680" s="312"/>
      <c r="J680" s="312"/>
      <c r="K680" s="312"/>
      <c r="L680" s="312"/>
      <c r="M680" s="312"/>
      <c r="N680" s="312"/>
      <c r="O680" s="312"/>
      <c r="P680" s="312"/>
      <c r="Q680" s="312"/>
      <c r="R680" s="312"/>
      <c r="S680" s="312"/>
      <c r="T680" s="312"/>
      <c r="U680" s="312"/>
      <c r="V680" s="312"/>
      <c r="W680" s="312"/>
      <c r="X680" s="312"/>
      <c r="Y680" s="312"/>
      <c r="Z680" s="312"/>
      <c r="AA680" s="312"/>
      <c r="AB680" s="312"/>
      <c r="AC680" s="312"/>
      <c r="AD680" s="312"/>
      <c r="AE680" s="312"/>
      <c r="AF680" s="312"/>
      <c r="AG680" s="312"/>
      <c r="AH680" s="312"/>
      <c r="AI680" s="312"/>
      <c r="AJ680" s="312"/>
      <c r="AK680" s="312"/>
      <c r="AL680" s="312"/>
      <c r="AM680" s="313"/>
      <c r="AO680" s="1034"/>
      <c r="AP680" s="1034"/>
      <c r="AQ680" s="1034"/>
      <c r="AR680" s="1034"/>
    </row>
    <row r="681" spans="2:44" ht="15" customHeight="1" x14ac:dyDescent="0.3">
      <c r="B681" s="311"/>
      <c r="C681" s="312"/>
      <c r="D681" s="312"/>
      <c r="E681" s="312"/>
      <c r="F681" s="312"/>
      <c r="G681" s="312"/>
      <c r="H681" s="312"/>
      <c r="I681" s="312"/>
      <c r="J681" s="312"/>
      <c r="K681" s="312"/>
      <c r="L681" s="312"/>
      <c r="M681" s="312"/>
      <c r="N681" s="312"/>
      <c r="O681" s="312"/>
      <c r="P681" s="312"/>
      <c r="Q681" s="312"/>
      <c r="R681" s="312"/>
      <c r="S681" s="312"/>
      <c r="T681" s="312"/>
      <c r="U681" s="312"/>
      <c r="V681" s="312"/>
      <c r="W681" s="312"/>
      <c r="X681" s="312"/>
      <c r="Y681" s="312"/>
      <c r="Z681" s="312"/>
      <c r="AA681" s="312"/>
      <c r="AB681" s="312"/>
      <c r="AC681" s="312"/>
      <c r="AD681" s="312"/>
      <c r="AE681" s="312"/>
      <c r="AF681" s="312"/>
      <c r="AG681" s="312"/>
      <c r="AH681" s="312"/>
      <c r="AI681" s="312"/>
      <c r="AJ681" s="312"/>
      <c r="AK681" s="312"/>
      <c r="AL681" s="312"/>
      <c r="AM681" s="313"/>
      <c r="AO681" s="1034"/>
      <c r="AP681" s="1034"/>
      <c r="AQ681" s="1034"/>
      <c r="AR681" s="1034"/>
    </row>
    <row r="682" spans="2:44" ht="15" customHeight="1" x14ac:dyDescent="0.3">
      <c r="B682" s="311"/>
      <c r="C682" s="312"/>
      <c r="D682" s="312"/>
      <c r="E682" s="312"/>
      <c r="F682" s="312"/>
      <c r="G682" s="312"/>
      <c r="H682" s="312"/>
      <c r="I682" s="312"/>
      <c r="J682" s="312"/>
      <c r="K682" s="312"/>
      <c r="L682" s="312"/>
      <c r="M682" s="312"/>
      <c r="N682" s="312"/>
      <c r="O682" s="312"/>
      <c r="P682" s="312"/>
      <c r="Q682" s="312"/>
      <c r="R682" s="312"/>
      <c r="S682" s="312"/>
      <c r="T682" s="312"/>
      <c r="U682" s="312"/>
      <c r="V682" s="312"/>
      <c r="W682" s="312"/>
      <c r="X682" s="312"/>
      <c r="Y682" s="312"/>
      <c r="Z682" s="312"/>
      <c r="AA682" s="312"/>
      <c r="AB682" s="312"/>
      <c r="AC682" s="312"/>
      <c r="AD682" s="312"/>
      <c r="AE682" s="312"/>
      <c r="AF682" s="312"/>
      <c r="AG682" s="312"/>
      <c r="AH682" s="312"/>
      <c r="AI682" s="312"/>
      <c r="AJ682" s="312"/>
      <c r="AK682" s="312"/>
      <c r="AL682" s="312"/>
      <c r="AM682" s="313"/>
      <c r="AO682" s="1033"/>
      <c r="AP682" s="1033"/>
      <c r="AQ682" s="1033"/>
      <c r="AR682" s="1033"/>
    </row>
    <row r="683" spans="2:44" ht="15" customHeight="1" x14ac:dyDescent="0.3">
      <c r="B683" s="311"/>
      <c r="C683" s="312"/>
      <c r="D683" s="312"/>
      <c r="E683" s="312"/>
      <c r="F683" s="312"/>
      <c r="G683" s="312"/>
      <c r="H683" s="312"/>
      <c r="I683" s="312"/>
      <c r="J683" s="312"/>
      <c r="K683" s="312"/>
      <c r="L683" s="312"/>
      <c r="M683" s="312"/>
      <c r="N683" s="312"/>
      <c r="O683" s="312"/>
      <c r="P683" s="312"/>
      <c r="Q683" s="312"/>
      <c r="R683" s="312"/>
      <c r="S683" s="312"/>
      <c r="T683" s="312"/>
      <c r="U683" s="312"/>
      <c r="V683" s="312"/>
      <c r="W683" s="312"/>
      <c r="X683" s="312"/>
      <c r="Y683" s="312"/>
      <c r="Z683" s="312"/>
      <c r="AA683" s="312"/>
      <c r="AB683" s="312"/>
      <c r="AC683" s="312"/>
      <c r="AD683" s="312"/>
      <c r="AE683" s="312"/>
      <c r="AF683" s="312"/>
      <c r="AG683" s="312"/>
      <c r="AH683" s="312"/>
      <c r="AI683" s="312"/>
      <c r="AJ683" s="312"/>
      <c r="AK683" s="312"/>
      <c r="AL683" s="312"/>
      <c r="AM683" s="313"/>
    </row>
    <row r="684" spans="2:44" ht="15" customHeight="1" x14ac:dyDescent="0.3">
      <c r="B684" s="311"/>
      <c r="C684" s="312"/>
      <c r="D684" s="312"/>
      <c r="E684" s="312"/>
      <c r="F684" s="312"/>
      <c r="G684" s="312"/>
      <c r="H684" s="312"/>
      <c r="I684" s="312"/>
      <c r="J684" s="312"/>
      <c r="K684" s="312"/>
      <c r="L684" s="312"/>
      <c r="M684" s="312"/>
      <c r="N684" s="312"/>
      <c r="O684" s="312"/>
      <c r="P684" s="312"/>
      <c r="Q684" s="312"/>
      <c r="R684" s="312"/>
      <c r="S684" s="312"/>
      <c r="T684" s="312"/>
      <c r="U684" s="312"/>
      <c r="V684" s="312"/>
      <c r="W684" s="312"/>
      <c r="X684" s="312"/>
      <c r="Y684" s="312"/>
      <c r="Z684" s="312"/>
      <c r="AA684" s="312"/>
      <c r="AB684" s="312"/>
      <c r="AC684" s="312"/>
      <c r="AD684" s="312"/>
      <c r="AE684" s="312"/>
      <c r="AF684" s="312"/>
      <c r="AG684" s="312"/>
      <c r="AH684" s="312"/>
      <c r="AI684" s="312"/>
      <c r="AJ684" s="312"/>
      <c r="AK684" s="312"/>
      <c r="AL684" s="312"/>
      <c r="AM684" s="313"/>
    </row>
    <row r="685" spans="2:44" ht="15" customHeight="1" x14ac:dyDescent="0.3">
      <c r="B685" s="311"/>
      <c r="C685" s="312"/>
      <c r="D685" s="312"/>
      <c r="E685" s="312"/>
      <c r="F685" s="312"/>
      <c r="G685" s="312"/>
      <c r="H685" s="312"/>
      <c r="I685" s="312"/>
      <c r="J685" s="312"/>
      <c r="K685" s="312"/>
      <c r="L685" s="312"/>
      <c r="M685" s="312"/>
      <c r="N685" s="312"/>
      <c r="O685" s="312"/>
      <c r="P685" s="312"/>
      <c r="Q685" s="312"/>
      <c r="R685" s="312"/>
      <c r="S685" s="312"/>
      <c r="T685" s="312"/>
      <c r="U685" s="312"/>
      <c r="V685" s="312"/>
      <c r="W685" s="312"/>
      <c r="X685" s="312"/>
      <c r="Y685" s="312"/>
      <c r="Z685" s="312"/>
      <c r="AA685" s="312"/>
      <c r="AB685" s="312"/>
      <c r="AC685" s="312"/>
      <c r="AD685" s="312"/>
      <c r="AE685" s="312"/>
      <c r="AF685" s="312"/>
      <c r="AG685" s="312"/>
      <c r="AH685" s="312"/>
      <c r="AI685" s="312"/>
      <c r="AJ685" s="312"/>
      <c r="AK685" s="312"/>
      <c r="AL685" s="312"/>
      <c r="AM685" s="313"/>
    </row>
    <row r="686" spans="2:44" ht="15" customHeight="1" x14ac:dyDescent="0.3">
      <c r="B686" s="311"/>
      <c r="C686" s="312"/>
      <c r="D686" s="312"/>
      <c r="E686" s="312"/>
      <c r="F686" s="312"/>
      <c r="G686" s="312"/>
      <c r="H686" s="312"/>
      <c r="I686" s="312"/>
      <c r="J686" s="312"/>
      <c r="K686" s="312"/>
      <c r="L686" s="312"/>
      <c r="M686" s="312"/>
      <c r="N686" s="312"/>
      <c r="O686" s="312"/>
      <c r="P686" s="312"/>
      <c r="Q686" s="312"/>
      <c r="R686" s="312"/>
      <c r="S686" s="312"/>
      <c r="T686" s="312"/>
      <c r="U686" s="312"/>
      <c r="V686" s="312"/>
      <c r="W686" s="312"/>
      <c r="X686" s="312"/>
      <c r="Y686" s="312"/>
      <c r="Z686" s="312"/>
      <c r="AA686" s="312"/>
      <c r="AB686" s="312"/>
      <c r="AC686" s="312"/>
      <c r="AD686" s="312"/>
      <c r="AE686" s="312"/>
      <c r="AF686" s="312"/>
      <c r="AG686" s="312"/>
      <c r="AH686" s="312"/>
      <c r="AI686" s="312"/>
      <c r="AJ686" s="312"/>
      <c r="AK686" s="312"/>
      <c r="AL686" s="312"/>
      <c r="AM686" s="313"/>
    </row>
    <row r="687" spans="2:44" ht="15" customHeight="1" x14ac:dyDescent="0.3">
      <c r="B687" s="311"/>
      <c r="C687" s="312"/>
      <c r="D687" s="312"/>
      <c r="E687" s="312"/>
      <c r="F687" s="312"/>
      <c r="G687" s="312"/>
      <c r="H687" s="312"/>
      <c r="I687" s="312"/>
      <c r="J687" s="312"/>
      <c r="K687" s="312"/>
      <c r="L687" s="312"/>
      <c r="M687" s="312"/>
      <c r="N687" s="312"/>
      <c r="O687" s="312"/>
      <c r="P687" s="312"/>
      <c r="Q687" s="312"/>
      <c r="R687" s="312"/>
      <c r="S687" s="312"/>
      <c r="T687" s="312"/>
      <c r="U687" s="312"/>
      <c r="V687" s="312"/>
      <c r="W687" s="312"/>
      <c r="X687" s="312"/>
      <c r="Y687" s="312"/>
      <c r="Z687" s="312"/>
      <c r="AA687" s="312"/>
      <c r="AB687" s="312"/>
      <c r="AC687" s="312"/>
      <c r="AD687" s="312"/>
      <c r="AE687" s="312"/>
      <c r="AF687" s="312"/>
      <c r="AG687" s="312"/>
      <c r="AH687" s="312"/>
      <c r="AI687" s="312"/>
      <c r="AJ687" s="312"/>
      <c r="AK687" s="312"/>
      <c r="AL687" s="312"/>
      <c r="AM687" s="313"/>
    </row>
    <row r="688" spans="2:44" ht="15" customHeight="1" x14ac:dyDescent="0.3">
      <c r="B688" s="311"/>
      <c r="C688" s="312"/>
      <c r="D688" s="312"/>
      <c r="E688" s="312"/>
      <c r="F688" s="312"/>
      <c r="G688" s="312"/>
      <c r="H688" s="312"/>
      <c r="I688" s="312"/>
      <c r="J688" s="312"/>
      <c r="K688" s="312"/>
      <c r="L688" s="312"/>
      <c r="M688" s="312"/>
      <c r="N688" s="312"/>
      <c r="O688" s="312"/>
      <c r="P688" s="312"/>
      <c r="Q688" s="312"/>
      <c r="R688" s="312"/>
      <c r="S688" s="312"/>
      <c r="T688" s="312"/>
      <c r="U688" s="312"/>
      <c r="V688" s="312"/>
      <c r="W688" s="312"/>
      <c r="X688" s="312"/>
      <c r="Y688" s="312"/>
      <c r="Z688" s="312"/>
      <c r="AA688" s="312"/>
      <c r="AB688" s="312"/>
      <c r="AC688" s="312"/>
      <c r="AD688" s="312"/>
      <c r="AE688" s="312"/>
      <c r="AF688" s="312"/>
      <c r="AG688" s="312"/>
      <c r="AH688" s="312"/>
      <c r="AI688" s="312"/>
      <c r="AJ688" s="312"/>
      <c r="AK688" s="312"/>
      <c r="AL688" s="312"/>
      <c r="AM688" s="313"/>
    </row>
    <row r="689" spans="1:43" ht="15" customHeight="1" x14ac:dyDescent="0.3">
      <c r="B689" s="311"/>
      <c r="C689" s="312"/>
      <c r="D689" s="312"/>
      <c r="E689" s="312"/>
      <c r="F689" s="312"/>
      <c r="G689" s="312"/>
      <c r="H689" s="312"/>
      <c r="I689" s="312"/>
      <c r="J689" s="312"/>
      <c r="K689" s="312"/>
      <c r="L689" s="312"/>
      <c r="M689" s="312"/>
      <c r="N689" s="312"/>
      <c r="O689" s="312"/>
      <c r="P689" s="312"/>
      <c r="Q689" s="312"/>
      <c r="R689" s="312"/>
      <c r="S689" s="312"/>
      <c r="T689" s="312"/>
      <c r="U689" s="312"/>
      <c r="V689" s="312"/>
      <c r="W689" s="312"/>
      <c r="X689" s="312"/>
      <c r="Y689" s="312"/>
      <c r="Z689" s="312"/>
      <c r="AA689" s="312"/>
      <c r="AB689" s="312"/>
      <c r="AC689" s="312"/>
      <c r="AD689" s="312"/>
      <c r="AE689" s="312"/>
      <c r="AF689" s="312"/>
      <c r="AG689" s="312"/>
      <c r="AH689" s="312"/>
      <c r="AI689" s="312"/>
      <c r="AJ689" s="312"/>
      <c r="AK689" s="312"/>
      <c r="AL689" s="312"/>
      <c r="AM689" s="313"/>
    </row>
    <row r="690" spans="1:43" ht="15" customHeight="1" x14ac:dyDescent="0.3">
      <c r="B690" s="311"/>
      <c r="C690" s="312"/>
      <c r="D690" s="312"/>
      <c r="E690" s="312"/>
      <c r="F690" s="312"/>
      <c r="G690" s="312"/>
      <c r="H690" s="312"/>
      <c r="I690" s="312"/>
      <c r="J690" s="312"/>
      <c r="K690" s="312"/>
      <c r="L690" s="312"/>
      <c r="M690" s="312"/>
      <c r="N690" s="312"/>
      <c r="O690" s="312"/>
      <c r="P690" s="312"/>
      <c r="Q690" s="312"/>
      <c r="R690" s="312"/>
      <c r="S690" s="312"/>
      <c r="T690" s="312"/>
      <c r="U690" s="312"/>
      <c r="V690" s="312"/>
      <c r="W690" s="312"/>
      <c r="X690" s="312"/>
      <c r="Y690" s="312"/>
      <c r="Z690" s="312"/>
      <c r="AA690" s="312"/>
      <c r="AB690" s="312"/>
      <c r="AC690" s="312"/>
      <c r="AD690" s="312"/>
      <c r="AE690" s="312"/>
      <c r="AF690" s="312"/>
      <c r="AG690" s="312"/>
      <c r="AH690" s="312"/>
      <c r="AI690" s="312"/>
      <c r="AJ690" s="312"/>
      <c r="AK690" s="312"/>
      <c r="AL690" s="312"/>
      <c r="AM690" s="313"/>
    </row>
    <row r="691" spans="1:43" ht="15" customHeight="1" x14ac:dyDescent="0.3">
      <c r="B691" s="311"/>
      <c r="C691" s="312"/>
      <c r="D691" s="312"/>
      <c r="E691" s="312"/>
      <c r="F691" s="312"/>
      <c r="G691" s="312"/>
      <c r="H691" s="312"/>
      <c r="I691" s="312"/>
      <c r="J691" s="312"/>
      <c r="K691" s="312"/>
      <c r="L691" s="312"/>
      <c r="M691" s="312"/>
      <c r="N691" s="312"/>
      <c r="O691" s="312"/>
      <c r="P691" s="312"/>
      <c r="Q691" s="312"/>
      <c r="R691" s="312"/>
      <c r="S691" s="312"/>
      <c r="T691" s="312"/>
      <c r="U691" s="312"/>
      <c r="V691" s="312"/>
      <c r="W691" s="312"/>
      <c r="X691" s="312"/>
      <c r="Y691" s="312"/>
      <c r="Z691" s="312"/>
      <c r="AA691" s="312"/>
      <c r="AB691" s="312"/>
      <c r="AC691" s="312"/>
      <c r="AD691" s="312"/>
      <c r="AE691" s="312"/>
      <c r="AF691" s="312"/>
      <c r="AG691" s="312"/>
      <c r="AH691" s="312"/>
      <c r="AI691" s="312"/>
      <c r="AJ691" s="312"/>
      <c r="AK691" s="312"/>
      <c r="AL691" s="312"/>
      <c r="AM691" s="313"/>
    </row>
    <row r="692" spans="1:43" ht="15" customHeight="1" x14ac:dyDescent="0.3">
      <c r="B692" s="311"/>
      <c r="C692" s="312"/>
      <c r="D692" s="312"/>
      <c r="E692" s="312"/>
      <c r="F692" s="312"/>
      <c r="G692" s="312"/>
      <c r="H692" s="312"/>
      <c r="I692" s="312"/>
      <c r="J692" s="312"/>
      <c r="K692" s="312"/>
      <c r="L692" s="312"/>
      <c r="M692" s="312"/>
      <c r="N692" s="312"/>
      <c r="O692" s="312"/>
      <c r="P692" s="312"/>
      <c r="Q692" s="312"/>
      <c r="R692" s="312"/>
      <c r="S692" s="312"/>
      <c r="T692" s="312"/>
      <c r="U692" s="312"/>
      <c r="V692" s="312"/>
      <c r="W692" s="312"/>
      <c r="X692" s="312"/>
      <c r="Y692" s="312"/>
      <c r="Z692" s="312"/>
      <c r="AA692" s="312"/>
      <c r="AB692" s="312"/>
      <c r="AC692" s="312"/>
      <c r="AD692" s="312"/>
      <c r="AE692" s="312"/>
      <c r="AF692" s="312"/>
      <c r="AG692" s="312"/>
      <c r="AH692" s="312"/>
      <c r="AI692" s="312"/>
      <c r="AJ692" s="312"/>
      <c r="AK692" s="312"/>
      <c r="AL692" s="312"/>
      <c r="AM692" s="313"/>
    </row>
    <row r="693" spans="1:43" ht="15" customHeight="1" x14ac:dyDescent="0.3">
      <c r="B693" s="311"/>
      <c r="C693" s="312"/>
      <c r="D693" s="312"/>
      <c r="E693" s="312"/>
      <c r="F693" s="312"/>
      <c r="G693" s="312"/>
      <c r="H693" s="312"/>
      <c r="I693" s="312"/>
      <c r="J693" s="312"/>
      <c r="K693" s="312"/>
      <c r="L693" s="312"/>
      <c r="M693" s="312"/>
      <c r="N693" s="312"/>
      <c r="O693" s="312"/>
      <c r="P693" s="312"/>
      <c r="Q693" s="312"/>
      <c r="R693" s="312"/>
      <c r="S693" s="312"/>
      <c r="T693" s="312"/>
      <c r="U693" s="312"/>
      <c r="V693" s="312"/>
      <c r="W693" s="312"/>
      <c r="X693" s="312"/>
      <c r="Y693" s="312"/>
      <c r="Z693" s="312"/>
      <c r="AA693" s="312"/>
      <c r="AB693" s="312"/>
      <c r="AC693" s="312"/>
      <c r="AD693" s="312"/>
      <c r="AE693" s="312"/>
      <c r="AF693" s="312"/>
      <c r="AG693" s="312"/>
      <c r="AH693" s="312"/>
      <c r="AI693" s="312"/>
      <c r="AJ693" s="312"/>
      <c r="AK693" s="312"/>
      <c r="AL693" s="312"/>
      <c r="AM693" s="313"/>
    </row>
    <row r="694" spans="1:43" ht="15" customHeight="1" x14ac:dyDescent="0.3">
      <c r="B694" s="311"/>
      <c r="C694" s="312"/>
      <c r="D694" s="312"/>
      <c r="E694" s="312"/>
      <c r="F694" s="312"/>
      <c r="G694" s="312"/>
      <c r="H694" s="312"/>
      <c r="I694" s="312"/>
      <c r="J694" s="312"/>
      <c r="K694" s="312"/>
      <c r="L694" s="312"/>
      <c r="M694" s="312"/>
      <c r="N694" s="312"/>
      <c r="O694" s="312"/>
      <c r="P694" s="312"/>
      <c r="Q694" s="312"/>
      <c r="R694" s="312"/>
      <c r="S694" s="312"/>
      <c r="T694" s="312"/>
      <c r="U694" s="312"/>
      <c r="V694" s="312"/>
      <c r="W694" s="312"/>
      <c r="X694" s="312"/>
      <c r="Y694" s="312"/>
      <c r="Z694" s="312"/>
      <c r="AA694" s="312"/>
      <c r="AB694" s="312"/>
      <c r="AC694" s="312"/>
      <c r="AD694" s="312"/>
      <c r="AE694" s="312"/>
      <c r="AF694" s="312"/>
      <c r="AG694" s="312"/>
      <c r="AH694" s="312"/>
      <c r="AI694" s="312"/>
      <c r="AJ694" s="312"/>
      <c r="AK694" s="312"/>
      <c r="AL694" s="312"/>
      <c r="AM694" s="313"/>
    </row>
    <row r="695" spans="1:43" ht="15" hidden="1" customHeight="1" x14ac:dyDescent="0.3">
      <c r="B695" s="311"/>
      <c r="C695" s="312"/>
      <c r="D695" s="312"/>
      <c r="E695" s="312"/>
      <c r="F695" s="312"/>
      <c r="G695" s="312"/>
      <c r="H695" s="312"/>
      <c r="I695" s="312"/>
      <c r="J695" s="312"/>
      <c r="K695" s="312"/>
      <c r="L695" s="312"/>
      <c r="M695" s="312"/>
      <c r="N695" s="312"/>
      <c r="O695" s="312"/>
      <c r="P695" s="312"/>
      <c r="Q695" s="312"/>
      <c r="R695" s="312"/>
      <c r="S695" s="312"/>
      <c r="T695" s="312"/>
      <c r="U695" s="312"/>
      <c r="V695" s="312"/>
      <c r="W695" s="312"/>
      <c r="X695" s="312"/>
      <c r="Y695" s="312"/>
      <c r="Z695" s="312"/>
      <c r="AA695" s="312"/>
      <c r="AB695" s="312"/>
      <c r="AC695" s="312"/>
      <c r="AD695" s="312"/>
      <c r="AE695" s="312"/>
      <c r="AF695" s="312"/>
      <c r="AG695" s="312"/>
      <c r="AH695" s="312"/>
      <c r="AI695" s="312"/>
      <c r="AJ695" s="312"/>
      <c r="AK695" s="312"/>
      <c r="AL695" s="312"/>
      <c r="AM695" s="313"/>
    </row>
    <row r="696" spans="1:43" ht="5.25" customHeight="1" x14ac:dyDescent="0.3">
      <c r="B696" s="311"/>
      <c r="C696" s="312"/>
      <c r="D696" s="312"/>
      <c r="E696" s="312"/>
      <c r="F696" s="312"/>
      <c r="G696" s="312"/>
      <c r="H696" s="312"/>
      <c r="I696" s="312"/>
      <c r="J696" s="312"/>
      <c r="K696" s="312"/>
      <c r="L696" s="312"/>
      <c r="M696" s="312"/>
      <c r="N696" s="312"/>
      <c r="O696" s="312"/>
      <c r="P696" s="312"/>
      <c r="Q696" s="312"/>
      <c r="R696" s="312"/>
      <c r="S696" s="312"/>
      <c r="T696" s="312"/>
      <c r="U696" s="312"/>
      <c r="V696" s="312"/>
      <c r="W696" s="312"/>
      <c r="X696" s="312"/>
      <c r="Y696" s="312"/>
      <c r="Z696" s="312"/>
      <c r="AA696" s="312"/>
      <c r="AB696" s="312"/>
      <c r="AC696" s="312"/>
      <c r="AD696" s="312"/>
      <c r="AE696" s="312"/>
      <c r="AF696" s="312"/>
      <c r="AG696" s="312"/>
      <c r="AH696" s="312"/>
      <c r="AI696" s="312"/>
      <c r="AJ696" s="312"/>
      <c r="AK696" s="312"/>
      <c r="AL696" s="312"/>
      <c r="AM696" s="313"/>
    </row>
    <row r="697" spans="1:43" ht="15" customHeight="1" thickBot="1" x14ac:dyDescent="0.35">
      <c r="B697" s="314"/>
      <c r="C697" s="315"/>
      <c r="D697" s="315"/>
      <c r="E697" s="315"/>
      <c r="F697" s="315"/>
      <c r="G697" s="315"/>
      <c r="H697" s="315"/>
      <c r="I697" s="315"/>
      <c r="J697" s="315"/>
      <c r="K697" s="315"/>
      <c r="L697" s="315"/>
      <c r="M697" s="315"/>
      <c r="N697" s="315"/>
      <c r="O697" s="315"/>
      <c r="P697" s="315"/>
      <c r="Q697" s="315"/>
      <c r="R697" s="315"/>
      <c r="S697" s="315"/>
      <c r="T697" s="315"/>
      <c r="U697" s="315"/>
      <c r="V697" s="315"/>
      <c r="W697" s="315"/>
      <c r="X697" s="315"/>
      <c r="Y697" s="315"/>
      <c r="Z697" s="315"/>
      <c r="AA697" s="315"/>
      <c r="AB697" s="315"/>
      <c r="AC697" s="315"/>
      <c r="AD697" s="315"/>
      <c r="AE697" s="315"/>
      <c r="AF697" s="315"/>
      <c r="AG697" s="315"/>
      <c r="AH697" s="315"/>
      <c r="AI697" s="315"/>
      <c r="AJ697" s="315"/>
      <c r="AK697" s="315"/>
      <c r="AL697" s="315"/>
      <c r="AM697" s="316"/>
    </row>
    <row r="699" spans="1:43" ht="15" customHeight="1" x14ac:dyDescent="0.3">
      <c r="B699" s="1214" t="s">
        <v>339</v>
      </c>
      <c r="C699" s="1214"/>
      <c r="D699" s="1214"/>
      <c r="E699" s="1214"/>
      <c r="F699" s="1214"/>
      <c r="G699" s="1214"/>
      <c r="H699" s="1214"/>
      <c r="I699" s="1214"/>
      <c r="J699" s="1214"/>
      <c r="K699" s="1214"/>
      <c r="L699" s="1214"/>
      <c r="M699" s="1214"/>
      <c r="N699" s="1214"/>
      <c r="O699" s="1214"/>
      <c r="P699" s="1214"/>
      <c r="Q699" s="1214"/>
      <c r="R699" s="1214"/>
      <c r="S699" s="1214"/>
      <c r="T699" s="1214"/>
      <c r="U699" s="1214"/>
      <c r="V699" s="1214"/>
      <c r="W699" s="1214"/>
      <c r="X699" s="1214"/>
      <c r="Y699" s="1214"/>
      <c r="Z699" s="1214"/>
      <c r="AA699" s="1214"/>
      <c r="AB699" s="1214"/>
      <c r="AC699" s="1214"/>
      <c r="AD699" s="1214"/>
      <c r="AE699" s="1214"/>
      <c r="AF699" s="1214"/>
      <c r="AG699" s="1214"/>
      <c r="AH699" s="1214"/>
      <c r="AI699" s="1214"/>
      <c r="AJ699" s="1214"/>
      <c r="AK699" s="1214"/>
      <c r="AL699" s="1214"/>
      <c r="AM699" s="1214"/>
      <c r="AN699" s="183"/>
    </row>
    <row r="700" spans="1:43" ht="5.65" customHeight="1" thickBot="1" x14ac:dyDescent="0.35">
      <c r="A700" s="182"/>
      <c r="B700" s="182"/>
      <c r="C700" s="182"/>
      <c r="D700" s="182"/>
      <c r="E700" s="182"/>
      <c r="F700" s="182"/>
      <c r="G700" s="182"/>
      <c r="H700" s="182"/>
      <c r="I700" s="182"/>
      <c r="J700" s="182"/>
      <c r="K700" s="182"/>
      <c r="L700" s="182"/>
      <c r="M700" s="182"/>
      <c r="N700" s="182"/>
      <c r="O700" s="182"/>
      <c r="P700" s="182"/>
      <c r="Q700" s="182"/>
      <c r="R700" s="182"/>
      <c r="S700" s="182"/>
      <c r="T700" s="182"/>
      <c r="U700" s="182"/>
      <c r="V700" s="182"/>
      <c r="W700" s="182"/>
      <c r="X700" s="182"/>
      <c r="Y700" s="182"/>
      <c r="Z700" s="182"/>
      <c r="AA700" s="182"/>
      <c r="AB700" s="182"/>
      <c r="AC700" s="182"/>
      <c r="AD700" s="182"/>
      <c r="AE700" s="182"/>
      <c r="AF700" s="182"/>
      <c r="AG700" s="182"/>
      <c r="AH700" s="182"/>
      <c r="AI700" s="182"/>
      <c r="AJ700" s="182"/>
      <c r="AK700" s="182"/>
      <c r="AL700" s="182"/>
      <c r="AM700" s="182"/>
      <c r="AN700" s="182"/>
    </row>
    <row r="701" spans="1:43" ht="15" customHeight="1" x14ac:dyDescent="0.3">
      <c r="B701" s="1175" t="str">
        <f>+Mapa_02</f>
        <v>https://maps.googleapis.com/maps/api/staticmap?maptype=hybrid&amp;center=, &amp;zoom=17&amp;size=730x500&amp;scale=3&amp;markers=color:0x0000FF|size:med%7C, &amp;key=AIzaSyB-JHor8fgZyq1rXeDFDxhbVOI6V2SOFQE</v>
      </c>
      <c r="C701" s="1176"/>
      <c r="D701" s="1176"/>
      <c r="E701" s="1176"/>
      <c r="F701" s="1176"/>
      <c r="G701" s="1176"/>
      <c r="H701" s="1176"/>
      <c r="I701" s="1176"/>
      <c r="J701" s="1176"/>
      <c r="K701" s="1176"/>
      <c r="L701" s="1176"/>
      <c r="M701" s="1176"/>
      <c r="N701" s="1176"/>
      <c r="O701" s="1176"/>
      <c r="P701" s="1176"/>
      <c r="Q701" s="1176"/>
      <c r="R701" s="1176"/>
      <c r="S701" s="1176"/>
      <c r="T701" s="1176"/>
      <c r="U701" s="1176"/>
      <c r="V701" s="1176"/>
      <c r="W701" s="1176"/>
      <c r="X701" s="1176"/>
      <c r="Y701" s="1176"/>
      <c r="Z701" s="1176"/>
      <c r="AA701" s="1176"/>
      <c r="AB701" s="1176"/>
      <c r="AC701" s="1176"/>
      <c r="AD701" s="1176"/>
      <c r="AE701" s="1176"/>
      <c r="AF701" s="1176"/>
      <c r="AG701" s="1176"/>
      <c r="AH701" s="1176"/>
      <c r="AI701" s="1176"/>
      <c r="AJ701" s="1176"/>
      <c r="AK701" s="1176"/>
      <c r="AL701" s="1176"/>
      <c r="AM701" s="1177"/>
      <c r="AO701" s="335" t="s">
        <v>1192</v>
      </c>
      <c r="AP701" s="335"/>
      <c r="AQ701" s="154" t="s">
        <v>826</v>
      </c>
    </row>
    <row r="702" spans="1:43" ht="15" customHeight="1" x14ac:dyDescent="0.3">
      <c r="B702" s="311"/>
      <c r="C702" s="312"/>
      <c r="D702" s="312"/>
      <c r="E702" s="312"/>
      <c r="F702" s="312"/>
      <c r="G702" s="312"/>
      <c r="H702" s="312"/>
      <c r="I702" s="312"/>
      <c r="J702" s="312"/>
      <c r="K702" s="312"/>
      <c r="L702" s="312"/>
      <c r="M702" s="312"/>
      <c r="N702" s="312"/>
      <c r="O702" s="312"/>
      <c r="P702" s="312"/>
      <c r="Q702" s="312"/>
      <c r="R702" s="312"/>
      <c r="S702" s="312"/>
      <c r="T702" s="312"/>
      <c r="U702" s="312"/>
      <c r="V702" s="312"/>
      <c r="W702" s="312"/>
      <c r="X702" s="312"/>
      <c r="Y702" s="312"/>
      <c r="Z702" s="312"/>
      <c r="AA702" s="312"/>
      <c r="AB702" s="312"/>
      <c r="AC702" s="312"/>
      <c r="AD702" s="312"/>
      <c r="AE702" s="312"/>
      <c r="AF702" s="312"/>
      <c r="AG702" s="312"/>
      <c r="AH702" s="312"/>
      <c r="AI702" s="312"/>
      <c r="AJ702" s="312"/>
      <c r="AK702" s="312"/>
      <c r="AL702" s="312"/>
      <c r="AM702" s="313"/>
      <c r="AO702" s="1206" t="s">
        <v>1195</v>
      </c>
      <c r="AP702" s="1206"/>
    </row>
    <row r="703" spans="1:43" ht="15" customHeight="1" x14ac:dyDescent="0.3">
      <c r="B703" s="311"/>
      <c r="C703" s="312"/>
      <c r="D703" s="312"/>
      <c r="E703" s="312"/>
      <c r="F703" s="312"/>
      <c r="G703" s="312"/>
      <c r="H703" s="312"/>
      <c r="I703" s="312"/>
      <c r="J703" s="312"/>
      <c r="K703" s="312"/>
      <c r="L703" s="312"/>
      <c r="M703" s="312"/>
      <c r="N703" s="312"/>
      <c r="O703" s="312"/>
      <c r="P703" s="312"/>
      <c r="Q703" s="312"/>
      <c r="R703" s="312"/>
      <c r="S703" s="312"/>
      <c r="T703" s="312"/>
      <c r="U703" s="312"/>
      <c r="V703" s="312"/>
      <c r="W703" s="312"/>
      <c r="X703" s="312"/>
      <c r="Y703" s="312"/>
      <c r="Z703" s="312"/>
      <c r="AA703" s="312"/>
      <c r="AB703" s="312"/>
      <c r="AC703" s="312"/>
      <c r="AD703" s="312"/>
      <c r="AE703" s="312"/>
      <c r="AF703" s="312"/>
      <c r="AG703" s="312"/>
      <c r="AH703" s="312"/>
      <c r="AI703" s="312"/>
      <c r="AJ703" s="312"/>
      <c r="AK703" s="312"/>
      <c r="AL703" s="312"/>
      <c r="AM703" s="313"/>
      <c r="AO703" s="1206"/>
      <c r="AP703" s="1206"/>
    </row>
    <row r="704" spans="1:43" ht="15" customHeight="1" x14ac:dyDescent="0.3">
      <c r="B704" s="311"/>
      <c r="C704" s="312"/>
      <c r="D704" s="312"/>
      <c r="E704" s="312"/>
      <c r="F704" s="312"/>
      <c r="G704" s="312"/>
      <c r="H704" s="312"/>
      <c r="I704" s="312"/>
      <c r="J704" s="312"/>
      <c r="K704" s="312"/>
      <c r="L704" s="312"/>
      <c r="M704" s="312"/>
      <c r="N704" s="312"/>
      <c r="O704" s="312"/>
      <c r="P704" s="312"/>
      <c r="Q704" s="312"/>
      <c r="R704" s="312"/>
      <c r="S704" s="312"/>
      <c r="T704" s="312"/>
      <c r="U704" s="312"/>
      <c r="V704" s="312"/>
      <c r="W704" s="312"/>
      <c r="X704" s="312"/>
      <c r="Y704" s="312"/>
      <c r="Z704" s="312"/>
      <c r="AA704" s="312"/>
      <c r="AB704" s="312"/>
      <c r="AC704" s="312"/>
      <c r="AD704" s="312"/>
      <c r="AE704" s="312"/>
      <c r="AF704" s="312"/>
      <c r="AG704" s="312"/>
      <c r="AH704" s="312"/>
      <c r="AI704" s="312"/>
      <c r="AJ704" s="312"/>
      <c r="AK704" s="312"/>
      <c r="AL704" s="312"/>
      <c r="AM704" s="313"/>
      <c r="AO704" s="1206"/>
      <c r="AP704" s="1206"/>
    </row>
    <row r="705" spans="2:44" ht="15" customHeight="1" x14ac:dyDescent="0.3">
      <c r="B705" s="311"/>
      <c r="C705" s="312"/>
      <c r="D705" s="312"/>
      <c r="E705" s="312"/>
      <c r="F705" s="312"/>
      <c r="G705" s="312"/>
      <c r="H705" s="312"/>
      <c r="I705" s="312"/>
      <c r="J705" s="312"/>
      <c r="K705" s="312"/>
      <c r="L705" s="312"/>
      <c r="M705" s="312"/>
      <c r="N705" s="312"/>
      <c r="O705" s="312"/>
      <c r="P705" s="312"/>
      <c r="Q705" s="312"/>
      <c r="R705" s="312"/>
      <c r="S705" s="312"/>
      <c r="T705" s="312"/>
      <c r="U705" s="312"/>
      <c r="V705" s="312"/>
      <c r="W705" s="312"/>
      <c r="X705" s="312"/>
      <c r="Y705" s="312"/>
      <c r="Z705" s="312"/>
      <c r="AA705" s="312"/>
      <c r="AB705" s="312"/>
      <c r="AC705" s="312"/>
      <c r="AD705" s="312"/>
      <c r="AE705" s="312"/>
      <c r="AF705" s="312"/>
      <c r="AG705" s="312"/>
      <c r="AH705" s="312"/>
      <c r="AI705" s="312"/>
      <c r="AJ705" s="312"/>
      <c r="AK705" s="312"/>
      <c r="AL705" s="312"/>
      <c r="AM705" s="313"/>
    </row>
    <row r="706" spans="2:44" ht="15" customHeight="1" x14ac:dyDescent="0.3">
      <c r="B706" s="311"/>
      <c r="C706" s="312"/>
      <c r="D706" s="312"/>
      <c r="E706" s="312"/>
      <c r="F706" s="312"/>
      <c r="G706" s="312"/>
      <c r="H706" s="312"/>
      <c r="I706" s="312"/>
      <c r="J706" s="312"/>
      <c r="K706" s="312"/>
      <c r="L706" s="312"/>
      <c r="M706" s="312"/>
      <c r="N706" s="312"/>
      <c r="O706" s="312"/>
      <c r="P706" s="312"/>
      <c r="Q706" s="312"/>
      <c r="R706" s="312"/>
      <c r="S706" s="312"/>
      <c r="T706" s="312"/>
      <c r="U706" s="312"/>
      <c r="V706" s="312"/>
      <c r="W706" s="312"/>
      <c r="X706" s="312"/>
      <c r="Y706" s="312"/>
      <c r="Z706" s="312"/>
      <c r="AA706" s="312"/>
      <c r="AB706" s="312"/>
      <c r="AC706" s="312"/>
      <c r="AD706" s="312"/>
      <c r="AE706" s="312"/>
      <c r="AF706" s="312"/>
      <c r="AG706" s="312"/>
      <c r="AH706" s="312"/>
      <c r="AI706" s="312"/>
      <c r="AJ706" s="312"/>
      <c r="AK706" s="312"/>
      <c r="AL706" s="312"/>
      <c r="AM706" s="313"/>
      <c r="AO706" s="1033" t="s">
        <v>1196</v>
      </c>
      <c r="AP706" s="1033"/>
      <c r="AQ706" s="1033"/>
      <c r="AR706" s="1033"/>
    </row>
    <row r="707" spans="2:44" ht="15" customHeight="1" x14ac:dyDescent="0.3">
      <c r="B707" s="311"/>
      <c r="C707" s="312"/>
      <c r="D707" s="312"/>
      <c r="E707" s="312"/>
      <c r="F707" s="312"/>
      <c r="G707" s="312"/>
      <c r="H707" s="312"/>
      <c r="I707" s="312"/>
      <c r="J707" s="312"/>
      <c r="K707" s="312"/>
      <c r="L707" s="312"/>
      <c r="M707" s="312"/>
      <c r="N707" s="312"/>
      <c r="O707" s="312"/>
      <c r="P707" s="312"/>
      <c r="Q707" s="312"/>
      <c r="R707" s="312"/>
      <c r="S707" s="312"/>
      <c r="T707" s="312"/>
      <c r="U707" s="312"/>
      <c r="V707" s="312"/>
      <c r="W707" s="312"/>
      <c r="X707" s="312"/>
      <c r="Y707" s="312"/>
      <c r="Z707" s="312"/>
      <c r="AA707" s="312"/>
      <c r="AB707" s="312"/>
      <c r="AC707" s="312"/>
      <c r="AD707" s="312"/>
      <c r="AE707" s="312"/>
      <c r="AF707" s="312"/>
      <c r="AG707" s="312"/>
      <c r="AH707" s="312"/>
      <c r="AI707" s="312"/>
      <c r="AJ707" s="312"/>
      <c r="AK707" s="312"/>
      <c r="AL707" s="312"/>
      <c r="AM707" s="313"/>
      <c r="AO707" s="1033" t="s">
        <v>821</v>
      </c>
      <c r="AP707" s="1033"/>
      <c r="AQ707" s="1033"/>
      <c r="AR707" s="1033"/>
    </row>
    <row r="708" spans="2:44" ht="15" customHeight="1" x14ac:dyDescent="0.3">
      <c r="B708" s="311"/>
      <c r="C708" s="312"/>
      <c r="D708" s="312"/>
      <c r="E708" s="312"/>
      <c r="F708" s="312"/>
      <c r="G708" s="312"/>
      <c r="H708" s="312"/>
      <c r="I708" s="312"/>
      <c r="J708" s="312"/>
      <c r="K708" s="312"/>
      <c r="L708" s="312"/>
      <c r="M708" s="312"/>
      <c r="N708" s="312"/>
      <c r="O708" s="312"/>
      <c r="P708" s="312"/>
      <c r="Q708" s="312"/>
      <c r="R708" s="312"/>
      <c r="S708" s="312"/>
      <c r="T708" s="312"/>
      <c r="U708" s="312"/>
      <c r="V708" s="312"/>
      <c r="W708" s="312"/>
      <c r="X708" s="312"/>
      <c r="Y708" s="312"/>
      <c r="Z708" s="312"/>
      <c r="AA708" s="312"/>
      <c r="AB708" s="312"/>
      <c r="AC708" s="312"/>
      <c r="AD708" s="312"/>
      <c r="AE708" s="312"/>
      <c r="AF708" s="312"/>
      <c r="AG708" s="312"/>
      <c r="AH708" s="312"/>
      <c r="AI708" s="312"/>
      <c r="AJ708" s="312"/>
      <c r="AK708" s="312"/>
      <c r="AL708" s="312"/>
      <c r="AM708" s="313"/>
      <c r="AO708" s="1033" t="s">
        <v>822</v>
      </c>
      <c r="AP708" s="1033"/>
      <c r="AQ708" s="1033"/>
      <c r="AR708" s="1033"/>
    </row>
    <row r="709" spans="2:44" ht="15" customHeight="1" x14ac:dyDescent="0.3">
      <c r="B709" s="311"/>
      <c r="C709" s="312"/>
      <c r="D709" s="312"/>
      <c r="E709" s="312"/>
      <c r="F709" s="312"/>
      <c r="G709" s="312"/>
      <c r="H709" s="312"/>
      <c r="I709" s="312"/>
      <c r="J709" s="312"/>
      <c r="K709" s="312"/>
      <c r="L709" s="312"/>
      <c r="M709" s="312"/>
      <c r="N709" s="312"/>
      <c r="O709" s="312"/>
      <c r="P709" s="312"/>
      <c r="Q709" s="312"/>
      <c r="R709" s="312"/>
      <c r="S709" s="312"/>
      <c r="T709" s="312"/>
      <c r="U709" s="312"/>
      <c r="V709" s="312"/>
      <c r="W709" s="312"/>
      <c r="X709" s="312"/>
      <c r="Y709" s="312"/>
      <c r="Z709" s="312"/>
      <c r="AA709" s="312"/>
      <c r="AB709" s="312"/>
      <c r="AC709" s="312"/>
      <c r="AD709" s="312"/>
      <c r="AE709" s="312"/>
      <c r="AF709" s="312"/>
      <c r="AG709" s="312"/>
      <c r="AH709" s="312"/>
      <c r="AI709" s="312"/>
      <c r="AJ709" s="312"/>
      <c r="AK709" s="312"/>
      <c r="AL709" s="312"/>
      <c r="AM709" s="313"/>
      <c r="AO709" s="1034" t="s">
        <v>823</v>
      </c>
      <c r="AP709" s="1034"/>
      <c r="AQ709" s="1034"/>
      <c r="AR709" s="1034"/>
    </row>
    <row r="710" spans="2:44" ht="15" customHeight="1" x14ac:dyDescent="0.3">
      <c r="B710" s="311"/>
      <c r="C710" s="312"/>
      <c r="D710" s="312"/>
      <c r="E710" s="312"/>
      <c r="F710" s="312"/>
      <c r="G710" s="312"/>
      <c r="H710" s="312"/>
      <c r="I710" s="312"/>
      <c r="J710" s="312"/>
      <c r="K710" s="312"/>
      <c r="L710" s="312"/>
      <c r="M710" s="312"/>
      <c r="N710" s="312"/>
      <c r="O710" s="312"/>
      <c r="P710" s="312"/>
      <c r="Q710" s="312"/>
      <c r="R710" s="312"/>
      <c r="S710" s="312"/>
      <c r="T710" s="312"/>
      <c r="U710" s="312"/>
      <c r="V710" s="312"/>
      <c r="W710" s="312"/>
      <c r="X710" s="312"/>
      <c r="Y710" s="312"/>
      <c r="Z710" s="312"/>
      <c r="AA710" s="312"/>
      <c r="AB710" s="312"/>
      <c r="AC710" s="312"/>
      <c r="AD710" s="312"/>
      <c r="AE710" s="312"/>
      <c r="AF710" s="312"/>
      <c r="AG710" s="312"/>
      <c r="AH710" s="312"/>
      <c r="AI710" s="312"/>
      <c r="AJ710" s="312"/>
      <c r="AK710" s="312"/>
      <c r="AL710" s="312"/>
      <c r="AM710" s="313"/>
      <c r="AO710" s="1034"/>
      <c r="AP710" s="1034"/>
      <c r="AQ710" s="1034"/>
      <c r="AR710" s="1034"/>
    </row>
    <row r="711" spans="2:44" ht="15" customHeight="1" x14ac:dyDescent="0.3">
      <c r="B711" s="311"/>
      <c r="C711" s="312"/>
      <c r="D711" s="312"/>
      <c r="E711" s="312"/>
      <c r="F711" s="312"/>
      <c r="G711" s="312"/>
      <c r="H711" s="312"/>
      <c r="I711" s="312"/>
      <c r="J711" s="312"/>
      <c r="K711" s="312"/>
      <c r="L711" s="312"/>
      <c r="M711" s="312"/>
      <c r="N711" s="312"/>
      <c r="O711" s="312"/>
      <c r="P711" s="312"/>
      <c r="Q711" s="312"/>
      <c r="R711" s="312"/>
      <c r="S711" s="312"/>
      <c r="T711" s="312"/>
      <c r="U711" s="312"/>
      <c r="V711" s="312"/>
      <c r="W711" s="312"/>
      <c r="X711" s="312"/>
      <c r="Y711" s="312"/>
      <c r="Z711" s="312"/>
      <c r="AA711" s="312"/>
      <c r="AB711" s="312"/>
      <c r="AC711" s="312"/>
      <c r="AD711" s="312"/>
      <c r="AE711" s="312"/>
      <c r="AF711" s="312"/>
      <c r="AG711" s="312"/>
      <c r="AH711" s="312"/>
      <c r="AI711" s="312"/>
      <c r="AJ711" s="312"/>
      <c r="AK711" s="312"/>
      <c r="AL711" s="312"/>
      <c r="AM711" s="313"/>
      <c r="AO711" s="1034"/>
      <c r="AP711" s="1034"/>
      <c r="AQ711" s="1034"/>
      <c r="AR711" s="1034"/>
    </row>
    <row r="712" spans="2:44" ht="15" customHeight="1" x14ac:dyDescent="0.3">
      <c r="B712" s="311"/>
      <c r="C712" s="312"/>
      <c r="D712" s="312"/>
      <c r="E712" s="312"/>
      <c r="F712" s="312"/>
      <c r="G712" s="312"/>
      <c r="H712" s="312"/>
      <c r="I712" s="312"/>
      <c r="J712" s="312"/>
      <c r="K712" s="312"/>
      <c r="L712" s="312"/>
      <c r="M712" s="312"/>
      <c r="N712" s="312"/>
      <c r="O712" s="312"/>
      <c r="P712" s="312"/>
      <c r="Q712" s="312"/>
      <c r="R712" s="312"/>
      <c r="S712" s="312"/>
      <c r="T712" s="312"/>
      <c r="U712" s="312"/>
      <c r="V712" s="312"/>
      <c r="W712" s="312"/>
      <c r="X712" s="312"/>
      <c r="Y712" s="312"/>
      <c r="Z712" s="312"/>
      <c r="AA712" s="312"/>
      <c r="AB712" s="312"/>
      <c r="AC712" s="312"/>
      <c r="AD712" s="312"/>
      <c r="AE712" s="312"/>
      <c r="AF712" s="312"/>
      <c r="AG712" s="312"/>
      <c r="AH712" s="312"/>
      <c r="AI712" s="312"/>
      <c r="AJ712" s="312"/>
      <c r="AK712" s="312"/>
      <c r="AL712" s="312"/>
      <c r="AM712" s="313"/>
    </row>
    <row r="713" spans="2:44" ht="15" customHeight="1" x14ac:dyDescent="0.3">
      <c r="B713" s="311"/>
      <c r="C713" s="312"/>
      <c r="D713" s="312"/>
      <c r="E713" s="312"/>
      <c r="F713" s="312"/>
      <c r="G713" s="312"/>
      <c r="H713" s="312"/>
      <c r="I713" s="312"/>
      <c r="J713" s="312"/>
      <c r="K713" s="312"/>
      <c r="L713" s="312"/>
      <c r="M713" s="312"/>
      <c r="N713" s="312"/>
      <c r="O713" s="312"/>
      <c r="P713" s="312"/>
      <c r="Q713" s="312"/>
      <c r="R713" s="312"/>
      <c r="S713" s="312"/>
      <c r="T713" s="312"/>
      <c r="U713" s="312"/>
      <c r="V713" s="312"/>
      <c r="W713" s="312"/>
      <c r="X713" s="312"/>
      <c r="Y713" s="312"/>
      <c r="Z713" s="312"/>
      <c r="AA713" s="312"/>
      <c r="AB713" s="312"/>
      <c r="AC713" s="312"/>
      <c r="AD713" s="312"/>
      <c r="AE713" s="312"/>
      <c r="AF713" s="312"/>
      <c r="AG713" s="312"/>
      <c r="AH713" s="312"/>
      <c r="AI713" s="312"/>
      <c r="AJ713" s="312"/>
      <c r="AK713" s="312"/>
      <c r="AL713" s="312"/>
      <c r="AM713" s="313"/>
    </row>
    <row r="714" spans="2:44" ht="15" customHeight="1" x14ac:dyDescent="0.3">
      <c r="B714" s="311"/>
      <c r="C714" s="312"/>
      <c r="D714" s="312"/>
      <c r="E714" s="312"/>
      <c r="F714" s="312"/>
      <c r="G714" s="312"/>
      <c r="H714" s="312"/>
      <c r="I714" s="312"/>
      <c r="J714" s="312"/>
      <c r="K714" s="312"/>
      <c r="L714" s="312"/>
      <c r="M714" s="312"/>
      <c r="N714" s="312"/>
      <c r="O714" s="312"/>
      <c r="P714" s="312"/>
      <c r="Q714" s="312"/>
      <c r="R714" s="312"/>
      <c r="S714" s="312"/>
      <c r="T714" s="312"/>
      <c r="U714" s="312"/>
      <c r="V714" s="312"/>
      <c r="W714" s="312"/>
      <c r="X714" s="312"/>
      <c r="Y714" s="312"/>
      <c r="Z714" s="312"/>
      <c r="AA714" s="312"/>
      <c r="AB714" s="312"/>
      <c r="AC714" s="312"/>
      <c r="AD714" s="312"/>
      <c r="AE714" s="312"/>
      <c r="AF714" s="312"/>
      <c r="AG714" s="312"/>
      <c r="AH714" s="312"/>
      <c r="AI714" s="312"/>
      <c r="AJ714" s="312"/>
      <c r="AK714" s="312"/>
      <c r="AL714" s="312"/>
      <c r="AM714" s="313"/>
    </row>
    <row r="715" spans="2:44" ht="15" customHeight="1" x14ac:dyDescent="0.3">
      <c r="B715" s="311"/>
      <c r="C715" s="312"/>
      <c r="D715" s="312"/>
      <c r="E715" s="312"/>
      <c r="F715" s="312"/>
      <c r="G715" s="312"/>
      <c r="H715" s="312"/>
      <c r="I715" s="312"/>
      <c r="J715" s="312"/>
      <c r="K715" s="312"/>
      <c r="L715" s="312"/>
      <c r="M715" s="312"/>
      <c r="N715" s="312"/>
      <c r="O715" s="312"/>
      <c r="P715" s="312"/>
      <c r="Q715" s="312"/>
      <c r="R715" s="312"/>
      <c r="S715" s="312"/>
      <c r="T715" s="312"/>
      <c r="U715" s="312"/>
      <c r="V715" s="312"/>
      <c r="W715" s="312"/>
      <c r="X715" s="312"/>
      <c r="Y715" s="312"/>
      <c r="Z715" s="312"/>
      <c r="AA715" s="312"/>
      <c r="AB715" s="312"/>
      <c r="AC715" s="312"/>
      <c r="AD715" s="312"/>
      <c r="AE715" s="312"/>
      <c r="AF715" s="312"/>
      <c r="AG715" s="312"/>
      <c r="AH715" s="312"/>
      <c r="AI715" s="312"/>
      <c r="AJ715" s="312"/>
      <c r="AK715" s="312"/>
      <c r="AL715" s="312"/>
      <c r="AM715" s="313"/>
    </row>
    <row r="716" spans="2:44" ht="15" customHeight="1" x14ac:dyDescent="0.3">
      <c r="B716" s="311"/>
      <c r="C716" s="312"/>
      <c r="D716" s="312"/>
      <c r="E716" s="312"/>
      <c r="F716" s="312"/>
      <c r="G716" s="312"/>
      <c r="H716" s="312"/>
      <c r="I716" s="312"/>
      <c r="J716" s="312"/>
      <c r="K716" s="312"/>
      <c r="L716" s="312"/>
      <c r="M716" s="312"/>
      <c r="N716" s="312"/>
      <c r="O716" s="312"/>
      <c r="P716" s="312"/>
      <c r="Q716" s="312"/>
      <c r="R716" s="312"/>
      <c r="S716" s="312"/>
      <c r="T716" s="312"/>
      <c r="U716" s="312"/>
      <c r="V716" s="312"/>
      <c r="W716" s="312"/>
      <c r="X716" s="312"/>
      <c r="Y716" s="312"/>
      <c r="Z716" s="312"/>
      <c r="AA716" s="312"/>
      <c r="AB716" s="312"/>
      <c r="AC716" s="312"/>
      <c r="AD716" s="312"/>
      <c r="AE716" s="312"/>
      <c r="AF716" s="312"/>
      <c r="AG716" s="312"/>
      <c r="AH716" s="312"/>
      <c r="AI716" s="312"/>
      <c r="AJ716" s="312"/>
      <c r="AK716" s="312"/>
      <c r="AL716" s="312"/>
      <c r="AM716" s="313"/>
    </row>
    <row r="717" spans="2:44" ht="15" customHeight="1" x14ac:dyDescent="0.3">
      <c r="B717" s="311"/>
      <c r="C717" s="312"/>
      <c r="D717" s="312"/>
      <c r="E717" s="312"/>
      <c r="F717" s="312"/>
      <c r="G717" s="312"/>
      <c r="H717" s="312"/>
      <c r="I717" s="312"/>
      <c r="J717" s="312"/>
      <c r="K717" s="312"/>
      <c r="L717" s="312"/>
      <c r="M717" s="312"/>
      <c r="N717" s="312"/>
      <c r="O717" s="312"/>
      <c r="P717" s="312"/>
      <c r="Q717" s="312"/>
      <c r="R717" s="312"/>
      <c r="S717" s="312"/>
      <c r="T717" s="312"/>
      <c r="U717" s="312"/>
      <c r="V717" s="312"/>
      <c r="W717" s="312"/>
      <c r="X717" s="312"/>
      <c r="Y717" s="312"/>
      <c r="Z717" s="312"/>
      <c r="AA717" s="312"/>
      <c r="AB717" s="312"/>
      <c r="AC717" s="312"/>
      <c r="AD717" s="312"/>
      <c r="AE717" s="312"/>
      <c r="AF717" s="312"/>
      <c r="AG717" s="312"/>
      <c r="AH717" s="312"/>
      <c r="AI717" s="312"/>
      <c r="AJ717" s="312"/>
      <c r="AK717" s="312"/>
      <c r="AL717" s="312"/>
      <c r="AM717" s="313"/>
    </row>
    <row r="718" spans="2:44" ht="15" customHeight="1" x14ac:dyDescent="0.3">
      <c r="B718" s="311"/>
      <c r="C718" s="312"/>
      <c r="D718" s="312"/>
      <c r="E718" s="312"/>
      <c r="F718" s="312"/>
      <c r="G718" s="312"/>
      <c r="H718" s="312"/>
      <c r="I718" s="312"/>
      <c r="J718" s="312"/>
      <c r="K718" s="312"/>
      <c r="L718" s="312"/>
      <c r="M718" s="312"/>
      <c r="N718" s="312"/>
      <c r="O718" s="312"/>
      <c r="P718" s="312"/>
      <c r="Q718" s="312"/>
      <c r="R718" s="312"/>
      <c r="S718" s="312"/>
      <c r="T718" s="312"/>
      <c r="U718" s="312"/>
      <c r="V718" s="312"/>
      <c r="W718" s="312"/>
      <c r="X718" s="312"/>
      <c r="Y718" s="312"/>
      <c r="Z718" s="312"/>
      <c r="AA718" s="312"/>
      <c r="AB718" s="312"/>
      <c r="AC718" s="312"/>
      <c r="AD718" s="312"/>
      <c r="AE718" s="312"/>
      <c r="AF718" s="312"/>
      <c r="AG718" s="312"/>
      <c r="AH718" s="312"/>
      <c r="AI718" s="312"/>
      <c r="AJ718" s="312"/>
      <c r="AK718" s="312"/>
      <c r="AL718" s="312"/>
      <c r="AM718" s="313"/>
    </row>
    <row r="719" spans="2:44" ht="15" customHeight="1" x14ac:dyDescent="0.3">
      <c r="B719" s="311"/>
      <c r="C719" s="312"/>
      <c r="D719" s="312"/>
      <c r="E719" s="312"/>
      <c r="F719" s="312"/>
      <c r="G719" s="312"/>
      <c r="H719" s="312"/>
      <c r="I719" s="312"/>
      <c r="J719" s="312"/>
      <c r="K719" s="312"/>
      <c r="L719" s="312"/>
      <c r="M719" s="312"/>
      <c r="N719" s="312"/>
      <c r="O719" s="312"/>
      <c r="P719" s="312"/>
      <c r="Q719" s="312"/>
      <c r="R719" s="312"/>
      <c r="S719" s="312"/>
      <c r="T719" s="312"/>
      <c r="U719" s="312"/>
      <c r="V719" s="312"/>
      <c r="W719" s="312"/>
      <c r="X719" s="312"/>
      <c r="Y719" s="312"/>
      <c r="Z719" s="312"/>
      <c r="AA719" s="312"/>
      <c r="AB719" s="312"/>
      <c r="AC719" s="312"/>
      <c r="AD719" s="312"/>
      <c r="AE719" s="312"/>
      <c r="AF719" s="312"/>
      <c r="AG719" s="312"/>
      <c r="AH719" s="312"/>
      <c r="AI719" s="312"/>
      <c r="AJ719" s="312"/>
      <c r="AK719" s="312"/>
      <c r="AL719" s="312"/>
      <c r="AM719" s="313"/>
    </row>
    <row r="720" spans="2:44" ht="15" customHeight="1" x14ac:dyDescent="0.3">
      <c r="B720" s="311"/>
      <c r="C720" s="312"/>
      <c r="D720" s="312"/>
      <c r="E720" s="312"/>
      <c r="F720" s="312"/>
      <c r="G720" s="312"/>
      <c r="H720" s="312"/>
      <c r="I720" s="312"/>
      <c r="J720" s="312"/>
      <c r="K720" s="312"/>
      <c r="L720" s="312"/>
      <c r="M720" s="312"/>
      <c r="N720" s="312"/>
      <c r="O720" s="312"/>
      <c r="P720" s="312"/>
      <c r="Q720" s="312"/>
      <c r="R720" s="312"/>
      <c r="S720" s="312"/>
      <c r="T720" s="312"/>
      <c r="U720" s="312"/>
      <c r="V720" s="312"/>
      <c r="W720" s="312"/>
      <c r="X720" s="312"/>
      <c r="Y720" s="312"/>
      <c r="Z720" s="312"/>
      <c r="AA720" s="312"/>
      <c r="AB720" s="312"/>
      <c r="AC720" s="312"/>
      <c r="AD720" s="312"/>
      <c r="AE720" s="312"/>
      <c r="AF720" s="312"/>
      <c r="AG720" s="312"/>
      <c r="AH720" s="312"/>
      <c r="AI720" s="312"/>
      <c r="AJ720" s="312"/>
      <c r="AK720" s="312"/>
      <c r="AL720" s="312"/>
      <c r="AM720" s="313"/>
    </row>
    <row r="721" spans="2:47" ht="15" customHeight="1" x14ac:dyDescent="0.3">
      <c r="B721" s="311"/>
      <c r="C721" s="312"/>
      <c r="D721" s="312"/>
      <c r="E721" s="312"/>
      <c r="F721" s="312"/>
      <c r="G721" s="312"/>
      <c r="H721" s="312"/>
      <c r="I721" s="312"/>
      <c r="J721" s="312"/>
      <c r="K721" s="312"/>
      <c r="L721" s="312"/>
      <c r="M721" s="312"/>
      <c r="N721" s="312"/>
      <c r="O721" s="312"/>
      <c r="P721" s="312"/>
      <c r="Q721" s="312"/>
      <c r="R721" s="312"/>
      <c r="S721" s="312"/>
      <c r="T721" s="312"/>
      <c r="U721" s="312"/>
      <c r="V721" s="312"/>
      <c r="W721" s="312"/>
      <c r="X721" s="312"/>
      <c r="Y721" s="312"/>
      <c r="Z721" s="312"/>
      <c r="AA721" s="312"/>
      <c r="AB721" s="312"/>
      <c r="AC721" s="312"/>
      <c r="AD721" s="312"/>
      <c r="AE721" s="312"/>
      <c r="AF721" s="312"/>
      <c r="AG721" s="312"/>
      <c r="AH721" s="312"/>
      <c r="AI721" s="312"/>
      <c r="AJ721" s="312"/>
      <c r="AK721" s="312"/>
      <c r="AL721" s="312"/>
      <c r="AM721" s="313"/>
    </row>
    <row r="722" spans="2:47" ht="15" customHeight="1" x14ac:dyDescent="0.3">
      <c r="B722" s="311"/>
      <c r="C722" s="312"/>
      <c r="D722" s="312"/>
      <c r="E722" s="312"/>
      <c r="F722" s="312"/>
      <c r="G722" s="312"/>
      <c r="H722" s="312"/>
      <c r="I722" s="312"/>
      <c r="J722" s="312"/>
      <c r="K722" s="312"/>
      <c r="L722" s="312"/>
      <c r="M722" s="312"/>
      <c r="N722" s="312"/>
      <c r="O722" s="312"/>
      <c r="P722" s="312"/>
      <c r="Q722" s="312"/>
      <c r="R722" s="312"/>
      <c r="S722" s="312"/>
      <c r="T722" s="312"/>
      <c r="U722" s="312"/>
      <c r="V722" s="312"/>
      <c r="W722" s="312"/>
      <c r="X722" s="312"/>
      <c r="Y722" s="312"/>
      <c r="Z722" s="312"/>
      <c r="AA722" s="312"/>
      <c r="AB722" s="312"/>
      <c r="AC722" s="312"/>
      <c r="AD722" s="312"/>
      <c r="AE722" s="312"/>
      <c r="AF722" s="312"/>
      <c r="AG722" s="312"/>
      <c r="AH722" s="312"/>
      <c r="AI722" s="312"/>
      <c r="AJ722" s="312"/>
      <c r="AK722" s="312"/>
      <c r="AL722" s="312"/>
      <c r="AM722" s="313"/>
    </row>
    <row r="723" spans="2:47" ht="15" customHeight="1" x14ac:dyDescent="0.3">
      <c r="B723" s="311"/>
      <c r="C723" s="312"/>
      <c r="D723" s="312"/>
      <c r="E723" s="312"/>
      <c r="F723" s="312"/>
      <c r="G723" s="312"/>
      <c r="H723" s="312"/>
      <c r="I723" s="312"/>
      <c r="J723" s="312"/>
      <c r="K723" s="312"/>
      <c r="L723" s="312"/>
      <c r="M723" s="312"/>
      <c r="N723" s="312"/>
      <c r="O723" s="312"/>
      <c r="P723" s="312"/>
      <c r="Q723" s="312"/>
      <c r="R723" s="312"/>
      <c r="S723" s="312"/>
      <c r="T723" s="312"/>
      <c r="U723" s="312"/>
      <c r="V723" s="312"/>
      <c r="W723" s="312"/>
      <c r="X723" s="312"/>
      <c r="Y723" s="312"/>
      <c r="Z723" s="312"/>
      <c r="AA723" s="312"/>
      <c r="AB723" s="312"/>
      <c r="AC723" s="312"/>
      <c r="AD723" s="312"/>
      <c r="AE723" s="312"/>
      <c r="AF723" s="312"/>
      <c r="AG723" s="312"/>
      <c r="AH723" s="312"/>
      <c r="AI723" s="312"/>
      <c r="AJ723" s="312"/>
      <c r="AK723" s="312"/>
      <c r="AL723" s="312"/>
      <c r="AM723" s="313"/>
    </row>
    <row r="724" spans="2:47" ht="5.25" customHeight="1" x14ac:dyDescent="0.3">
      <c r="B724" s="311"/>
      <c r="C724" s="312"/>
      <c r="D724" s="312"/>
      <c r="E724" s="312"/>
      <c r="F724" s="312"/>
      <c r="G724" s="312"/>
      <c r="H724" s="312"/>
      <c r="I724" s="312"/>
      <c r="J724" s="312"/>
      <c r="K724" s="312"/>
      <c r="L724" s="312"/>
      <c r="M724" s="312"/>
      <c r="N724" s="312"/>
      <c r="O724" s="312"/>
      <c r="P724" s="312"/>
      <c r="Q724" s="312"/>
      <c r="R724" s="312"/>
      <c r="S724" s="312"/>
      <c r="T724" s="312"/>
      <c r="U724" s="312"/>
      <c r="V724" s="312"/>
      <c r="W724" s="312"/>
      <c r="X724" s="312"/>
      <c r="Y724" s="312"/>
      <c r="Z724" s="312"/>
      <c r="AA724" s="312"/>
      <c r="AB724" s="312"/>
      <c r="AC724" s="312"/>
      <c r="AD724" s="312"/>
      <c r="AE724" s="312"/>
      <c r="AF724" s="312"/>
      <c r="AG724" s="312"/>
      <c r="AH724" s="312"/>
      <c r="AI724" s="312"/>
      <c r="AJ724" s="312"/>
      <c r="AK724" s="312"/>
      <c r="AL724" s="312"/>
      <c r="AM724" s="313"/>
    </row>
    <row r="725" spans="2:47" ht="15" hidden="1" customHeight="1" x14ac:dyDescent="0.3">
      <c r="B725" s="311"/>
      <c r="C725" s="312"/>
      <c r="D725" s="312"/>
      <c r="E725" s="312"/>
      <c r="F725" s="312"/>
      <c r="G725" s="312"/>
      <c r="H725" s="312"/>
      <c r="I725" s="312"/>
      <c r="J725" s="312"/>
      <c r="K725" s="312"/>
      <c r="L725" s="312"/>
      <c r="M725" s="312"/>
      <c r="N725" s="312"/>
      <c r="O725" s="312"/>
      <c r="P725" s="312"/>
      <c r="Q725" s="312"/>
      <c r="R725" s="312"/>
      <c r="S725" s="312"/>
      <c r="T725" s="312"/>
      <c r="U725" s="312"/>
      <c r="V725" s="312"/>
      <c r="W725" s="312"/>
      <c r="X725" s="312"/>
      <c r="Y725" s="312"/>
      <c r="Z725" s="312"/>
      <c r="AA725" s="312"/>
      <c r="AB725" s="312"/>
      <c r="AC725" s="312"/>
      <c r="AD725" s="312"/>
      <c r="AE725" s="312"/>
      <c r="AF725" s="312"/>
      <c r="AG725" s="312"/>
      <c r="AH725" s="312"/>
      <c r="AI725" s="312"/>
      <c r="AJ725" s="312"/>
      <c r="AK725" s="312"/>
      <c r="AL725" s="312"/>
      <c r="AM725" s="313"/>
    </row>
    <row r="726" spans="2:47" ht="15" customHeight="1" x14ac:dyDescent="0.3">
      <c r="B726" s="311"/>
      <c r="C726" s="312"/>
      <c r="D726" s="312"/>
      <c r="E726" s="312"/>
      <c r="F726" s="312"/>
      <c r="G726" s="312"/>
      <c r="H726" s="312"/>
      <c r="I726" s="312"/>
      <c r="J726" s="312"/>
      <c r="K726" s="312"/>
      <c r="L726" s="312"/>
      <c r="M726" s="312"/>
      <c r="N726" s="312"/>
      <c r="O726" s="312"/>
      <c r="P726" s="312"/>
      <c r="Q726" s="312"/>
      <c r="R726" s="312"/>
      <c r="S726" s="312"/>
      <c r="T726" s="312"/>
      <c r="U726" s="312"/>
      <c r="V726" s="312"/>
      <c r="W726" s="312"/>
      <c r="X726" s="312"/>
      <c r="Y726" s="312"/>
      <c r="Z726" s="312"/>
      <c r="AA726" s="312"/>
      <c r="AB726" s="312"/>
      <c r="AC726" s="312"/>
      <c r="AD726" s="312"/>
      <c r="AE726" s="312"/>
      <c r="AF726" s="312"/>
      <c r="AG726" s="312"/>
      <c r="AH726" s="312"/>
      <c r="AI726" s="312"/>
      <c r="AJ726" s="312"/>
      <c r="AK726" s="312"/>
      <c r="AL726" s="312"/>
      <c r="AM726" s="313"/>
    </row>
    <row r="727" spans="2:47" ht="15" customHeight="1" thickBot="1" x14ac:dyDescent="0.35">
      <c r="B727" s="314"/>
      <c r="C727" s="315"/>
      <c r="D727" s="315"/>
      <c r="E727" s="315"/>
      <c r="F727" s="315"/>
      <c r="G727" s="315"/>
      <c r="H727" s="315"/>
      <c r="I727" s="315"/>
      <c r="J727" s="315"/>
      <c r="K727" s="315"/>
      <c r="L727" s="315"/>
      <c r="M727" s="315"/>
      <c r="N727" s="315"/>
      <c r="O727" s="315"/>
      <c r="P727" s="315"/>
      <c r="Q727" s="315"/>
      <c r="R727" s="315"/>
      <c r="S727" s="315"/>
      <c r="T727" s="315"/>
      <c r="U727" s="315"/>
      <c r="V727" s="315"/>
      <c r="W727" s="315"/>
      <c r="X727" s="315"/>
      <c r="Y727" s="315"/>
      <c r="Z727" s="315"/>
      <c r="AA727" s="315"/>
      <c r="AB727" s="315"/>
      <c r="AC727" s="315"/>
      <c r="AD727" s="315"/>
      <c r="AE727" s="315"/>
      <c r="AF727" s="315"/>
      <c r="AG727" s="315"/>
      <c r="AH727" s="315"/>
      <c r="AI727" s="315"/>
      <c r="AJ727" s="315"/>
      <c r="AK727" s="315"/>
      <c r="AL727" s="315"/>
      <c r="AM727" s="316"/>
    </row>
    <row r="729" spans="2:47" ht="15" customHeight="1" x14ac:dyDescent="0.3">
      <c r="B729" s="1059"/>
      <c r="C729" s="1059"/>
      <c r="D729" s="1059"/>
      <c r="E729" s="1059"/>
      <c r="F729" s="1059"/>
      <c r="G729" s="1059"/>
      <c r="H729" s="1059"/>
      <c r="I729" s="1059"/>
      <c r="J729" s="1059"/>
      <c r="K729" s="1059"/>
      <c r="L729" s="1059"/>
      <c r="M729" s="1059"/>
      <c r="N729" s="1059"/>
      <c r="O729" s="1059"/>
      <c r="P729" s="1059"/>
      <c r="Q729" s="1059"/>
      <c r="R729" s="1059"/>
      <c r="S729" s="1059"/>
      <c r="V729" s="1059"/>
      <c r="W729" s="1059"/>
      <c r="X729" s="1059"/>
      <c r="Y729" s="1059"/>
      <c r="Z729" s="1059"/>
      <c r="AA729" s="1059"/>
      <c r="AB729" s="1059"/>
      <c r="AC729" s="1059"/>
      <c r="AD729" s="1059"/>
      <c r="AE729" s="1059"/>
      <c r="AF729" s="1059"/>
      <c r="AG729" s="1059"/>
      <c r="AH729" s="1059"/>
      <c r="AI729" s="1059"/>
      <c r="AJ729" s="1059"/>
      <c r="AK729" s="1059"/>
      <c r="AL729" s="1059"/>
      <c r="AM729" s="1059"/>
      <c r="AP729" s="150" t="s">
        <v>824</v>
      </c>
      <c r="AQ729" s="184"/>
      <c r="AR729" s="184"/>
      <c r="AS729" s="184"/>
      <c r="AT729" s="184"/>
      <c r="AU729" s="184"/>
    </row>
    <row r="730" spans="2:47" ht="5.65" customHeight="1" thickBot="1" x14ac:dyDescent="0.35"/>
    <row r="731" spans="2:47" ht="15" customHeight="1" x14ac:dyDescent="0.3">
      <c r="B731" s="1050"/>
      <c r="C731" s="1051"/>
      <c r="D731" s="1051"/>
      <c r="E731" s="1051"/>
      <c r="F731" s="1051"/>
      <c r="G731" s="1051"/>
      <c r="H731" s="1051"/>
      <c r="I731" s="1051"/>
      <c r="J731" s="1051"/>
      <c r="K731" s="1051"/>
      <c r="L731" s="1051"/>
      <c r="M731" s="1051"/>
      <c r="N731" s="1051"/>
      <c r="O731" s="1051"/>
      <c r="P731" s="1051"/>
      <c r="Q731" s="1051"/>
      <c r="R731" s="1051"/>
      <c r="S731" s="1052"/>
      <c r="V731" s="1050"/>
      <c r="W731" s="1051"/>
      <c r="X731" s="1051"/>
      <c r="Y731" s="1051"/>
      <c r="Z731" s="1051"/>
      <c r="AA731" s="1051"/>
      <c r="AB731" s="1051"/>
      <c r="AC731" s="1051"/>
      <c r="AD731" s="1051"/>
      <c r="AE731" s="1051"/>
      <c r="AF731" s="1051"/>
      <c r="AG731" s="1051"/>
      <c r="AH731" s="1051"/>
      <c r="AI731" s="1051"/>
      <c r="AJ731" s="1051"/>
      <c r="AK731" s="1051"/>
      <c r="AL731" s="1051"/>
      <c r="AM731" s="1052"/>
    </row>
    <row r="732" spans="2:47" ht="15" customHeight="1" x14ac:dyDescent="0.3">
      <c r="B732" s="1053"/>
      <c r="C732" s="1054"/>
      <c r="D732" s="1054"/>
      <c r="E732" s="1054"/>
      <c r="F732" s="1054"/>
      <c r="G732" s="1054"/>
      <c r="H732" s="1054"/>
      <c r="I732" s="1054"/>
      <c r="J732" s="1054"/>
      <c r="K732" s="1054"/>
      <c r="L732" s="1054"/>
      <c r="M732" s="1054"/>
      <c r="N732" s="1054"/>
      <c r="O732" s="1054"/>
      <c r="P732" s="1054"/>
      <c r="Q732" s="1054"/>
      <c r="R732" s="1054"/>
      <c r="S732" s="1055"/>
      <c r="V732" s="1053"/>
      <c r="W732" s="1054"/>
      <c r="X732" s="1054"/>
      <c r="Y732" s="1054"/>
      <c r="Z732" s="1054"/>
      <c r="AA732" s="1054"/>
      <c r="AB732" s="1054"/>
      <c r="AC732" s="1054"/>
      <c r="AD732" s="1054"/>
      <c r="AE732" s="1054"/>
      <c r="AF732" s="1054"/>
      <c r="AG732" s="1054"/>
      <c r="AH732" s="1054"/>
      <c r="AI732" s="1054"/>
      <c r="AJ732" s="1054"/>
      <c r="AK732" s="1054"/>
      <c r="AL732" s="1054"/>
      <c r="AM732" s="1055"/>
    </row>
    <row r="733" spans="2:47" ht="15" customHeight="1" x14ac:dyDescent="0.3">
      <c r="B733" s="1053"/>
      <c r="C733" s="1054"/>
      <c r="D733" s="1054"/>
      <c r="E733" s="1054"/>
      <c r="F733" s="1054"/>
      <c r="G733" s="1054"/>
      <c r="H733" s="1054"/>
      <c r="I733" s="1054"/>
      <c r="J733" s="1054"/>
      <c r="K733" s="1054"/>
      <c r="L733" s="1054"/>
      <c r="M733" s="1054"/>
      <c r="N733" s="1054"/>
      <c r="O733" s="1054"/>
      <c r="P733" s="1054"/>
      <c r="Q733" s="1054"/>
      <c r="R733" s="1054"/>
      <c r="S733" s="1055"/>
      <c r="V733" s="1053"/>
      <c r="W733" s="1054"/>
      <c r="X733" s="1054"/>
      <c r="Y733" s="1054"/>
      <c r="Z733" s="1054"/>
      <c r="AA733" s="1054"/>
      <c r="AB733" s="1054"/>
      <c r="AC733" s="1054"/>
      <c r="AD733" s="1054"/>
      <c r="AE733" s="1054"/>
      <c r="AF733" s="1054"/>
      <c r="AG733" s="1054"/>
      <c r="AH733" s="1054"/>
      <c r="AI733" s="1054"/>
      <c r="AJ733" s="1054"/>
      <c r="AK733" s="1054"/>
      <c r="AL733" s="1054"/>
      <c r="AM733" s="1055"/>
    </row>
    <row r="734" spans="2:47" ht="15" customHeight="1" x14ac:dyDescent="0.3">
      <c r="B734" s="1053"/>
      <c r="C734" s="1054"/>
      <c r="D734" s="1054"/>
      <c r="E734" s="1054"/>
      <c r="F734" s="1054"/>
      <c r="G734" s="1054"/>
      <c r="H734" s="1054"/>
      <c r="I734" s="1054"/>
      <c r="J734" s="1054"/>
      <c r="K734" s="1054"/>
      <c r="L734" s="1054"/>
      <c r="M734" s="1054"/>
      <c r="N734" s="1054"/>
      <c r="O734" s="1054"/>
      <c r="P734" s="1054"/>
      <c r="Q734" s="1054"/>
      <c r="R734" s="1054"/>
      <c r="S734" s="1055"/>
      <c r="V734" s="1053"/>
      <c r="W734" s="1054"/>
      <c r="X734" s="1054"/>
      <c r="Y734" s="1054"/>
      <c r="Z734" s="1054"/>
      <c r="AA734" s="1054"/>
      <c r="AB734" s="1054"/>
      <c r="AC734" s="1054"/>
      <c r="AD734" s="1054"/>
      <c r="AE734" s="1054"/>
      <c r="AF734" s="1054"/>
      <c r="AG734" s="1054"/>
      <c r="AH734" s="1054"/>
      <c r="AI734" s="1054"/>
      <c r="AJ734" s="1054"/>
      <c r="AK734" s="1054"/>
      <c r="AL734" s="1054"/>
      <c r="AM734" s="1055"/>
    </row>
    <row r="735" spans="2:47" ht="15" customHeight="1" x14ac:dyDescent="0.3">
      <c r="B735" s="1053"/>
      <c r="C735" s="1054"/>
      <c r="D735" s="1054"/>
      <c r="E735" s="1054"/>
      <c r="F735" s="1054"/>
      <c r="G735" s="1054"/>
      <c r="H735" s="1054"/>
      <c r="I735" s="1054"/>
      <c r="J735" s="1054"/>
      <c r="K735" s="1054"/>
      <c r="L735" s="1054"/>
      <c r="M735" s="1054"/>
      <c r="N735" s="1054"/>
      <c r="O735" s="1054"/>
      <c r="P735" s="1054"/>
      <c r="Q735" s="1054"/>
      <c r="R735" s="1054"/>
      <c r="S735" s="1055"/>
      <c r="V735" s="1053"/>
      <c r="W735" s="1054"/>
      <c r="X735" s="1054"/>
      <c r="Y735" s="1054"/>
      <c r="Z735" s="1054"/>
      <c r="AA735" s="1054"/>
      <c r="AB735" s="1054"/>
      <c r="AC735" s="1054"/>
      <c r="AD735" s="1054"/>
      <c r="AE735" s="1054"/>
      <c r="AF735" s="1054"/>
      <c r="AG735" s="1054"/>
      <c r="AH735" s="1054"/>
      <c r="AI735" s="1054"/>
      <c r="AJ735" s="1054"/>
      <c r="AK735" s="1054"/>
      <c r="AL735" s="1054"/>
      <c r="AM735" s="1055"/>
    </row>
    <row r="736" spans="2:47" ht="15" customHeight="1" x14ac:dyDescent="0.3">
      <c r="B736" s="1053"/>
      <c r="C736" s="1054"/>
      <c r="D736" s="1054"/>
      <c r="E736" s="1054"/>
      <c r="F736" s="1054"/>
      <c r="G736" s="1054"/>
      <c r="H736" s="1054"/>
      <c r="I736" s="1054"/>
      <c r="J736" s="1054"/>
      <c r="K736" s="1054"/>
      <c r="L736" s="1054"/>
      <c r="M736" s="1054"/>
      <c r="N736" s="1054"/>
      <c r="O736" s="1054"/>
      <c r="P736" s="1054"/>
      <c r="Q736" s="1054"/>
      <c r="R736" s="1054"/>
      <c r="S736" s="1055"/>
      <c r="V736" s="1053"/>
      <c r="W736" s="1054"/>
      <c r="X736" s="1054"/>
      <c r="Y736" s="1054"/>
      <c r="Z736" s="1054"/>
      <c r="AA736" s="1054"/>
      <c r="AB736" s="1054"/>
      <c r="AC736" s="1054"/>
      <c r="AD736" s="1054"/>
      <c r="AE736" s="1054"/>
      <c r="AF736" s="1054"/>
      <c r="AG736" s="1054"/>
      <c r="AH736" s="1054"/>
      <c r="AI736" s="1054"/>
      <c r="AJ736" s="1054"/>
      <c r="AK736" s="1054"/>
      <c r="AL736" s="1054"/>
      <c r="AM736" s="1055"/>
    </row>
    <row r="737" spans="2:39" ht="15" customHeight="1" x14ac:dyDescent="0.3">
      <c r="B737" s="1053"/>
      <c r="C737" s="1054"/>
      <c r="D737" s="1054"/>
      <c r="E737" s="1054"/>
      <c r="F737" s="1054"/>
      <c r="G737" s="1054"/>
      <c r="H737" s="1054"/>
      <c r="I737" s="1054"/>
      <c r="J737" s="1054"/>
      <c r="K737" s="1054"/>
      <c r="L737" s="1054"/>
      <c r="M737" s="1054"/>
      <c r="N737" s="1054"/>
      <c r="O737" s="1054"/>
      <c r="P737" s="1054"/>
      <c r="Q737" s="1054"/>
      <c r="R737" s="1054"/>
      <c r="S737" s="1055"/>
      <c r="V737" s="1053"/>
      <c r="W737" s="1054"/>
      <c r="X737" s="1054"/>
      <c r="Y737" s="1054"/>
      <c r="Z737" s="1054"/>
      <c r="AA737" s="1054"/>
      <c r="AB737" s="1054"/>
      <c r="AC737" s="1054"/>
      <c r="AD737" s="1054"/>
      <c r="AE737" s="1054"/>
      <c r="AF737" s="1054"/>
      <c r="AG737" s="1054"/>
      <c r="AH737" s="1054"/>
      <c r="AI737" s="1054"/>
      <c r="AJ737" s="1054"/>
      <c r="AK737" s="1054"/>
      <c r="AL737" s="1054"/>
      <c r="AM737" s="1055"/>
    </row>
    <row r="738" spans="2:39" ht="15" customHeight="1" x14ac:dyDescent="0.3">
      <c r="B738" s="1053"/>
      <c r="C738" s="1054"/>
      <c r="D738" s="1054"/>
      <c r="E738" s="1054"/>
      <c r="F738" s="1054"/>
      <c r="G738" s="1054"/>
      <c r="H738" s="1054"/>
      <c r="I738" s="1054"/>
      <c r="J738" s="1054"/>
      <c r="K738" s="1054"/>
      <c r="L738" s="1054"/>
      <c r="M738" s="1054"/>
      <c r="N738" s="1054"/>
      <c r="O738" s="1054"/>
      <c r="P738" s="1054"/>
      <c r="Q738" s="1054"/>
      <c r="R738" s="1054"/>
      <c r="S738" s="1055"/>
      <c r="V738" s="1053"/>
      <c r="W738" s="1054"/>
      <c r="X738" s="1054"/>
      <c r="Y738" s="1054"/>
      <c r="Z738" s="1054"/>
      <c r="AA738" s="1054"/>
      <c r="AB738" s="1054"/>
      <c r="AC738" s="1054"/>
      <c r="AD738" s="1054"/>
      <c r="AE738" s="1054"/>
      <c r="AF738" s="1054"/>
      <c r="AG738" s="1054"/>
      <c r="AH738" s="1054"/>
      <c r="AI738" s="1054"/>
      <c r="AJ738" s="1054"/>
      <c r="AK738" s="1054"/>
      <c r="AL738" s="1054"/>
      <c r="AM738" s="1055"/>
    </row>
    <row r="739" spans="2:39" ht="15" customHeight="1" x14ac:dyDescent="0.3">
      <c r="B739" s="1053"/>
      <c r="C739" s="1054"/>
      <c r="D739" s="1054"/>
      <c r="E739" s="1054"/>
      <c r="F739" s="1054"/>
      <c r="G739" s="1054"/>
      <c r="H739" s="1054"/>
      <c r="I739" s="1054"/>
      <c r="J739" s="1054"/>
      <c r="K739" s="1054"/>
      <c r="L739" s="1054"/>
      <c r="M739" s="1054"/>
      <c r="N739" s="1054"/>
      <c r="O739" s="1054"/>
      <c r="P739" s="1054"/>
      <c r="Q739" s="1054"/>
      <c r="R739" s="1054"/>
      <c r="S739" s="1055"/>
      <c r="V739" s="1053"/>
      <c r="W739" s="1054"/>
      <c r="X739" s="1054"/>
      <c r="Y739" s="1054"/>
      <c r="Z739" s="1054"/>
      <c r="AA739" s="1054"/>
      <c r="AB739" s="1054"/>
      <c r="AC739" s="1054"/>
      <c r="AD739" s="1054"/>
      <c r="AE739" s="1054"/>
      <c r="AF739" s="1054"/>
      <c r="AG739" s="1054"/>
      <c r="AH739" s="1054"/>
      <c r="AI739" s="1054"/>
      <c r="AJ739" s="1054"/>
      <c r="AK739" s="1054"/>
      <c r="AL739" s="1054"/>
      <c r="AM739" s="1055"/>
    </row>
    <row r="740" spans="2:39" ht="15" customHeight="1" x14ac:dyDescent="0.3">
      <c r="B740" s="1053"/>
      <c r="C740" s="1054"/>
      <c r="D740" s="1054"/>
      <c r="E740" s="1054"/>
      <c r="F740" s="1054"/>
      <c r="G740" s="1054"/>
      <c r="H740" s="1054"/>
      <c r="I740" s="1054"/>
      <c r="J740" s="1054"/>
      <c r="K740" s="1054"/>
      <c r="L740" s="1054"/>
      <c r="M740" s="1054"/>
      <c r="N740" s="1054"/>
      <c r="O740" s="1054"/>
      <c r="P740" s="1054"/>
      <c r="Q740" s="1054"/>
      <c r="R740" s="1054"/>
      <c r="S740" s="1055"/>
      <c r="V740" s="1053"/>
      <c r="W740" s="1054"/>
      <c r="X740" s="1054"/>
      <c r="Y740" s="1054"/>
      <c r="Z740" s="1054"/>
      <c r="AA740" s="1054"/>
      <c r="AB740" s="1054"/>
      <c r="AC740" s="1054"/>
      <c r="AD740" s="1054"/>
      <c r="AE740" s="1054"/>
      <c r="AF740" s="1054"/>
      <c r="AG740" s="1054"/>
      <c r="AH740" s="1054"/>
      <c r="AI740" s="1054"/>
      <c r="AJ740" s="1054"/>
      <c r="AK740" s="1054"/>
      <c r="AL740" s="1054"/>
      <c r="AM740" s="1055"/>
    </row>
    <row r="741" spans="2:39" ht="15" customHeight="1" x14ac:dyDescent="0.3">
      <c r="B741" s="1053"/>
      <c r="C741" s="1054"/>
      <c r="D741" s="1054"/>
      <c r="E741" s="1054"/>
      <c r="F741" s="1054"/>
      <c r="G741" s="1054"/>
      <c r="H741" s="1054"/>
      <c r="I741" s="1054"/>
      <c r="J741" s="1054"/>
      <c r="K741" s="1054"/>
      <c r="L741" s="1054"/>
      <c r="M741" s="1054"/>
      <c r="N741" s="1054"/>
      <c r="O741" s="1054"/>
      <c r="P741" s="1054"/>
      <c r="Q741" s="1054"/>
      <c r="R741" s="1054"/>
      <c r="S741" s="1055"/>
      <c r="V741" s="1053"/>
      <c r="W741" s="1054"/>
      <c r="X741" s="1054"/>
      <c r="Y741" s="1054"/>
      <c r="Z741" s="1054"/>
      <c r="AA741" s="1054"/>
      <c r="AB741" s="1054"/>
      <c r="AC741" s="1054"/>
      <c r="AD741" s="1054"/>
      <c r="AE741" s="1054"/>
      <c r="AF741" s="1054"/>
      <c r="AG741" s="1054"/>
      <c r="AH741" s="1054"/>
      <c r="AI741" s="1054"/>
      <c r="AJ741" s="1054"/>
      <c r="AK741" s="1054"/>
      <c r="AL741" s="1054"/>
      <c r="AM741" s="1055"/>
    </row>
    <row r="742" spans="2:39" ht="15" customHeight="1" x14ac:dyDescent="0.3">
      <c r="B742" s="1053"/>
      <c r="C742" s="1054"/>
      <c r="D742" s="1054"/>
      <c r="E742" s="1054"/>
      <c r="F742" s="1054"/>
      <c r="G742" s="1054"/>
      <c r="H742" s="1054"/>
      <c r="I742" s="1054"/>
      <c r="J742" s="1054"/>
      <c r="K742" s="1054"/>
      <c r="L742" s="1054"/>
      <c r="M742" s="1054"/>
      <c r="N742" s="1054"/>
      <c r="O742" s="1054"/>
      <c r="P742" s="1054"/>
      <c r="Q742" s="1054"/>
      <c r="R742" s="1054"/>
      <c r="S742" s="1055"/>
      <c r="V742" s="1053"/>
      <c r="W742" s="1054"/>
      <c r="X742" s="1054"/>
      <c r="Y742" s="1054"/>
      <c r="Z742" s="1054"/>
      <c r="AA742" s="1054"/>
      <c r="AB742" s="1054"/>
      <c r="AC742" s="1054"/>
      <c r="AD742" s="1054"/>
      <c r="AE742" s="1054"/>
      <c r="AF742" s="1054"/>
      <c r="AG742" s="1054"/>
      <c r="AH742" s="1054"/>
      <c r="AI742" s="1054"/>
      <c r="AJ742" s="1054"/>
      <c r="AK742" s="1054"/>
      <c r="AL742" s="1054"/>
      <c r="AM742" s="1055"/>
    </row>
    <row r="743" spans="2:39" ht="15" customHeight="1" thickBot="1" x14ac:dyDescent="0.35">
      <c r="B743" s="1056"/>
      <c r="C743" s="1057"/>
      <c r="D743" s="1057"/>
      <c r="E743" s="1057"/>
      <c r="F743" s="1057"/>
      <c r="G743" s="1057"/>
      <c r="H743" s="1057"/>
      <c r="I743" s="1057"/>
      <c r="J743" s="1057"/>
      <c r="K743" s="1057"/>
      <c r="L743" s="1057"/>
      <c r="M743" s="1057"/>
      <c r="N743" s="1057"/>
      <c r="O743" s="1057"/>
      <c r="P743" s="1057"/>
      <c r="Q743" s="1057"/>
      <c r="R743" s="1057"/>
      <c r="S743" s="1058"/>
      <c r="V743" s="1056"/>
      <c r="W743" s="1057"/>
      <c r="X743" s="1057"/>
      <c r="Y743" s="1057"/>
      <c r="Z743" s="1057"/>
      <c r="AA743" s="1057"/>
      <c r="AB743" s="1057"/>
      <c r="AC743" s="1057"/>
      <c r="AD743" s="1057"/>
      <c r="AE743" s="1057"/>
      <c r="AF743" s="1057"/>
      <c r="AG743" s="1057"/>
      <c r="AH743" s="1057"/>
      <c r="AI743" s="1057"/>
      <c r="AJ743" s="1057"/>
      <c r="AK743" s="1057"/>
      <c r="AL743" s="1057"/>
      <c r="AM743" s="1058"/>
    </row>
    <row r="745" spans="2:39" ht="15" customHeight="1" x14ac:dyDescent="0.3">
      <c r="B745" s="1059"/>
      <c r="C745" s="1059"/>
      <c r="D745" s="1059"/>
      <c r="E745" s="1059"/>
      <c r="F745" s="1059"/>
      <c r="G745" s="1059"/>
      <c r="H745" s="1059"/>
      <c r="I745" s="1059"/>
      <c r="J745" s="1059"/>
      <c r="K745" s="1059"/>
      <c r="L745" s="1059"/>
      <c r="M745" s="1059"/>
      <c r="N745" s="1059"/>
      <c r="O745" s="1059"/>
      <c r="P745" s="1059"/>
      <c r="Q745" s="1059"/>
      <c r="R745" s="1059"/>
      <c r="S745" s="1059"/>
      <c r="V745" s="1059"/>
      <c r="W745" s="1059"/>
      <c r="X745" s="1059"/>
      <c r="Y745" s="1059"/>
      <c r="Z745" s="1059"/>
      <c r="AA745" s="1059"/>
      <c r="AB745" s="1059"/>
      <c r="AC745" s="1059"/>
      <c r="AD745" s="1059"/>
      <c r="AE745" s="1059"/>
      <c r="AF745" s="1059"/>
      <c r="AG745" s="1059"/>
      <c r="AH745" s="1059"/>
      <c r="AI745" s="1059"/>
      <c r="AJ745" s="1059"/>
      <c r="AK745" s="1059"/>
      <c r="AL745" s="1059"/>
      <c r="AM745" s="1059"/>
    </row>
    <row r="746" spans="2:39" ht="5.65" customHeight="1" thickBot="1" x14ac:dyDescent="0.35"/>
    <row r="747" spans="2:39" ht="15" customHeight="1" x14ac:dyDescent="0.3">
      <c r="B747" s="1050"/>
      <c r="C747" s="1051"/>
      <c r="D747" s="1051"/>
      <c r="E747" s="1051"/>
      <c r="F747" s="1051"/>
      <c r="G747" s="1051"/>
      <c r="H747" s="1051"/>
      <c r="I747" s="1051"/>
      <c r="J747" s="1051"/>
      <c r="K747" s="1051"/>
      <c r="L747" s="1051"/>
      <c r="M747" s="1051"/>
      <c r="N747" s="1051"/>
      <c r="O747" s="1051"/>
      <c r="P747" s="1051"/>
      <c r="Q747" s="1051"/>
      <c r="R747" s="1051"/>
      <c r="S747" s="1052"/>
      <c r="V747" s="1050"/>
      <c r="W747" s="1051"/>
      <c r="X747" s="1051"/>
      <c r="Y747" s="1051"/>
      <c r="Z747" s="1051"/>
      <c r="AA747" s="1051"/>
      <c r="AB747" s="1051"/>
      <c r="AC747" s="1051"/>
      <c r="AD747" s="1051"/>
      <c r="AE747" s="1051"/>
      <c r="AF747" s="1051"/>
      <c r="AG747" s="1051"/>
      <c r="AH747" s="1051"/>
      <c r="AI747" s="1051"/>
      <c r="AJ747" s="1051"/>
      <c r="AK747" s="1051"/>
      <c r="AL747" s="1051"/>
      <c r="AM747" s="1052"/>
    </row>
    <row r="748" spans="2:39" ht="15" customHeight="1" x14ac:dyDescent="0.3">
      <c r="B748" s="1053"/>
      <c r="C748" s="1054"/>
      <c r="D748" s="1054"/>
      <c r="E748" s="1054"/>
      <c r="F748" s="1054"/>
      <c r="G748" s="1054"/>
      <c r="H748" s="1054"/>
      <c r="I748" s="1054"/>
      <c r="J748" s="1054"/>
      <c r="K748" s="1054"/>
      <c r="L748" s="1054"/>
      <c r="M748" s="1054"/>
      <c r="N748" s="1054"/>
      <c r="O748" s="1054"/>
      <c r="P748" s="1054"/>
      <c r="Q748" s="1054"/>
      <c r="R748" s="1054"/>
      <c r="S748" s="1055"/>
      <c r="V748" s="1053"/>
      <c r="W748" s="1054"/>
      <c r="X748" s="1054"/>
      <c r="Y748" s="1054"/>
      <c r="Z748" s="1054"/>
      <c r="AA748" s="1054"/>
      <c r="AB748" s="1054"/>
      <c r="AC748" s="1054"/>
      <c r="AD748" s="1054"/>
      <c r="AE748" s="1054"/>
      <c r="AF748" s="1054"/>
      <c r="AG748" s="1054"/>
      <c r="AH748" s="1054"/>
      <c r="AI748" s="1054"/>
      <c r="AJ748" s="1054"/>
      <c r="AK748" s="1054"/>
      <c r="AL748" s="1054"/>
      <c r="AM748" s="1055"/>
    </row>
    <row r="749" spans="2:39" ht="15" customHeight="1" x14ac:dyDescent="0.3">
      <c r="B749" s="1053"/>
      <c r="C749" s="1054"/>
      <c r="D749" s="1054"/>
      <c r="E749" s="1054"/>
      <c r="F749" s="1054"/>
      <c r="G749" s="1054"/>
      <c r="H749" s="1054"/>
      <c r="I749" s="1054"/>
      <c r="J749" s="1054"/>
      <c r="K749" s="1054"/>
      <c r="L749" s="1054"/>
      <c r="M749" s="1054"/>
      <c r="N749" s="1054"/>
      <c r="O749" s="1054"/>
      <c r="P749" s="1054"/>
      <c r="Q749" s="1054"/>
      <c r="R749" s="1054"/>
      <c r="S749" s="1055"/>
      <c r="V749" s="1053"/>
      <c r="W749" s="1054"/>
      <c r="X749" s="1054"/>
      <c r="Y749" s="1054"/>
      <c r="Z749" s="1054"/>
      <c r="AA749" s="1054"/>
      <c r="AB749" s="1054"/>
      <c r="AC749" s="1054"/>
      <c r="AD749" s="1054"/>
      <c r="AE749" s="1054"/>
      <c r="AF749" s="1054"/>
      <c r="AG749" s="1054"/>
      <c r="AH749" s="1054"/>
      <c r="AI749" s="1054"/>
      <c r="AJ749" s="1054"/>
      <c r="AK749" s="1054"/>
      <c r="AL749" s="1054"/>
      <c r="AM749" s="1055"/>
    </row>
    <row r="750" spans="2:39" ht="15" customHeight="1" x14ac:dyDescent="0.3">
      <c r="B750" s="1053"/>
      <c r="C750" s="1054"/>
      <c r="D750" s="1054"/>
      <c r="E750" s="1054"/>
      <c r="F750" s="1054"/>
      <c r="G750" s="1054"/>
      <c r="H750" s="1054"/>
      <c r="I750" s="1054"/>
      <c r="J750" s="1054"/>
      <c r="K750" s="1054"/>
      <c r="L750" s="1054"/>
      <c r="M750" s="1054"/>
      <c r="N750" s="1054"/>
      <c r="O750" s="1054"/>
      <c r="P750" s="1054"/>
      <c r="Q750" s="1054"/>
      <c r="R750" s="1054"/>
      <c r="S750" s="1055"/>
      <c r="V750" s="1053"/>
      <c r="W750" s="1054"/>
      <c r="X750" s="1054"/>
      <c r="Y750" s="1054"/>
      <c r="Z750" s="1054"/>
      <c r="AA750" s="1054"/>
      <c r="AB750" s="1054"/>
      <c r="AC750" s="1054"/>
      <c r="AD750" s="1054"/>
      <c r="AE750" s="1054"/>
      <c r="AF750" s="1054"/>
      <c r="AG750" s="1054"/>
      <c r="AH750" s="1054"/>
      <c r="AI750" s="1054"/>
      <c r="AJ750" s="1054"/>
      <c r="AK750" s="1054"/>
      <c r="AL750" s="1054"/>
      <c r="AM750" s="1055"/>
    </row>
    <row r="751" spans="2:39" ht="15" customHeight="1" x14ac:dyDescent="0.3">
      <c r="B751" s="1053"/>
      <c r="C751" s="1054"/>
      <c r="D751" s="1054"/>
      <c r="E751" s="1054"/>
      <c r="F751" s="1054"/>
      <c r="G751" s="1054"/>
      <c r="H751" s="1054"/>
      <c r="I751" s="1054"/>
      <c r="J751" s="1054"/>
      <c r="K751" s="1054"/>
      <c r="L751" s="1054"/>
      <c r="M751" s="1054"/>
      <c r="N751" s="1054"/>
      <c r="O751" s="1054"/>
      <c r="P751" s="1054"/>
      <c r="Q751" s="1054"/>
      <c r="R751" s="1054"/>
      <c r="S751" s="1055"/>
      <c r="V751" s="1053"/>
      <c r="W751" s="1054"/>
      <c r="X751" s="1054"/>
      <c r="Y751" s="1054"/>
      <c r="Z751" s="1054"/>
      <c r="AA751" s="1054"/>
      <c r="AB751" s="1054"/>
      <c r="AC751" s="1054"/>
      <c r="AD751" s="1054"/>
      <c r="AE751" s="1054"/>
      <c r="AF751" s="1054"/>
      <c r="AG751" s="1054"/>
      <c r="AH751" s="1054"/>
      <c r="AI751" s="1054"/>
      <c r="AJ751" s="1054"/>
      <c r="AK751" s="1054"/>
      <c r="AL751" s="1054"/>
      <c r="AM751" s="1055"/>
    </row>
    <row r="752" spans="2:39" ht="15" customHeight="1" x14ac:dyDescent="0.3">
      <c r="B752" s="1053"/>
      <c r="C752" s="1054"/>
      <c r="D752" s="1054"/>
      <c r="E752" s="1054"/>
      <c r="F752" s="1054"/>
      <c r="G752" s="1054"/>
      <c r="H752" s="1054"/>
      <c r="I752" s="1054"/>
      <c r="J752" s="1054"/>
      <c r="K752" s="1054"/>
      <c r="L752" s="1054"/>
      <c r="M752" s="1054"/>
      <c r="N752" s="1054"/>
      <c r="O752" s="1054"/>
      <c r="P752" s="1054"/>
      <c r="Q752" s="1054"/>
      <c r="R752" s="1054"/>
      <c r="S752" s="1055"/>
      <c r="V752" s="1053"/>
      <c r="W752" s="1054"/>
      <c r="X752" s="1054"/>
      <c r="Y752" s="1054"/>
      <c r="Z752" s="1054"/>
      <c r="AA752" s="1054"/>
      <c r="AB752" s="1054"/>
      <c r="AC752" s="1054"/>
      <c r="AD752" s="1054"/>
      <c r="AE752" s="1054"/>
      <c r="AF752" s="1054"/>
      <c r="AG752" s="1054"/>
      <c r="AH752" s="1054"/>
      <c r="AI752" s="1054"/>
      <c r="AJ752" s="1054"/>
      <c r="AK752" s="1054"/>
      <c r="AL752" s="1054"/>
      <c r="AM752" s="1055"/>
    </row>
    <row r="753" spans="2:39" ht="15" customHeight="1" x14ac:dyDescent="0.3">
      <c r="B753" s="1053"/>
      <c r="C753" s="1054"/>
      <c r="D753" s="1054"/>
      <c r="E753" s="1054"/>
      <c r="F753" s="1054"/>
      <c r="G753" s="1054"/>
      <c r="H753" s="1054"/>
      <c r="I753" s="1054"/>
      <c r="J753" s="1054"/>
      <c r="K753" s="1054"/>
      <c r="L753" s="1054"/>
      <c r="M753" s="1054"/>
      <c r="N753" s="1054"/>
      <c r="O753" s="1054"/>
      <c r="P753" s="1054"/>
      <c r="Q753" s="1054"/>
      <c r="R753" s="1054"/>
      <c r="S753" s="1055"/>
      <c r="V753" s="1053"/>
      <c r="W753" s="1054"/>
      <c r="X753" s="1054"/>
      <c r="Y753" s="1054"/>
      <c r="Z753" s="1054"/>
      <c r="AA753" s="1054"/>
      <c r="AB753" s="1054"/>
      <c r="AC753" s="1054"/>
      <c r="AD753" s="1054"/>
      <c r="AE753" s="1054"/>
      <c r="AF753" s="1054"/>
      <c r="AG753" s="1054"/>
      <c r="AH753" s="1054"/>
      <c r="AI753" s="1054"/>
      <c r="AJ753" s="1054"/>
      <c r="AK753" s="1054"/>
      <c r="AL753" s="1054"/>
      <c r="AM753" s="1055"/>
    </row>
    <row r="754" spans="2:39" ht="15" customHeight="1" x14ac:dyDescent="0.3">
      <c r="B754" s="1053"/>
      <c r="C754" s="1054"/>
      <c r="D754" s="1054"/>
      <c r="E754" s="1054"/>
      <c r="F754" s="1054"/>
      <c r="G754" s="1054"/>
      <c r="H754" s="1054"/>
      <c r="I754" s="1054"/>
      <c r="J754" s="1054"/>
      <c r="K754" s="1054"/>
      <c r="L754" s="1054"/>
      <c r="M754" s="1054"/>
      <c r="N754" s="1054"/>
      <c r="O754" s="1054"/>
      <c r="P754" s="1054"/>
      <c r="Q754" s="1054"/>
      <c r="R754" s="1054"/>
      <c r="S754" s="1055"/>
      <c r="V754" s="1053"/>
      <c r="W754" s="1054"/>
      <c r="X754" s="1054"/>
      <c r="Y754" s="1054"/>
      <c r="Z754" s="1054"/>
      <c r="AA754" s="1054"/>
      <c r="AB754" s="1054"/>
      <c r="AC754" s="1054"/>
      <c r="AD754" s="1054"/>
      <c r="AE754" s="1054"/>
      <c r="AF754" s="1054"/>
      <c r="AG754" s="1054"/>
      <c r="AH754" s="1054"/>
      <c r="AI754" s="1054"/>
      <c r="AJ754" s="1054"/>
      <c r="AK754" s="1054"/>
      <c r="AL754" s="1054"/>
      <c r="AM754" s="1055"/>
    </row>
    <row r="755" spans="2:39" ht="15" customHeight="1" x14ac:dyDescent="0.3">
      <c r="B755" s="1053"/>
      <c r="C755" s="1054"/>
      <c r="D755" s="1054"/>
      <c r="E755" s="1054"/>
      <c r="F755" s="1054"/>
      <c r="G755" s="1054"/>
      <c r="H755" s="1054"/>
      <c r="I755" s="1054"/>
      <c r="J755" s="1054"/>
      <c r="K755" s="1054"/>
      <c r="L755" s="1054"/>
      <c r="M755" s="1054"/>
      <c r="N755" s="1054"/>
      <c r="O755" s="1054"/>
      <c r="P755" s="1054"/>
      <c r="Q755" s="1054"/>
      <c r="R755" s="1054"/>
      <c r="S755" s="1055"/>
      <c r="V755" s="1053"/>
      <c r="W755" s="1054"/>
      <c r="X755" s="1054"/>
      <c r="Y755" s="1054"/>
      <c r="Z755" s="1054"/>
      <c r="AA755" s="1054"/>
      <c r="AB755" s="1054"/>
      <c r="AC755" s="1054"/>
      <c r="AD755" s="1054"/>
      <c r="AE755" s="1054"/>
      <c r="AF755" s="1054"/>
      <c r="AG755" s="1054"/>
      <c r="AH755" s="1054"/>
      <c r="AI755" s="1054"/>
      <c r="AJ755" s="1054"/>
      <c r="AK755" s="1054"/>
      <c r="AL755" s="1054"/>
      <c r="AM755" s="1055"/>
    </row>
    <row r="756" spans="2:39" ht="15" customHeight="1" x14ac:dyDescent="0.3">
      <c r="B756" s="1053"/>
      <c r="C756" s="1054"/>
      <c r="D756" s="1054"/>
      <c r="E756" s="1054"/>
      <c r="F756" s="1054"/>
      <c r="G756" s="1054"/>
      <c r="H756" s="1054"/>
      <c r="I756" s="1054"/>
      <c r="J756" s="1054"/>
      <c r="K756" s="1054"/>
      <c r="L756" s="1054"/>
      <c r="M756" s="1054"/>
      <c r="N756" s="1054"/>
      <c r="O756" s="1054"/>
      <c r="P756" s="1054"/>
      <c r="Q756" s="1054"/>
      <c r="R756" s="1054"/>
      <c r="S756" s="1055"/>
      <c r="V756" s="1053"/>
      <c r="W756" s="1054"/>
      <c r="X756" s="1054"/>
      <c r="Y756" s="1054"/>
      <c r="Z756" s="1054"/>
      <c r="AA756" s="1054"/>
      <c r="AB756" s="1054"/>
      <c r="AC756" s="1054"/>
      <c r="AD756" s="1054"/>
      <c r="AE756" s="1054"/>
      <c r="AF756" s="1054"/>
      <c r="AG756" s="1054"/>
      <c r="AH756" s="1054"/>
      <c r="AI756" s="1054"/>
      <c r="AJ756" s="1054"/>
      <c r="AK756" s="1054"/>
      <c r="AL756" s="1054"/>
      <c r="AM756" s="1055"/>
    </row>
    <row r="757" spans="2:39" ht="15" customHeight="1" x14ac:dyDescent="0.3">
      <c r="B757" s="1053"/>
      <c r="C757" s="1054"/>
      <c r="D757" s="1054"/>
      <c r="E757" s="1054"/>
      <c r="F757" s="1054"/>
      <c r="G757" s="1054"/>
      <c r="H757" s="1054"/>
      <c r="I757" s="1054"/>
      <c r="J757" s="1054"/>
      <c r="K757" s="1054"/>
      <c r="L757" s="1054"/>
      <c r="M757" s="1054"/>
      <c r="N757" s="1054"/>
      <c r="O757" s="1054"/>
      <c r="P757" s="1054"/>
      <c r="Q757" s="1054"/>
      <c r="R757" s="1054"/>
      <c r="S757" s="1055"/>
      <c r="V757" s="1053"/>
      <c r="W757" s="1054"/>
      <c r="X757" s="1054"/>
      <c r="Y757" s="1054"/>
      <c r="Z757" s="1054"/>
      <c r="AA757" s="1054"/>
      <c r="AB757" s="1054"/>
      <c r="AC757" s="1054"/>
      <c r="AD757" s="1054"/>
      <c r="AE757" s="1054"/>
      <c r="AF757" s="1054"/>
      <c r="AG757" s="1054"/>
      <c r="AH757" s="1054"/>
      <c r="AI757" s="1054"/>
      <c r="AJ757" s="1054"/>
      <c r="AK757" s="1054"/>
      <c r="AL757" s="1054"/>
      <c r="AM757" s="1055"/>
    </row>
    <row r="758" spans="2:39" ht="15" customHeight="1" x14ac:dyDescent="0.3">
      <c r="B758" s="1053"/>
      <c r="C758" s="1054"/>
      <c r="D758" s="1054"/>
      <c r="E758" s="1054"/>
      <c r="F758" s="1054"/>
      <c r="G758" s="1054"/>
      <c r="H758" s="1054"/>
      <c r="I758" s="1054"/>
      <c r="J758" s="1054"/>
      <c r="K758" s="1054"/>
      <c r="L758" s="1054"/>
      <c r="M758" s="1054"/>
      <c r="N758" s="1054"/>
      <c r="O758" s="1054"/>
      <c r="P758" s="1054"/>
      <c r="Q758" s="1054"/>
      <c r="R758" s="1054"/>
      <c r="S758" s="1055"/>
      <c r="V758" s="1053"/>
      <c r="W758" s="1054"/>
      <c r="X758" s="1054"/>
      <c r="Y758" s="1054"/>
      <c r="Z758" s="1054"/>
      <c r="AA758" s="1054"/>
      <c r="AB758" s="1054"/>
      <c r="AC758" s="1054"/>
      <c r="AD758" s="1054"/>
      <c r="AE758" s="1054"/>
      <c r="AF758" s="1054"/>
      <c r="AG758" s="1054"/>
      <c r="AH758" s="1054"/>
      <c r="AI758" s="1054"/>
      <c r="AJ758" s="1054"/>
      <c r="AK758" s="1054"/>
      <c r="AL758" s="1054"/>
      <c r="AM758" s="1055"/>
    </row>
    <row r="759" spans="2:39" ht="15" customHeight="1" thickBot="1" x14ac:dyDescent="0.35">
      <c r="B759" s="1056"/>
      <c r="C759" s="1057"/>
      <c r="D759" s="1057"/>
      <c r="E759" s="1057"/>
      <c r="F759" s="1057"/>
      <c r="G759" s="1057"/>
      <c r="H759" s="1057"/>
      <c r="I759" s="1057"/>
      <c r="J759" s="1057"/>
      <c r="K759" s="1057"/>
      <c r="L759" s="1057"/>
      <c r="M759" s="1057"/>
      <c r="N759" s="1057"/>
      <c r="O759" s="1057"/>
      <c r="P759" s="1057"/>
      <c r="Q759" s="1057"/>
      <c r="R759" s="1057"/>
      <c r="S759" s="1058"/>
      <c r="V759" s="1056"/>
      <c r="W759" s="1057"/>
      <c r="X759" s="1057"/>
      <c r="Y759" s="1057"/>
      <c r="Z759" s="1057"/>
      <c r="AA759" s="1057"/>
      <c r="AB759" s="1057"/>
      <c r="AC759" s="1057"/>
      <c r="AD759" s="1057"/>
      <c r="AE759" s="1057"/>
      <c r="AF759" s="1057"/>
      <c r="AG759" s="1057"/>
      <c r="AH759" s="1057"/>
      <c r="AI759" s="1057"/>
      <c r="AJ759" s="1057"/>
      <c r="AK759" s="1057"/>
      <c r="AL759" s="1057"/>
      <c r="AM759" s="1058"/>
    </row>
    <row r="761" spans="2:39" ht="15" customHeight="1" x14ac:dyDescent="0.3">
      <c r="B761" s="1059"/>
      <c r="C761" s="1059"/>
      <c r="D761" s="1059"/>
      <c r="E761" s="1059"/>
      <c r="F761" s="1059"/>
      <c r="G761" s="1059"/>
      <c r="H761" s="1059"/>
      <c r="I761" s="1059"/>
      <c r="J761" s="1059"/>
      <c r="K761" s="1059"/>
      <c r="L761" s="1059"/>
      <c r="M761" s="1059"/>
      <c r="N761" s="1059"/>
      <c r="O761" s="1059"/>
      <c r="P761" s="1059"/>
      <c r="Q761" s="1059"/>
      <c r="R761" s="1059"/>
      <c r="S761" s="1059"/>
      <c r="V761" s="1059"/>
      <c r="W761" s="1059"/>
      <c r="X761" s="1059"/>
      <c r="Y761" s="1059"/>
      <c r="Z761" s="1059"/>
      <c r="AA761" s="1059"/>
      <c r="AB761" s="1059"/>
      <c r="AC761" s="1059"/>
      <c r="AD761" s="1059"/>
      <c r="AE761" s="1059"/>
      <c r="AF761" s="1059"/>
      <c r="AG761" s="1059"/>
      <c r="AH761" s="1059"/>
      <c r="AI761" s="1059"/>
      <c r="AJ761" s="1059"/>
      <c r="AK761" s="1059"/>
      <c r="AL761" s="1059"/>
      <c r="AM761" s="1059"/>
    </row>
    <row r="762" spans="2:39" ht="5.65" customHeight="1" thickBot="1" x14ac:dyDescent="0.35"/>
    <row r="763" spans="2:39" ht="15" customHeight="1" x14ac:dyDescent="0.3">
      <c r="B763" s="1050"/>
      <c r="C763" s="1051"/>
      <c r="D763" s="1051"/>
      <c r="E763" s="1051"/>
      <c r="F763" s="1051"/>
      <c r="G763" s="1051"/>
      <c r="H763" s="1051"/>
      <c r="I763" s="1051"/>
      <c r="J763" s="1051"/>
      <c r="K763" s="1051"/>
      <c r="L763" s="1051"/>
      <c r="M763" s="1051"/>
      <c r="N763" s="1051"/>
      <c r="O763" s="1051"/>
      <c r="P763" s="1051"/>
      <c r="Q763" s="1051"/>
      <c r="R763" s="1051"/>
      <c r="S763" s="1052"/>
      <c r="V763" s="1050"/>
      <c r="W763" s="1051"/>
      <c r="X763" s="1051"/>
      <c r="Y763" s="1051"/>
      <c r="Z763" s="1051"/>
      <c r="AA763" s="1051"/>
      <c r="AB763" s="1051"/>
      <c r="AC763" s="1051"/>
      <c r="AD763" s="1051"/>
      <c r="AE763" s="1051"/>
      <c r="AF763" s="1051"/>
      <c r="AG763" s="1051"/>
      <c r="AH763" s="1051"/>
      <c r="AI763" s="1051"/>
      <c r="AJ763" s="1051"/>
      <c r="AK763" s="1051"/>
      <c r="AL763" s="1051"/>
      <c r="AM763" s="1052"/>
    </row>
    <row r="764" spans="2:39" ht="15" customHeight="1" x14ac:dyDescent="0.3">
      <c r="B764" s="1053"/>
      <c r="C764" s="1054"/>
      <c r="D764" s="1054"/>
      <c r="E764" s="1054"/>
      <c r="F764" s="1054"/>
      <c r="G764" s="1054"/>
      <c r="H764" s="1054"/>
      <c r="I764" s="1054"/>
      <c r="J764" s="1054"/>
      <c r="K764" s="1054"/>
      <c r="L764" s="1054"/>
      <c r="M764" s="1054"/>
      <c r="N764" s="1054"/>
      <c r="O764" s="1054"/>
      <c r="P764" s="1054"/>
      <c r="Q764" s="1054"/>
      <c r="R764" s="1054"/>
      <c r="S764" s="1055"/>
      <c r="V764" s="1053"/>
      <c r="W764" s="1054"/>
      <c r="X764" s="1054"/>
      <c r="Y764" s="1054"/>
      <c r="Z764" s="1054"/>
      <c r="AA764" s="1054"/>
      <c r="AB764" s="1054"/>
      <c r="AC764" s="1054"/>
      <c r="AD764" s="1054"/>
      <c r="AE764" s="1054"/>
      <c r="AF764" s="1054"/>
      <c r="AG764" s="1054"/>
      <c r="AH764" s="1054"/>
      <c r="AI764" s="1054"/>
      <c r="AJ764" s="1054"/>
      <c r="AK764" s="1054"/>
      <c r="AL764" s="1054"/>
      <c r="AM764" s="1055"/>
    </row>
    <row r="765" spans="2:39" ht="15" customHeight="1" x14ac:dyDescent="0.3">
      <c r="B765" s="1053"/>
      <c r="C765" s="1054"/>
      <c r="D765" s="1054"/>
      <c r="E765" s="1054"/>
      <c r="F765" s="1054"/>
      <c r="G765" s="1054"/>
      <c r="H765" s="1054"/>
      <c r="I765" s="1054"/>
      <c r="J765" s="1054"/>
      <c r="K765" s="1054"/>
      <c r="L765" s="1054"/>
      <c r="M765" s="1054"/>
      <c r="N765" s="1054"/>
      <c r="O765" s="1054"/>
      <c r="P765" s="1054"/>
      <c r="Q765" s="1054"/>
      <c r="R765" s="1054"/>
      <c r="S765" s="1055"/>
      <c r="V765" s="1053"/>
      <c r="W765" s="1054"/>
      <c r="X765" s="1054"/>
      <c r="Y765" s="1054"/>
      <c r="Z765" s="1054"/>
      <c r="AA765" s="1054"/>
      <c r="AB765" s="1054"/>
      <c r="AC765" s="1054"/>
      <c r="AD765" s="1054"/>
      <c r="AE765" s="1054"/>
      <c r="AF765" s="1054"/>
      <c r="AG765" s="1054"/>
      <c r="AH765" s="1054"/>
      <c r="AI765" s="1054"/>
      <c r="AJ765" s="1054"/>
      <c r="AK765" s="1054"/>
      <c r="AL765" s="1054"/>
      <c r="AM765" s="1055"/>
    </row>
    <row r="766" spans="2:39" ht="15" customHeight="1" x14ac:dyDescent="0.3">
      <c r="B766" s="1053"/>
      <c r="C766" s="1054"/>
      <c r="D766" s="1054"/>
      <c r="E766" s="1054"/>
      <c r="F766" s="1054"/>
      <c r="G766" s="1054"/>
      <c r="H766" s="1054"/>
      <c r="I766" s="1054"/>
      <c r="J766" s="1054"/>
      <c r="K766" s="1054"/>
      <c r="L766" s="1054"/>
      <c r="M766" s="1054"/>
      <c r="N766" s="1054"/>
      <c r="O766" s="1054"/>
      <c r="P766" s="1054"/>
      <c r="Q766" s="1054"/>
      <c r="R766" s="1054"/>
      <c r="S766" s="1055"/>
      <c r="V766" s="1053"/>
      <c r="W766" s="1054"/>
      <c r="X766" s="1054"/>
      <c r="Y766" s="1054"/>
      <c r="Z766" s="1054"/>
      <c r="AA766" s="1054"/>
      <c r="AB766" s="1054"/>
      <c r="AC766" s="1054"/>
      <c r="AD766" s="1054"/>
      <c r="AE766" s="1054"/>
      <c r="AF766" s="1054"/>
      <c r="AG766" s="1054"/>
      <c r="AH766" s="1054"/>
      <c r="AI766" s="1054"/>
      <c r="AJ766" s="1054"/>
      <c r="AK766" s="1054"/>
      <c r="AL766" s="1054"/>
      <c r="AM766" s="1055"/>
    </row>
    <row r="767" spans="2:39" ht="15" customHeight="1" x14ac:dyDescent="0.3">
      <c r="B767" s="1053"/>
      <c r="C767" s="1054"/>
      <c r="D767" s="1054"/>
      <c r="E767" s="1054"/>
      <c r="F767" s="1054"/>
      <c r="G767" s="1054"/>
      <c r="H767" s="1054"/>
      <c r="I767" s="1054"/>
      <c r="J767" s="1054"/>
      <c r="K767" s="1054"/>
      <c r="L767" s="1054"/>
      <c r="M767" s="1054"/>
      <c r="N767" s="1054"/>
      <c r="O767" s="1054"/>
      <c r="P767" s="1054"/>
      <c r="Q767" s="1054"/>
      <c r="R767" s="1054"/>
      <c r="S767" s="1055"/>
      <c r="V767" s="1053"/>
      <c r="W767" s="1054"/>
      <c r="X767" s="1054"/>
      <c r="Y767" s="1054"/>
      <c r="Z767" s="1054"/>
      <c r="AA767" s="1054"/>
      <c r="AB767" s="1054"/>
      <c r="AC767" s="1054"/>
      <c r="AD767" s="1054"/>
      <c r="AE767" s="1054"/>
      <c r="AF767" s="1054"/>
      <c r="AG767" s="1054"/>
      <c r="AH767" s="1054"/>
      <c r="AI767" s="1054"/>
      <c r="AJ767" s="1054"/>
      <c r="AK767" s="1054"/>
      <c r="AL767" s="1054"/>
      <c r="AM767" s="1055"/>
    </row>
    <row r="768" spans="2:39" ht="15" customHeight="1" x14ac:dyDescent="0.3">
      <c r="B768" s="1053"/>
      <c r="C768" s="1054"/>
      <c r="D768" s="1054"/>
      <c r="E768" s="1054"/>
      <c r="F768" s="1054"/>
      <c r="G768" s="1054"/>
      <c r="H768" s="1054"/>
      <c r="I768" s="1054"/>
      <c r="J768" s="1054"/>
      <c r="K768" s="1054"/>
      <c r="L768" s="1054"/>
      <c r="M768" s="1054"/>
      <c r="N768" s="1054"/>
      <c r="O768" s="1054"/>
      <c r="P768" s="1054"/>
      <c r="Q768" s="1054"/>
      <c r="R768" s="1054"/>
      <c r="S768" s="1055"/>
      <c r="V768" s="1053"/>
      <c r="W768" s="1054"/>
      <c r="X768" s="1054"/>
      <c r="Y768" s="1054"/>
      <c r="Z768" s="1054"/>
      <c r="AA768" s="1054"/>
      <c r="AB768" s="1054"/>
      <c r="AC768" s="1054"/>
      <c r="AD768" s="1054"/>
      <c r="AE768" s="1054"/>
      <c r="AF768" s="1054"/>
      <c r="AG768" s="1054"/>
      <c r="AH768" s="1054"/>
      <c r="AI768" s="1054"/>
      <c r="AJ768" s="1054"/>
      <c r="AK768" s="1054"/>
      <c r="AL768" s="1054"/>
      <c r="AM768" s="1055"/>
    </row>
    <row r="769" spans="2:39" ht="15" customHeight="1" x14ac:dyDescent="0.3">
      <c r="B769" s="1053"/>
      <c r="C769" s="1054"/>
      <c r="D769" s="1054"/>
      <c r="E769" s="1054"/>
      <c r="F769" s="1054"/>
      <c r="G769" s="1054"/>
      <c r="H769" s="1054"/>
      <c r="I769" s="1054"/>
      <c r="J769" s="1054"/>
      <c r="K769" s="1054"/>
      <c r="L769" s="1054"/>
      <c r="M769" s="1054"/>
      <c r="N769" s="1054"/>
      <c r="O769" s="1054"/>
      <c r="P769" s="1054"/>
      <c r="Q769" s="1054"/>
      <c r="R769" s="1054"/>
      <c r="S769" s="1055"/>
      <c r="V769" s="1053"/>
      <c r="W769" s="1054"/>
      <c r="X769" s="1054"/>
      <c r="Y769" s="1054"/>
      <c r="Z769" s="1054"/>
      <c r="AA769" s="1054"/>
      <c r="AB769" s="1054"/>
      <c r="AC769" s="1054"/>
      <c r="AD769" s="1054"/>
      <c r="AE769" s="1054"/>
      <c r="AF769" s="1054"/>
      <c r="AG769" s="1054"/>
      <c r="AH769" s="1054"/>
      <c r="AI769" s="1054"/>
      <c r="AJ769" s="1054"/>
      <c r="AK769" s="1054"/>
      <c r="AL769" s="1054"/>
      <c r="AM769" s="1055"/>
    </row>
    <row r="770" spans="2:39" ht="15" customHeight="1" x14ac:dyDescent="0.3">
      <c r="B770" s="1053"/>
      <c r="C770" s="1054"/>
      <c r="D770" s="1054"/>
      <c r="E770" s="1054"/>
      <c r="F770" s="1054"/>
      <c r="G770" s="1054"/>
      <c r="H770" s="1054"/>
      <c r="I770" s="1054"/>
      <c r="J770" s="1054"/>
      <c r="K770" s="1054"/>
      <c r="L770" s="1054"/>
      <c r="M770" s="1054"/>
      <c r="N770" s="1054"/>
      <c r="O770" s="1054"/>
      <c r="P770" s="1054"/>
      <c r="Q770" s="1054"/>
      <c r="R770" s="1054"/>
      <c r="S770" s="1055"/>
      <c r="V770" s="1053"/>
      <c r="W770" s="1054"/>
      <c r="X770" s="1054"/>
      <c r="Y770" s="1054"/>
      <c r="Z770" s="1054"/>
      <c r="AA770" s="1054"/>
      <c r="AB770" s="1054"/>
      <c r="AC770" s="1054"/>
      <c r="AD770" s="1054"/>
      <c r="AE770" s="1054"/>
      <c r="AF770" s="1054"/>
      <c r="AG770" s="1054"/>
      <c r="AH770" s="1054"/>
      <c r="AI770" s="1054"/>
      <c r="AJ770" s="1054"/>
      <c r="AK770" s="1054"/>
      <c r="AL770" s="1054"/>
      <c r="AM770" s="1055"/>
    </row>
    <row r="771" spans="2:39" ht="15" customHeight="1" x14ac:dyDescent="0.3">
      <c r="B771" s="1053"/>
      <c r="C771" s="1054"/>
      <c r="D771" s="1054"/>
      <c r="E771" s="1054"/>
      <c r="F771" s="1054"/>
      <c r="G771" s="1054"/>
      <c r="H771" s="1054"/>
      <c r="I771" s="1054"/>
      <c r="J771" s="1054"/>
      <c r="K771" s="1054"/>
      <c r="L771" s="1054"/>
      <c r="M771" s="1054"/>
      <c r="N771" s="1054"/>
      <c r="O771" s="1054"/>
      <c r="P771" s="1054"/>
      <c r="Q771" s="1054"/>
      <c r="R771" s="1054"/>
      <c r="S771" s="1055"/>
      <c r="V771" s="1053"/>
      <c r="W771" s="1054"/>
      <c r="X771" s="1054"/>
      <c r="Y771" s="1054"/>
      <c r="Z771" s="1054"/>
      <c r="AA771" s="1054"/>
      <c r="AB771" s="1054"/>
      <c r="AC771" s="1054"/>
      <c r="AD771" s="1054"/>
      <c r="AE771" s="1054"/>
      <c r="AF771" s="1054"/>
      <c r="AG771" s="1054"/>
      <c r="AH771" s="1054"/>
      <c r="AI771" s="1054"/>
      <c r="AJ771" s="1054"/>
      <c r="AK771" s="1054"/>
      <c r="AL771" s="1054"/>
      <c r="AM771" s="1055"/>
    </row>
    <row r="772" spans="2:39" ht="15" customHeight="1" x14ac:dyDescent="0.3">
      <c r="B772" s="1053"/>
      <c r="C772" s="1054"/>
      <c r="D772" s="1054"/>
      <c r="E772" s="1054"/>
      <c r="F772" s="1054"/>
      <c r="G772" s="1054"/>
      <c r="H772" s="1054"/>
      <c r="I772" s="1054"/>
      <c r="J772" s="1054"/>
      <c r="K772" s="1054"/>
      <c r="L772" s="1054"/>
      <c r="M772" s="1054"/>
      <c r="N772" s="1054"/>
      <c r="O772" s="1054"/>
      <c r="P772" s="1054"/>
      <c r="Q772" s="1054"/>
      <c r="R772" s="1054"/>
      <c r="S772" s="1055"/>
      <c r="V772" s="1053"/>
      <c r="W772" s="1054"/>
      <c r="X772" s="1054"/>
      <c r="Y772" s="1054"/>
      <c r="Z772" s="1054"/>
      <c r="AA772" s="1054"/>
      <c r="AB772" s="1054"/>
      <c r="AC772" s="1054"/>
      <c r="AD772" s="1054"/>
      <c r="AE772" s="1054"/>
      <c r="AF772" s="1054"/>
      <c r="AG772" s="1054"/>
      <c r="AH772" s="1054"/>
      <c r="AI772" s="1054"/>
      <c r="AJ772" s="1054"/>
      <c r="AK772" s="1054"/>
      <c r="AL772" s="1054"/>
      <c r="AM772" s="1055"/>
    </row>
    <row r="773" spans="2:39" ht="15" customHeight="1" x14ac:dyDescent="0.3">
      <c r="B773" s="1053"/>
      <c r="C773" s="1054"/>
      <c r="D773" s="1054"/>
      <c r="E773" s="1054"/>
      <c r="F773" s="1054"/>
      <c r="G773" s="1054"/>
      <c r="H773" s="1054"/>
      <c r="I773" s="1054"/>
      <c r="J773" s="1054"/>
      <c r="K773" s="1054"/>
      <c r="L773" s="1054"/>
      <c r="M773" s="1054"/>
      <c r="N773" s="1054"/>
      <c r="O773" s="1054"/>
      <c r="P773" s="1054"/>
      <c r="Q773" s="1054"/>
      <c r="R773" s="1054"/>
      <c r="S773" s="1055"/>
      <c r="V773" s="1053"/>
      <c r="W773" s="1054"/>
      <c r="X773" s="1054"/>
      <c r="Y773" s="1054"/>
      <c r="Z773" s="1054"/>
      <c r="AA773" s="1054"/>
      <c r="AB773" s="1054"/>
      <c r="AC773" s="1054"/>
      <c r="AD773" s="1054"/>
      <c r="AE773" s="1054"/>
      <c r="AF773" s="1054"/>
      <c r="AG773" s="1054"/>
      <c r="AH773" s="1054"/>
      <c r="AI773" s="1054"/>
      <c r="AJ773" s="1054"/>
      <c r="AK773" s="1054"/>
      <c r="AL773" s="1054"/>
      <c r="AM773" s="1055"/>
    </row>
    <row r="774" spans="2:39" ht="15" customHeight="1" x14ac:dyDescent="0.3">
      <c r="B774" s="1053"/>
      <c r="C774" s="1054"/>
      <c r="D774" s="1054"/>
      <c r="E774" s="1054"/>
      <c r="F774" s="1054"/>
      <c r="G774" s="1054"/>
      <c r="H774" s="1054"/>
      <c r="I774" s="1054"/>
      <c r="J774" s="1054"/>
      <c r="K774" s="1054"/>
      <c r="L774" s="1054"/>
      <c r="M774" s="1054"/>
      <c r="N774" s="1054"/>
      <c r="O774" s="1054"/>
      <c r="P774" s="1054"/>
      <c r="Q774" s="1054"/>
      <c r="R774" s="1054"/>
      <c r="S774" s="1055"/>
      <c r="V774" s="1053"/>
      <c r="W774" s="1054"/>
      <c r="X774" s="1054"/>
      <c r="Y774" s="1054"/>
      <c r="Z774" s="1054"/>
      <c r="AA774" s="1054"/>
      <c r="AB774" s="1054"/>
      <c r="AC774" s="1054"/>
      <c r="AD774" s="1054"/>
      <c r="AE774" s="1054"/>
      <c r="AF774" s="1054"/>
      <c r="AG774" s="1054"/>
      <c r="AH774" s="1054"/>
      <c r="AI774" s="1054"/>
      <c r="AJ774" s="1054"/>
      <c r="AK774" s="1054"/>
      <c r="AL774" s="1054"/>
      <c r="AM774" s="1055"/>
    </row>
    <row r="775" spans="2:39" ht="15" customHeight="1" thickBot="1" x14ac:dyDescent="0.35">
      <c r="B775" s="1056"/>
      <c r="C775" s="1057"/>
      <c r="D775" s="1057"/>
      <c r="E775" s="1057"/>
      <c r="F775" s="1057"/>
      <c r="G775" s="1057"/>
      <c r="H775" s="1057"/>
      <c r="I775" s="1057"/>
      <c r="J775" s="1057"/>
      <c r="K775" s="1057"/>
      <c r="L775" s="1057"/>
      <c r="M775" s="1057"/>
      <c r="N775" s="1057"/>
      <c r="O775" s="1057"/>
      <c r="P775" s="1057"/>
      <c r="Q775" s="1057"/>
      <c r="R775" s="1057"/>
      <c r="S775" s="1058"/>
      <c r="V775" s="1056"/>
      <c r="W775" s="1057"/>
      <c r="X775" s="1057"/>
      <c r="Y775" s="1057"/>
      <c r="Z775" s="1057"/>
      <c r="AA775" s="1057"/>
      <c r="AB775" s="1057"/>
      <c r="AC775" s="1057"/>
      <c r="AD775" s="1057"/>
      <c r="AE775" s="1057"/>
      <c r="AF775" s="1057"/>
      <c r="AG775" s="1057"/>
      <c r="AH775" s="1057"/>
      <c r="AI775" s="1057"/>
      <c r="AJ775" s="1057"/>
      <c r="AK775" s="1057"/>
      <c r="AL775" s="1057"/>
      <c r="AM775" s="1058"/>
    </row>
    <row r="777" spans="2:39" ht="15" customHeight="1" x14ac:dyDescent="0.3">
      <c r="B777" s="1059"/>
      <c r="C777" s="1059"/>
      <c r="D777" s="1059"/>
      <c r="E777" s="1059"/>
      <c r="F777" s="1059"/>
      <c r="G777" s="1059"/>
      <c r="H777" s="1059"/>
      <c r="I777" s="1059"/>
      <c r="J777" s="1059"/>
      <c r="K777" s="1059"/>
      <c r="L777" s="1059"/>
      <c r="M777" s="1059"/>
      <c r="N777" s="1059"/>
      <c r="O777" s="1059"/>
      <c r="P777" s="1059"/>
      <c r="Q777" s="1059"/>
      <c r="R777" s="1059"/>
      <c r="S777" s="1059"/>
      <c r="V777" s="1059"/>
      <c r="W777" s="1059"/>
      <c r="X777" s="1059"/>
      <c r="Y777" s="1059"/>
      <c r="Z777" s="1059"/>
      <c r="AA777" s="1059"/>
      <c r="AB777" s="1059"/>
      <c r="AC777" s="1059"/>
      <c r="AD777" s="1059"/>
      <c r="AE777" s="1059"/>
      <c r="AF777" s="1059"/>
      <c r="AG777" s="1059"/>
      <c r="AH777" s="1059"/>
      <c r="AI777" s="1059"/>
      <c r="AJ777" s="1059"/>
      <c r="AK777" s="1059"/>
      <c r="AL777" s="1059"/>
      <c r="AM777" s="1059"/>
    </row>
    <row r="778" spans="2:39" ht="5.65" customHeight="1" thickBot="1" x14ac:dyDescent="0.35"/>
    <row r="779" spans="2:39" ht="15" customHeight="1" x14ac:dyDescent="0.3">
      <c r="B779" s="1050"/>
      <c r="C779" s="1051"/>
      <c r="D779" s="1051"/>
      <c r="E779" s="1051"/>
      <c r="F779" s="1051"/>
      <c r="G779" s="1051"/>
      <c r="H779" s="1051"/>
      <c r="I779" s="1051"/>
      <c r="J779" s="1051"/>
      <c r="K779" s="1051"/>
      <c r="L779" s="1051"/>
      <c r="M779" s="1051"/>
      <c r="N779" s="1051"/>
      <c r="O779" s="1051"/>
      <c r="P779" s="1051"/>
      <c r="Q779" s="1051"/>
      <c r="R779" s="1051"/>
      <c r="S779" s="1052"/>
      <c r="V779" s="1050"/>
      <c r="W779" s="1051"/>
      <c r="X779" s="1051"/>
      <c r="Y779" s="1051"/>
      <c r="Z779" s="1051"/>
      <c r="AA779" s="1051"/>
      <c r="AB779" s="1051"/>
      <c r="AC779" s="1051"/>
      <c r="AD779" s="1051"/>
      <c r="AE779" s="1051"/>
      <c r="AF779" s="1051"/>
      <c r="AG779" s="1051"/>
      <c r="AH779" s="1051"/>
      <c r="AI779" s="1051"/>
      <c r="AJ779" s="1051"/>
      <c r="AK779" s="1051"/>
      <c r="AL779" s="1051"/>
      <c r="AM779" s="1052"/>
    </row>
    <row r="780" spans="2:39" ht="15" customHeight="1" x14ac:dyDescent="0.3">
      <c r="B780" s="1053"/>
      <c r="C780" s="1054"/>
      <c r="D780" s="1054"/>
      <c r="E780" s="1054"/>
      <c r="F780" s="1054"/>
      <c r="G780" s="1054"/>
      <c r="H780" s="1054"/>
      <c r="I780" s="1054"/>
      <c r="J780" s="1054"/>
      <c r="K780" s="1054"/>
      <c r="L780" s="1054"/>
      <c r="M780" s="1054"/>
      <c r="N780" s="1054"/>
      <c r="O780" s="1054"/>
      <c r="P780" s="1054"/>
      <c r="Q780" s="1054"/>
      <c r="R780" s="1054"/>
      <c r="S780" s="1055"/>
      <c r="V780" s="1053"/>
      <c r="W780" s="1054"/>
      <c r="X780" s="1054"/>
      <c r="Y780" s="1054"/>
      <c r="Z780" s="1054"/>
      <c r="AA780" s="1054"/>
      <c r="AB780" s="1054"/>
      <c r="AC780" s="1054"/>
      <c r="AD780" s="1054"/>
      <c r="AE780" s="1054"/>
      <c r="AF780" s="1054"/>
      <c r="AG780" s="1054"/>
      <c r="AH780" s="1054"/>
      <c r="AI780" s="1054"/>
      <c r="AJ780" s="1054"/>
      <c r="AK780" s="1054"/>
      <c r="AL780" s="1054"/>
      <c r="AM780" s="1055"/>
    </row>
    <row r="781" spans="2:39" ht="15" customHeight="1" x14ac:dyDescent="0.3">
      <c r="B781" s="1053"/>
      <c r="C781" s="1054"/>
      <c r="D781" s="1054"/>
      <c r="E781" s="1054"/>
      <c r="F781" s="1054"/>
      <c r="G781" s="1054"/>
      <c r="H781" s="1054"/>
      <c r="I781" s="1054"/>
      <c r="J781" s="1054"/>
      <c r="K781" s="1054"/>
      <c r="L781" s="1054"/>
      <c r="M781" s="1054"/>
      <c r="N781" s="1054"/>
      <c r="O781" s="1054"/>
      <c r="P781" s="1054"/>
      <c r="Q781" s="1054"/>
      <c r="R781" s="1054"/>
      <c r="S781" s="1055"/>
      <c r="V781" s="1053"/>
      <c r="W781" s="1054"/>
      <c r="X781" s="1054"/>
      <c r="Y781" s="1054"/>
      <c r="Z781" s="1054"/>
      <c r="AA781" s="1054"/>
      <c r="AB781" s="1054"/>
      <c r="AC781" s="1054"/>
      <c r="AD781" s="1054"/>
      <c r="AE781" s="1054"/>
      <c r="AF781" s="1054"/>
      <c r="AG781" s="1054"/>
      <c r="AH781" s="1054"/>
      <c r="AI781" s="1054"/>
      <c r="AJ781" s="1054"/>
      <c r="AK781" s="1054"/>
      <c r="AL781" s="1054"/>
      <c r="AM781" s="1055"/>
    </row>
    <row r="782" spans="2:39" ht="15" customHeight="1" x14ac:dyDescent="0.3">
      <c r="B782" s="1053"/>
      <c r="C782" s="1054"/>
      <c r="D782" s="1054"/>
      <c r="E782" s="1054"/>
      <c r="F782" s="1054"/>
      <c r="G782" s="1054"/>
      <c r="H782" s="1054"/>
      <c r="I782" s="1054"/>
      <c r="J782" s="1054"/>
      <c r="K782" s="1054"/>
      <c r="L782" s="1054"/>
      <c r="M782" s="1054"/>
      <c r="N782" s="1054"/>
      <c r="O782" s="1054"/>
      <c r="P782" s="1054"/>
      <c r="Q782" s="1054"/>
      <c r="R782" s="1054"/>
      <c r="S782" s="1055"/>
      <c r="V782" s="1053"/>
      <c r="W782" s="1054"/>
      <c r="X782" s="1054"/>
      <c r="Y782" s="1054"/>
      <c r="Z782" s="1054"/>
      <c r="AA782" s="1054"/>
      <c r="AB782" s="1054"/>
      <c r="AC782" s="1054"/>
      <c r="AD782" s="1054"/>
      <c r="AE782" s="1054"/>
      <c r="AF782" s="1054"/>
      <c r="AG782" s="1054"/>
      <c r="AH782" s="1054"/>
      <c r="AI782" s="1054"/>
      <c r="AJ782" s="1054"/>
      <c r="AK782" s="1054"/>
      <c r="AL782" s="1054"/>
      <c r="AM782" s="1055"/>
    </row>
    <row r="783" spans="2:39" ht="15" customHeight="1" x14ac:dyDescent="0.3">
      <c r="B783" s="1053"/>
      <c r="C783" s="1054"/>
      <c r="D783" s="1054"/>
      <c r="E783" s="1054"/>
      <c r="F783" s="1054"/>
      <c r="G783" s="1054"/>
      <c r="H783" s="1054"/>
      <c r="I783" s="1054"/>
      <c r="J783" s="1054"/>
      <c r="K783" s="1054"/>
      <c r="L783" s="1054"/>
      <c r="M783" s="1054"/>
      <c r="N783" s="1054"/>
      <c r="O783" s="1054"/>
      <c r="P783" s="1054"/>
      <c r="Q783" s="1054"/>
      <c r="R783" s="1054"/>
      <c r="S783" s="1055"/>
      <c r="V783" s="1053"/>
      <c r="W783" s="1054"/>
      <c r="X783" s="1054"/>
      <c r="Y783" s="1054"/>
      <c r="Z783" s="1054"/>
      <c r="AA783" s="1054"/>
      <c r="AB783" s="1054"/>
      <c r="AC783" s="1054"/>
      <c r="AD783" s="1054"/>
      <c r="AE783" s="1054"/>
      <c r="AF783" s="1054"/>
      <c r="AG783" s="1054"/>
      <c r="AH783" s="1054"/>
      <c r="AI783" s="1054"/>
      <c r="AJ783" s="1054"/>
      <c r="AK783" s="1054"/>
      <c r="AL783" s="1054"/>
      <c r="AM783" s="1055"/>
    </row>
    <row r="784" spans="2:39" ht="15" customHeight="1" x14ac:dyDescent="0.3">
      <c r="B784" s="1053"/>
      <c r="C784" s="1054"/>
      <c r="D784" s="1054"/>
      <c r="E784" s="1054"/>
      <c r="F784" s="1054"/>
      <c r="G784" s="1054"/>
      <c r="H784" s="1054"/>
      <c r="I784" s="1054"/>
      <c r="J784" s="1054"/>
      <c r="K784" s="1054"/>
      <c r="L784" s="1054"/>
      <c r="M784" s="1054"/>
      <c r="N784" s="1054"/>
      <c r="O784" s="1054"/>
      <c r="P784" s="1054"/>
      <c r="Q784" s="1054"/>
      <c r="R784" s="1054"/>
      <c r="S784" s="1055"/>
      <c r="V784" s="1053"/>
      <c r="W784" s="1054"/>
      <c r="X784" s="1054"/>
      <c r="Y784" s="1054"/>
      <c r="Z784" s="1054"/>
      <c r="AA784" s="1054"/>
      <c r="AB784" s="1054"/>
      <c r="AC784" s="1054"/>
      <c r="AD784" s="1054"/>
      <c r="AE784" s="1054"/>
      <c r="AF784" s="1054"/>
      <c r="AG784" s="1054"/>
      <c r="AH784" s="1054"/>
      <c r="AI784" s="1054"/>
      <c r="AJ784" s="1054"/>
      <c r="AK784" s="1054"/>
      <c r="AL784" s="1054"/>
      <c r="AM784" s="1055"/>
    </row>
    <row r="785" spans="2:47" ht="15" customHeight="1" x14ac:dyDescent="0.3">
      <c r="B785" s="1053"/>
      <c r="C785" s="1054"/>
      <c r="D785" s="1054"/>
      <c r="E785" s="1054"/>
      <c r="F785" s="1054"/>
      <c r="G785" s="1054"/>
      <c r="H785" s="1054"/>
      <c r="I785" s="1054"/>
      <c r="J785" s="1054"/>
      <c r="K785" s="1054"/>
      <c r="L785" s="1054"/>
      <c r="M785" s="1054"/>
      <c r="N785" s="1054"/>
      <c r="O785" s="1054"/>
      <c r="P785" s="1054"/>
      <c r="Q785" s="1054"/>
      <c r="R785" s="1054"/>
      <c r="S785" s="1055"/>
      <c r="V785" s="1053"/>
      <c r="W785" s="1054"/>
      <c r="X785" s="1054"/>
      <c r="Y785" s="1054"/>
      <c r="Z785" s="1054"/>
      <c r="AA785" s="1054"/>
      <c r="AB785" s="1054"/>
      <c r="AC785" s="1054"/>
      <c r="AD785" s="1054"/>
      <c r="AE785" s="1054"/>
      <c r="AF785" s="1054"/>
      <c r="AG785" s="1054"/>
      <c r="AH785" s="1054"/>
      <c r="AI785" s="1054"/>
      <c r="AJ785" s="1054"/>
      <c r="AK785" s="1054"/>
      <c r="AL785" s="1054"/>
      <c r="AM785" s="1055"/>
    </row>
    <row r="786" spans="2:47" ht="15" customHeight="1" x14ac:dyDescent="0.3">
      <c r="B786" s="1053"/>
      <c r="C786" s="1054"/>
      <c r="D786" s="1054"/>
      <c r="E786" s="1054"/>
      <c r="F786" s="1054"/>
      <c r="G786" s="1054"/>
      <c r="H786" s="1054"/>
      <c r="I786" s="1054"/>
      <c r="J786" s="1054"/>
      <c r="K786" s="1054"/>
      <c r="L786" s="1054"/>
      <c r="M786" s="1054"/>
      <c r="N786" s="1054"/>
      <c r="O786" s="1054"/>
      <c r="P786" s="1054"/>
      <c r="Q786" s="1054"/>
      <c r="R786" s="1054"/>
      <c r="S786" s="1055"/>
      <c r="V786" s="1053"/>
      <c r="W786" s="1054"/>
      <c r="X786" s="1054"/>
      <c r="Y786" s="1054"/>
      <c r="Z786" s="1054"/>
      <c r="AA786" s="1054"/>
      <c r="AB786" s="1054"/>
      <c r="AC786" s="1054"/>
      <c r="AD786" s="1054"/>
      <c r="AE786" s="1054"/>
      <c r="AF786" s="1054"/>
      <c r="AG786" s="1054"/>
      <c r="AH786" s="1054"/>
      <c r="AI786" s="1054"/>
      <c r="AJ786" s="1054"/>
      <c r="AK786" s="1054"/>
      <c r="AL786" s="1054"/>
      <c r="AM786" s="1055"/>
    </row>
    <row r="787" spans="2:47" ht="15" customHeight="1" x14ac:dyDescent="0.3">
      <c r="B787" s="1053"/>
      <c r="C787" s="1054"/>
      <c r="D787" s="1054"/>
      <c r="E787" s="1054"/>
      <c r="F787" s="1054"/>
      <c r="G787" s="1054"/>
      <c r="H787" s="1054"/>
      <c r="I787" s="1054"/>
      <c r="J787" s="1054"/>
      <c r="K787" s="1054"/>
      <c r="L787" s="1054"/>
      <c r="M787" s="1054"/>
      <c r="N787" s="1054"/>
      <c r="O787" s="1054"/>
      <c r="P787" s="1054"/>
      <c r="Q787" s="1054"/>
      <c r="R787" s="1054"/>
      <c r="S787" s="1055"/>
      <c r="V787" s="1053"/>
      <c r="W787" s="1054"/>
      <c r="X787" s="1054"/>
      <c r="Y787" s="1054"/>
      <c r="Z787" s="1054"/>
      <c r="AA787" s="1054"/>
      <c r="AB787" s="1054"/>
      <c r="AC787" s="1054"/>
      <c r="AD787" s="1054"/>
      <c r="AE787" s="1054"/>
      <c r="AF787" s="1054"/>
      <c r="AG787" s="1054"/>
      <c r="AH787" s="1054"/>
      <c r="AI787" s="1054"/>
      <c r="AJ787" s="1054"/>
      <c r="AK787" s="1054"/>
      <c r="AL787" s="1054"/>
      <c r="AM787" s="1055"/>
    </row>
    <row r="788" spans="2:47" ht="15" customHeight="1" x14ac:dyDescent="0.3">
      <c r="B788" s="1053"/>
      <c r="C788" s="1054"/>
      <c r="D788" s="1054"/>
      <c r="E788" s="1054"/>
      <c r="F788" s="1054"/>
      <c r="G788" s="1054"/>
      <c r="H788" s="1054"/>
      <c r="I788" s="1054"/>
      <c r="J788" s="1054"/>
      <c r="K788" s="1054"/>
      <c r="L788" s="1054"/>
      <c r="M788" s="1054"/>
      <c r="N788" s="1054"/>
      <c r="O788" s="1054"/>
      <c r="P788" s="1054"/>
      <c r="Q788" s="1054"/>
      <c r="R788" s="1054"/>
      <c r="S788" s="1055"/>
      <c r="V788" s="1053"/>
      <c r="W788" s="1054"/>
      <c r="X788" s="1054"/>
      <c r="Y788" s="1054"/>
      <c r="Z788" s="1054"/>
      <c r="AA788" s="1054"/>
      <c r="AB788" s="1054"/>
      <c r="AC788" s="1054"/>
      <c r="AD788" s="1054"/>
      <c r="AE788" s="1054"/>
      <c r="AF788" s="1054"/>
      <c r="AG788" s="1054"/>
      <c r="AH788" s="1054"/>
      <c r="AI788" s="1054"/>
      <c r="AJ788" s="1054"/>
      <c r="AK788" s="1054"/>
      <c r="AL788" s="1054"/>
      <c r="AM788" s="1055"/>
    </row>
    <row r="789" spans="2:47" ht="15" customHeight="1" x14ac:dyDescent="0.3">
      <c r="B789" s="1053"/>
      <c r="C789" s="1054"/>
      <c r="D789" s="1054"/>
      <c r="E789" s="1054"/>
      <c r="F789" s="1054"/>
      <c r="G789" s="1054"/>
      <c r="H789" s="1054"/>
      <c r="I789" s="1054"/>
      <c r="J789" s="1054"/>
      <c r="K789" s="1054"/>
      <c r="L789" s="1054"/>
      <c r="M789" s="1054"/>
      <c r="N789" s="1054"/>
      <c r="O789" s="1054"/>
      <c r="P789" s="1054"/>
      <c r="Q789" s="1054"/>
      <c r="R789" s="1054"/>
      <c r="S789" s="1055"/>
      <c r="V789" s="1053"/>
      <c r="W789" s="1054"/>
      <c r="X789" s="1054"/>
      <c r="Y789" s="1054"/>
      <c r="Z789" s="1054"/>
      <c r="AA789" s="1054"/>
      <c r="AB789" s="1054"/>
      <c r="AC789" s="1054"/>
      <c r="AD789" s="1054"/>
      <c r="AE789" s="1054"/>
      <c r="AF789" s="1054"/>
      <c r="AG789" s="1054"/>
      <c r="AH789" s="1054"/>
      <c r="AI789" s="1054"/>
      <c r="AJ789" s="1054"/>
      <c r="AK789" s="1054"/>
      <c r="AL789" s="1054"/>
      <c r="AM789" s="1055"/>
    </row>
    <row r="790" spans="2:47" ht="15" customHeight="1" x14ac:dyDescent="0.3">
      <c r="B790" s="1053"/>
      <c r="C790" s="1054"/>
      <c r="D790" s="1054"/>
      <c r="E790" s="1054"/>
      <c r="F790" s="1054"/>
      <c r="G790" s="1054"/>
      <c r="H790" s="1054"/>
      <c r="I790" s="1054"/>
      <c r="J790" s="1054"/>
      <c r="K790" s="1054"/>
      <c r="L790" s="1054"/>
      <c r="M790" s="1054"/>
      <c r="N790" s="1054"/>
      <c r="O790" s="1054"/>
      <c r="P790" s="1054"/>
      <c r="Q790" s="1054"/>
      <c r="R790" s="1054"/>
      <c r="S790" s="1055"/>
      <c r="V790" s="1053"/>
      <c r="W790" s="1054"/>
      <c r="X790" s="1054"/>
      <c r="Y790" s="1054"/>
      <c r="Z790" s="1054"/>
      <c r="AA790" s="1054"/>
      <c r="AB790" s="1054"/>
      <c r="AC790" s="1054"/>
      <c r="AD790" s="1054"/>
      <c r="AE790" s="1054"/>
      <c r="AF790" s="1054"/>
      <c r="AG790" s="1054"/>
      <c r="AH790" s="1054"/>
      <c r="AI790" s="1054"/>
      <c r="AJ790" s="1054"/>
      <c r="AK790" s="1054"/>
      <c r="AL790" s="1054"/>
      <c r="AM790" s="1055"/>
    </row>
    <row r="791" spans="2:47" ht="15" customHeight="1" thickBot="1" x14ac:dyDescent="0.35">
      <c r="B791" s="1056"/>
      <c r="C791" s="1057"/>
      <c r="D791" s="1057"/>
      <c r="E791" s="1057"/>
      <c r="F791" s="1057"/>
      <c r="G791" s="1057"/>
      <c r="H791" s="1057"/>
      <c r="I791" s="1057"/>
      <c r="J791" s="1057"/>
      <c r="K791" s="1057"/>
      <c r="L791" s="1057"/>
      <c r="M791" s="1057"/>
      <c r="N791" s="1057"/>
      <c r="O791" s="1057"/>
      <c r="P791" s="1057"/>
      <c r="Q791" s="1057"/>
      <c r="R791" s="1057"/>
      <c r="S791" s="1058"/>
      <c r="V791" s="1056"/>
      <c r="W791" s="1057"/>
      <c r="X791" s="1057"/>
      <c r="Y791" s="1057"/>
      <c r="Z791" s="1057"/>
      <c r="AA791" s="1057"/>
      <c r="AB791" s="1057"/>
      <c r="AC791" s="1057"/>
      <c r="AD791" s="1057"/>
      <c r="AE791" s="1057"/>
      <c r="AF791" s="1057"/>
      <c r="AG791" s="1057"/>
      <c r="AH791" s="1057"/>
      <c r="AI791" s="1057"/>
      <c r="AJ791" s="1057"/>
      <c r="AK791" s="1057"/>
      <c r="AL791" s="1057"/>
      <c r="AM791" s="1058"/>
    </row>
    <row r="792" spans="2:47" ht="15" customHeight="1" x14ac:dyDescent="0.3">
      <c r="B792" s="1059"/>
      <c r="C792" s="1059"/>
      <c r="D792" s="1059"/>
      <c r="E792" s="1059"/>
      <c r="F792" s="1059"/>
      <c r="G792" s="1059"/>
      <c r="H792" s="1059"/>
      <c r="I792" s="1059"/>
      <c r="J792" s="1059"/>
      <c r="K792" s="1059"/>
      <c r="L792" s="1059"/>
      <c r="M792" s="1059"/>
      <c r="N792" s="1059"/>
      <c r="O792" s="1059"/>
      <c r="P792" s="1059"/>
      <c r="Q792" s="1059"/>
      <c r="R792" s="1059"/>
      <c r="S792" s="1059"/>
      <c r="V792" s="1059"/>
      <c r="W792" s="1059"/>
      <c r="X792" s="1059"/>
      <c r="Y792" s="1059"/>
      <c r="Z792" s="1059"/>
      <c r="AA792" s="1059"/>
      <c r="AB792" s="1059"/>
      <c r="AC792" s="1059"/>
      <c r="AD792" s="1059"/>
      <c r="AE792" s="1059"/>
      <c r="AF792" s="1059"/>
      <c r="AG792" s="1059"/>
      <c r="AH792" s="1059"/>
      <c r="AI792" s="1059"/>
      <c r="AJ792" s="1059"/>
      <c r="AK792" s="1059"/>
      <c r="AL792" s="1059"/>
      <c r="AM792" s="1059"/>
      <c r="AP792" s="150" t="s">
        <v>824</v>
      </c>
      <c r="AQ792" s="184"/>
      <c r="AR792" s="184"/>
      <c r="AS792" s="184"/>
      <c r="AT792" s="184"/>
      <c r="AU792" s="184"/>
    </row>
    <row r="793" spans="2:47" ht="5.65" customHeight="1" thickBot="1" x14ac:dyDescent="0.35"/>
    <row r="794" spans="2:47" ht="15" customHeight="1" x14ac:dyDescent="0.3">
      <c r="B794" s="1050"/>
      <c r="C794" s="1051"/>
      <c r="D794" s="1051"/>
      <c r="E794" s="1051"/>
      <c r="F794" s="1051"/>
      <c r="G794" s="1051"/>
      <c r="H794" s="1051"/>
      <c r="I794" s="1051"/>
      <c r="J794" s="1051"/>
      <c r="K794" s="1051"/>
      <c r="L794" s="1051"/>
      <c r="M794" s="1051"/>
      <c r="N794" s="1051"/>
      <c r="O794" s="1051"/>
      <c r="P794" s="1051"/>
      <c r="Q794" s="1051"/>
      <c r="R794" s="1051"/>
      <c r="S794" s="1052"/>
      <c r="V794" s="1050"/>
      <c r="W794" s="1051"/>
      <c r="X794" s="1051"/>
      <c r="Y794" s="1051"/>
      <c r="Z794" s="1051"/>
      <c r="AA794" s="1051"/>
      <c r="AB794" s="1051"/>
      <c r="AC794" s="1051"/>
      <c r="AD794" s="1051"/>
      <c r="AE794" s="1051"/>
      <c r="AF794" s="1051"/>
      <c r="AG794" s="1051"/>
      <c r="AH794" s="1051"/>
      <c r="AI794" s="1051"/>
      <c r="AJ794" s="1051"/>
      <c r="AK794" s="1051"/>
      <c r="AL794" s="1051"/>
      <c r="AM794" s="1052"/>
    </row>
    <row r="795" spans="2:47" ht="15" customHeight="1" x14ac:dyDescent="0.3">
      <c r="B795" s="1053"/>
      <c r="C795" s="1054"/>
      <c r="D795" s="1054"/>
      <c r="E795" s="1054"/>
      <c r="F795" s="1054"/>
      <c r="G795" s="1054"/>
      <c r="H795" s="1054"/>
      <c r="I795" s="1054"/>
      <c r="J795" s="1054"/>
      <c r="K795" s="1054"/>
      <c r="L795" s="1054"/>
      <c r="M795" s="1054"/>
      <c r="N795" s="1054"/>
      <c r="O795" s="1054"/>
      <c r="P795" s="1054"/>
      <c r="Q795" s="1054"/>
      <c r="R795" s="1054"/>
      <c r="S795" s="1055"/>
      <c r="V795" s="1053"/>
      <c r="W795" s="1054"/>
      <c r="X795" s="1054"/>
      <c r="Y795" s="1054"/>
      <c r="Z795" s="1054"/>
      <c r="AA795" s="1054"/>
      <c r="AB795" s="1054"/>
      <c r="AC795" s="1054"/>
      <c r="AD795" s="1054"/>
      <c r="AE795" s="1054"/>
      <c r="AF795" s="1054"/>
      <c r="AG795" s="1054"/>
      <c r="AH795" s="1054"/>
      <c r="AI795" s="1054"/>
      <c r="AJ795" s="1054"/>
      <c r="AK795" s="1054"/>
      <c r="AL795" s="1054"/>
      <c r="AM795" s="1055"/>
    </row>
    <row r="796" spans="2:47" ht="15" customHeight="1" x14ac:dyDescent="0.3">
      <c r="B796" s="1053"/>
      <c r="C796" s="1054"/>
      <c r="D796" s="1054"/>
      <c r="E796" s="1054"/>
      <c r="F796" s="1054"/>
      <c r="G796" s="1054"/>
      <c r="H796" s="1054"/>
      <c r="I796" s="1054"/>
      <c r="J796" s="1054"/>
      <c r="K796" s="1054"/>
      <c r="L796" s="1054"/>
      <c r="M796" s="1054"/>
      <c r="N796" s="1054"/>
      <c r="O796" s="1054"/>
      <c r="P796" s="1054"/>
      <c r="Q796" s="1054"/>
      <c r="R796" s="1054"/>
      <c r="S796" s="1055"/>
      <c r="V796" s="1053"/>
      <c r="W796" s="1054"/>
      <c r="X796" s="1054"/>
      <c r="Y796" s="1054"/>
      <c r="Z796" s="1054"/>
      <c r="AA796" s="1054"/>
      <c r="AB796" s="1054"/>
      <c r="AC796" s="1054"/>
      <c r="AD796" s="1054"/>
      <c r="AE796" s="1054"/>
      <c r="AF796" s="1054"/>
      <c r="AG796" s="1054"/>
      <c r="AH796" s="1054"/>
      <c r="AI796" s="1054"/>
      <c r="AJ796" s="1054"/>
      <c r="AK796" s="1054"/>
      <c r="AL796" s="1054"/>
      <c r="AM796" s="1055"/>
    </row>
    <row r="797" spans="2:47" ht="15" customHeight="1" x14ac:dyDescent="0.3">
      <c r="B797" s="1053"/>
      <c r="C797" s="1054"/>
      <c r="D797" s="1054"/>
      <c r="E797" s="1054"/>
      <c r="F797" s="1054"/>
      <c r="G797" s="1054"/>
      <c r="H797" s="1054"/>
      <c r="I797" s="1054"/>
      <c r="J797" s="1054"/>
      <c r="K797" s="1054"/>
      <c r="L797" s="1054"/>
      <c r="M797" s="1054"/>
      <c r="N797" s="1054"/>
      <c r="O797" s="1054"/>
      <c r="P797" s="1054"/>
      <c r="Q797" s="1054"/>
      <c r="R797" s="1054"/>
      <c r="S797" s="1055"/>
      <c r="V797" s="1053"/>
      <c r="W797" s="1054"/>
      <c r="X797" s="1054"/>
      <c r="Y797" s="1054"/>
      <c r="Z797" s="1054"/>
      <c r="AA797" s="1054"/>
      <c r="AB797" s="1054"/>
      <c r="AC797" s="1054"/>
      <c r="AD797" s="1054"/>
      <c r="AE797" s="1054"/>
      <c r="AF797" s="1054"/>
      <c r="AG797" s="1054"/>
      <c r="AH797" s="1054"/>
      <c r="AI797" s="1054"/>
      <c r="AJ797" s="1054"/>
      <c r="AK797" s="1054"/>
      <c r="AL797" s="1054"/>
      <c r="AM797" s="1055"/>
    </row>
    <row r="798" spans="2:47" ht="15" customHeight="1" x14ac:dyDescent="0.3">
      <c r="B798" s="1053"/>
      <c r="C798" s="1054"/>
      <c r="D798" s="1054"/>
      <c r="E798" s="1054"/>
      <c r="F798" s="1054"/>
      <c r="G798" s="1054"/>
      <c r="H798" s="1054"/>
      <c r="I798" s="1054"/>
      <c r="J798" s="1054"/>
      <c r="K798" s="1054"/>
      <c r="L798" s="1054"/>
      <c r="M798" s="1054"/>
      <c r="N798" s="1054"/>
      <c r="O798" s="1054"/>
      <c r="P798" s="1054"/>
      <c r="Q798" s="1054"/>
      <c r="R798" s="1054"/>
      <c r="S798" s="1055"/>
      <c r="V798" s="1053"/>
      <c r="W798" s="1054"/>
      <c r="X798" s="1054"/>
      <c r="Y798" s="1054"/>
      <c r="Z798" s="1054"/>
      <c r="AA798" s="1054"/>
      <c r="AB798" s="1054"/>
      <c r="AC798" s="1054"/>
      <c r="AD798" s="1054"/>
      <c r="AE798" s="1054"/>
      <c r="AF798" s="1054"/>
      <c r="AG798" s="1054"/>
      <c r="AH798" s="1054"/>
      <c r="AI798" s="1054"/>
      <c r="AJ798" s="1054"/>
      <c r="AK798" s="1054"/>
      <c r="AL798" s="1054"/>
      <c r="AM798" s="1055"/>
    </row>
    <row r="799" spans="2:47" ht="15" customHeight="1" x14ac:dyDescent="0.3">
      <c r="B799" s="1053"/>
      <c r="C799" s="1054"/>
      <c r="D799" s="1054"/>
      <c r="E799" s="1054"/>
      <c r="F799" s="1054"/>
      <c r="G799" s="1054"/>
      <c r="H799" s="1054"/>
      <c r="I799" s="1054"/>
      <c r="J799" s="1054"/>
      <c r="K799" s="1054"/>
      <c r="L799" s="1054"/>
      <c r="M799" s="1054"/>
      <c r="N799" s="1054"/>
      <c r="O799" s="1054"/>
      <c r="P799" s="1054"/>
      <c r="Q799" s="1054"/>
      <c r="R799" s="1054"/>
      <c r="S799" s="1055"/>
      <c r="V799" s="1053"/>
      <c r="W799" s="1054"/>
      <c r="X799" s="1054"/>
      <c r="Y799" s="1054"/>
      <c r="Z799" s="1054"/>
      <c r="AA799" s="1054"/>
      <c r="AB799" s="1054"/>
      <c r="AC799" s="1054"/>
      <c r="AD799" s="1054"/>
      <c r="AE799" s="1054"/>
      <c r="AF799" s="1054"/>
      <c r="AG799" s="1054"/>
      <c r="AH799" s="1054"/>
      <c r="AI799" s="1054"/>
      <c r="AJ799" s="1054"/>
      <c r="AK799" s="1054"/>
      <c r="AL799" s="1054"/>
      <c r="AM799" s="1055"/>
    </row>
    <row r="800" spans="2:47" ht="15" customHeight="1" x14ac:dyDescent="0.3">
      <c r="B800" s="1053"/>
      <c r="C800" s="1054"/>
      <c r="D800" s="1054"/>
      <c r="E800" s="1054"/>
      <c r="F800" s="1054"/>
      <c r="G800" s="1054"/>
      <c r="H800" s="1054"/>
      <c r="I800" s="1054"/>
      <c r="J800" s="1054"/>
      <c r="K800" s="1054"/>
      <c r="L800" s="1054"/>
      <c r="M800" s="1054"/>
      <c r="N800" s="1054"/>
      <c r="O800" s="1054"/>
      <c r="P800" s="1054"/>
      <c r="Q800" s="1054"/>
      <c r="R800" s="1054"/>
      <c r="S800" s="1055"/>
      <c r="V800" s="1053"/>
      <c r="W800" s="1054"/>
      <c r="X800" s="1054"/>
      <c r="Y800" s="1054"/>
      <c r="Z800" s="1054"/>
      <c r="AA800" s="1054"/>
      <c r="AB800" s="1054"/>
      <c r="AC800" s="1054"/>
      <c r="AD800" s="1054"/>
      <c r="AE800" s="1054"/>
      <c r="AF800" s="1054"/>
      <c r="AG800" s="1054"/>
      <c r="AH800" s="1054"/>
      <c r="AI800" s="1054"/>
      <c r="AJ800" s="1054"/>
      <c r="AK800" s="1054"/>
      <c r="AL800" s="1054"/>
      <c r="AM800" s="1055"/>
    </row>
    <row r="801" spans="2:39" ht="15" customHeight="1" x14ac:dyDescent="0.3">
      <c r="B801" s="1053"/>
      <c r="C801" s="1054"/>
      <c r="D801" s="1054"/>
      <c r="E801" s="1054"/>
      <c r="F801" s="1054"/>
      <c r="G801" s="1054"/>
      <c r="H801" s="1054"/>
      <c r="I801" s="1054"/>
      <c r="J801" s="1054"/>
      <c r="K801" s="1054"/>
      <c r="L801" s="1054"/>
      <c r="M801" s="1054"/>
      <c r="N801" s="1054"/>
      <c r="O801" s="1054"/>
      <c r="P801" s="1054"/>
      <c r="Q801" s="1054"/>
      <c r="R801" s="1054"/>
      <c r="S801" s="1055"/>
      <c r="V801" s="1053"/>
      <c r="W801" s="1054"/>
      <c r="X801" s="1054"/>
      <c r="Y801" s="1054"/>
      <c r="Z801" s="1054"/>
      <c r="AA801" s="1054"/>
      <c r="AB801" s="1054"/>
      <c r="AC801" s="1054"/>
      <c r="AD801" s="1054"/>
      <c r="AE801" s="1054"/>
      <c r="AF801" s="1054"/>
      <c r="AG801" s="1054"/>
      <c r="AH801" s="1054"/>
      <c r="AI801" s="1054"/>
      <c r="AJ801" s="1054"/>
      <c r="AK801" s="1054"/>
      <c r="AL801" s="1054"/>
      <c r="AM801" s="1055"/>
    </row>
    <row r="802" spans="2:39" ht="15" customHeight="1" x14ac:dyDescent="0.3">
      <c r="B802" s="1053"/>
      <c r="C802" s="1054"/>
      <c r="D802" s="1054"/>
      <c r="E802" s="1054"/>
      <c r="F802" s="1054"/>
      <c r="G802" s="1054"/>
      <c r="H802" s="1054"/>
      <c r="I802" s="1054"/>
      <c r="J802" s="1054"/>
      <c r="K802" s="1054"/>
      <c r="L802" s="1054"/>
      <c r="M802" s="1054"/>
      <c r="N802" s="1054"/>
      <c r="O802" s="1054"/>
      <c r="P802" s="1054"/>
      <c r="Q802" s="1054"/>
      <c r="R802" s="1054"/>
      <c r="S802" s="1055"/>
      <c r="V802" s="1053"/>
      <c r="W802" s="1054"/>
      <c r="X802" s="1054"/>
      <c r="Y802" s="1054"/>
      <c r="Z802" s="1054"/>
      <c r="AA802" s="1054"/>
      <c r="AB802" s="1054"/>
      <c r="AC802" s="1054"/>
      <c r="AD802" s="1054"/>
      <c r="AE802" s="1054"/>
      <c r="AF802" s="1054"/>
      <c r="AG802" s="1054"/>
      <c r="AH802" s="1054"/>
      <c r="AI802" s="1054"/>
      <c r="AJ802" s="1054"/>
      <c r="AK802" s="1054"/>
      <c r="AL802" s="1054"/>
      <c r="AM802" s="1055"/>
    </row>
    <row r="803" spans="2:39" ht="15" customHeight="1" x14ac:dyDescent="0.3">
      <c r="B803" s="1053"/>
      <c r="C803" s="1054"/>
      <c r="D803" s="1054"/>
      <c r="E803" s="1054"/>
      <c r="F803" s="1054"/>
      <c r="G803" s="1054"/>
      <c r="H803" s="1054"/>
      <c r="I803" s="1054"/>
      <c r="J803" s="1054"/>
      <c r="K803" s="1054"/>
      <c r="L803" s="1054"/>
      <c r="M803" s="1054"/>
      <c r="N803" s="1054"/>
      <c r="O803" s="1054"/>
      <c r="P803" s="1054"/>
      <c r="Q803" s="1054"/>
      <c r="R803" s="1054"/>
      <c r="S803" s="1055"/>
      <c r="V803" s="1053"/>
      <c r="W803" s="1054"/>
      <c r="X803" s="1054"/>
      <c r="Y803" s="1054"/>
      <c r="Z803" s="1054"/>
      <c r="AA803" s="1054"/>
      <c r="AB803" s="1054"/>
      <c r="AC803" s="1054"/>
      <c r="AD803" s="1054"/>
      <c r="AE803" s="1054"/>
      <c r="AF803" s="1054"/>
      <c r="AG803" s="1054"/>
      <c r="AH803" s="1054"/>
      <c r="AI803" s="1054"/>
      <c r="AJ803" s="1054"/>
      <c r="AK803" s="1054"/>
      <c r="AL803" s="1054"/>
      <c r="AM803" s="1055"/>
    </row>
    <row r="804" spans="2:39" ht="15" customHeight="1" x14ac:dyDescent="0.3">
      <c r="B804" s="1053"/>
      <c r="C804" s="1054"/>
      <c r="D804" s="1054"/>
      <c r="E804" s="1054"/>
      <c r="F804" s="1054"/>
      <c r="G804" s="1054"/>
      <c r="H804" s="1054"/>
      <c r="I804" s="1054"/>
      <c r="J804" s="1054"/>
      <c r="K804" s="1054"/>
      <c r="L804" s="1054"/>
      <c r="M804" s="1054"/>
      <c r="N804" s="1054"/>
      <c r="O804" s="1054"/>
      <c r="P804" s="1054"/>
      <c r="Q804" s="1054"/>
      <c r="R804" s="1054"/>
      <c r="S804" s="1055"/>
      <c r="V804" s="1053"/>
      <c r="W804" s="1054"/>
      <c r="X804" s="1054"/>
      <c r="Y804" s="1054"/>
      <c r="Z804" s="1054"/>
      <c r="AA804" s="1054"/>
      <c r="AB804" s="1054"/>
      <c r="AC804" s="1054"/>
      <c r="AD804" s="1054"/>
      <c r="AE804" s="1054"/>
      <c r="AF804" s="1054"/>
      <c r="AG804" s="1054"/>
      <c r="AH804" s="1054"/>
      <c r="AI804" s="1054"/>
      <c r="AJ804" s="1054"/>
      <c r="AK804" s="1054"/>
      <c r="AL804" s="1054"/>
      <c r="AM804" s="1055"/>
    </row>
    <row r="805" spans="2:39" ht="15" customHeight="1" x14ac:dyDescent="0.3">
      <c r="B805" s="1053"/>
      <c r="C805" s="1054"/>
      <c r="D805" s="1054"/>
      <c r="E805" s="1054"/>
      <c r="F805" s="1054"/>
      <c r="G805" s="1054"/>
      <c r="H805" s="1054"/>
      <c r="I805" s="1054"/>
      <c r="J805" s="1054"/>
      <c r="K805" s="1054"/>
      <c r="L805" s="1054"/>
      <c r="M805" s="1054"/>
      <c r="N805" s="1054"/>
      <c r="O805" s="1054"/>
      <c r="P805" s="1054"/>
      <c r="Q805" s="1054"/>
      <c r="R805" s="1054"/>
      <c r="S805" s="1055"/>
      <c r="V805" s="1053"/>
      <c r="W805" s="1054"/>
      <c r="X805" s="1054"/>
      <c r="Y805" s="1054"/>
      <c r="Z805" s="1054"/>
      <c r="AA805" s="1054"/>
      <c r="AB805" s="1054"/>
      <c r="AC805" s="1054"/>
      <c r="AD805" s="1054"/>
      <c r="AE805" s="1054"/>
      <c r="AF805" s="1054"/>
      <c r="AG805" s="1054"/>
      <c r="AH805" s="1054"/>
      <c r="AI805" s="1054"/>
      <c r="AJ805" s="1054"/>
      <c r="AK805" s="1054"/>
      <c r="AL805" s="1054"/>
      <c r="AM805" s="1055"/>
    </row>
    <row r="806" spans="2:39" ht="15" customHeight="1" thickBot="1" x14ac:dyDescent="0.35">
      <c r="B806" s="1056"/>
      <c r="C806" s="1057"/>
      <c r="D806" s="1057"/>
      <c r="E806" s="1057"/>
      <c r="F806" s="1057"/>
      <c r="G806" s="1057"/>
      <c r="H806" s="1057"/>
      <c r="I806" s="1057"/>
      <c r="J806" s="1057"/>
      <c r="K806" s="1057"/>
      <c r="L806" s="1057"/>
      <c r="M806" s="1057"/>
      <c r="N806" s="1057"/>
      <c r="O806" s="1057"/>
      <c r="P806" s="1057"/>
      <c r="Q806" s="1057"/>
      <c r="R806" s="1057"/>
      <c r="S806" s="1058"/>
      <c r="V806" s="1056"/>
      <c r="W806" s="1057"/>
      <c r="X806" s="1057"/>
      <c r="Y806" s="1057"/>
      <c r="Z806" s="1057"/>
      <c r="AA806" s="1057"/>
      <c r="AB806" s="1057"/>
      <c r="AC806" s="1057"/>
      <c r="AD806" s="1057"/>
      <c r="AE806" s="1057"/>
      <c r="AF806" s="1057"/>
      <c r="AG806" s="1057"/>
      <c r="AH806" s="1057"/>
      <c r="AI806" s="1057"/>
      <c r="AJ806" s="1057"/>
      <c r="AK806" s="1057"/>
      <c r="AL806" s="1057"/>
      <c r="AM806" s="1058"/>
    </row>
    <row r="808" spans="2:39" ht="15" customHeight="1" x14ac:dyDescent="0.3">
      <c r="B808" s="1059"/>
      <c r="C808" s="1059"/>
      <c r="D808" s="1059"/>
      <c r="E808" s="1059"/>
      <c r="F808" s="1059"/>
      <c r="G808" s="1059"/>
      <c r="H808" s="1059"/>
      <c r="I808" s="1059"/>
      <c r="J808" s="1059"/>
      <c r="K808" s="1059"/>
      <c r="L808" s="1059"/>
      <c r="M808" s="1059"/>
      <c r="N808" s="1059"/>
      <c r="O808" s="1059"/>
      <c r="P808" s="1059"/>
      <c r="Q808" s="1059"/>
      <c r="R808" s="1059"/>
      <c r="S808" s="1059"/>
      <c r="V808" s="1059"/>
      <c r="W808" s="1059"/>
      <c r="X808" s="1059"/>
      <c r="Y808" s="1059"/>
      <c r="Z808" s="1059"/>
      <c r="AA808" s="1059"/>
      <c r="AB808" s="1059"/>
      <c r="AC808" s="1059"/>
      <c r="AD808" s="1059"/>
      <c r="AE808" s="1059"/>
      <c r="AF808" s="1059"/>
      <c r="AG808" s="1059"/>
      <c r="AH808" s="1059"/>
      <c r="AI808" s="1059"/>
      <c r="AJ808" s="1059"/>
      <c r="AK808" s="1059"/>
      <c r="AL808" s="1059"/>
      <c r="AM808" s="1059"/>
    </row>
    <row r="809" spans="2:39" ht="5.65" customHeight="1" thickBot="1" x14ac:dyDescent="0.35"/>
    <row r="810" spans="2:39" ht="15" customHeight="1" x14ac:dyDescent="0.3">
      <c r="B810" s="1050"/>
      <c r="C810" s="1051"/>
      <c r="D810" s="1051"/>
      <c r="E810" s="1051"/>
      <c r="F810" s="1051"/>
      <c r="G810" s="1051"/>
      <c r="H810" s="1051"/>
      <c r="I810" s="1051"/>
      <c r="J810" s="1051"/>
      <c r="K810" s="1051"/>
      <c r="L810" s="1051"/>
      <c r="M810" s="1051"/>
      <c r="N810" s="1051"/>
      <c r="O810" s="1051"/>
      <c r="P810" s="1051"/>
      <c r="Q810" s="1051"/>
      <c r="R810" s="1051"/>
      <c r="S810" s="1052"/>
      <c r="V810" s="1050"/>
      <c r="W810" s="1051"/>
      <c r="X810" s="1051"/>
      <c r="Y810" s="1051"/>
      <c r="Z810" s="1051"/>
      <c r="AA810" s="1051"/>
      <c r="AB810" s="1051"/>
      <c r="AC810" s="1051"/>
      <c r="AD810" s="1051"/>
      <c r="AE810" s="1051"/>
      <c r="AF810" s="1051"/>
      <c r="AG810" s="1051"/>
      <c r="AH810" s="1051"/>
      <c r="AI810" s="1051"/>
      <c r="AJ810" s="1051"/>
      <c r="AK810" s="1051"/>
      <c r="AL810" s="1051"/>
      <c r="AM810" s="1052"/>
    </row>
    <row r="811" spans="2:39" ht="15" customHeight="1" x14ac:dyDescent="0.3">
      <c r="B811" s="1053"/>
      <c r="C811" s="1054"/>
      <c r="D811" s="1054"/>
      <c r="E811" s="1054"/>
      <c r="F811" s="1054"/>
      <c r="G811" s="1054"/>
      <c r="H811" s="1054"/>
      <c r="I811" s="1054"/>
      <c r="J811" s="1054"/>
      <c r="K811" s="1054"/>
      <c r="L811" s="1054"/>
      <c r="M811" s="1054"/>
      <c r="N811" s="1054"/>
      <c r="O811" s="1054"/>
      <c r="P811" s="1054"/>
      <c r="Q811" s="1054"/>
      <c r="R811" s="1054"/>
      <c r="S811" s="1055"/>
      <c r="V811" s="1053"/>
      <c r="W811" s="1054"/>
      <c r="X811" s="1054"/>
      <c r="Y811" s="1054"/>
      <c r="Z811" s="1054"/>
      <c r="AA811" s="1054"/>
      <c r="AB811" s="1054"/>
      <c r="AC811" s="1054"/>
      <c r="AD811" s="1054"/>
      <c r="AE811" s="1054"/>
      <c r="AF811" s="1054"/>
      <c r="AG811" s="1054"/>
      <c r="AH811" s="1054"/>
      <c r="AI811" s="1054"/>
      <c r="AJ811" s="1054"/>
      <c r="AK811" s="1054"/>
      <c r="AL811" s="1054"/>
      <c r="AM811" s="1055"/>
    </row>
    <row r="812" spans="2:39" ht="15" customHeight="1" x14ac:dyDescent="0.3">
      <c r="B812" s="1053"/>
      <c r="C812" s="1054"/>
      <c r="D812" s="1054"/>
      <c r="E812" s="1054"/>
      <c r="F812" s="1054"/>
      <c r="G812" s="1054"/>
      <c r="H812" s="1054"/>
      <c r="I812" s="1054"/>
      <c r="J812" s="1054"/>
      <c r="K812" s="1054"/>
      <c r="L812" s="1054"/>
      <c r="M812" s="1054"/>
      <c r="N812" s="1054"/>
      <c r="O812" s="1054"/>
      <c r="P812" s="1054"/>
      <c r="Q812" s="1054"/>
      <c r="R812" s="1054"/>
      <c r="S812" s="1055"/>
      <c r="V812" s="1053"/>
      <c r="W812" s="1054"/>
      <c r="X812" s="1054"/>
      <c r="Y812" s="1054"/>
      <c r="Z812" s="1054"/>
      <c r="AA812" s="1054"/>
      <c r="AB812" s="1054"/>
      <c r="AC812" s="1054"/>
      <c r="AD812" s="1054"/>
      <c r="AE812" s="1054"/>
      <c r="AF812" s="1054"/>
      <c r="AG812" s="1054"/>
      <c r="AH812" s="1054"/>
      <c r="AI812" s="1054"/>
      <c r="AJ812" s="1054"/>
      <c r="AK812" s="1054"/>
      <c r="AL812" s="1054"/>
      <c r="AM812" s="1055"/>
    </row>
    <row r="813" spans="2:39" ht="15" customHeight="1" x14ac:dyDescent="0.3">
      <c r="B813" s="1053"/>
      <c r="C813" s="1054"/>
      <c r="D813" s="1054"/>
      <c r="E813" s="1054"/>
      <c r="F813" s="1054"/>
      <c r="G813" s="1054"/>
      <c r="H813" s="1054"/>
      <c r="I813" s="1054"/>
      <c r="J813" s="1054"/>
      <c r="K813" s="1054"/>
      <c r="L813" s="1054"/>
      <c r="M813" s="1054"/>
      <c r="N813" s="1054"/>
      <c r="O813" s="1054"/>
      <c r="P813" s="1054"/>
      <c r="Q813" s="1054"/>
      <c r="R813" s="1054"/>
      <c r="S813" s="1055"/>
      <c r="V813" s="1053"/>
      <c r="W813" s="1054"/>
      <c r="X813" s="1054"/>
      <c r="Y813" s="1054"/>
      <c r="Z813" s="1054"/>
      <c r="AA813" s="1054"/>
      <c r="AB813" s="1054"/>
      <c r="AC813" s="1054"/>
      <c r="AD813" s="1054"/>
      <c r="AE813" s="1054"/>
      <c r="AF813" s="1054"/>
      <c r="AG813" s="1054"/>
      <c r="AH813" s="1054"/>
      <c r="AI813" s="1054"/>
      <c r="AJ813" s="1054"/>
      <c r="AK813" s="1054"/>
      <c r="AL813" s="1054"/>
      <c r="AM813" s="1055"/>
    </row>
    <row r="814" spans="2:39" ht="15" customHeight="1" x14ac:dyDescent="0.3">
      <c r="B814" s="1053"/>
      <c r="C814" s="1054"/>
      <c r="D814" s="1054"/>
      <c r="E814" s="1054"/>
      <c r="F814" s="1054"/>
      <c r="G814" s="1054"/>
      <c r="H814" s="1054"/>
      <c r="I814" s="1054"/>
      <c r="J814" s="1054"/>
      <c r="K814" s="1054"/>
      <c r="L814" s="1054"/>
      <c r="M814" s="1054"/>
      <c r="N814" s="1054"/>
      <c r="O814" s="1054"/>
      <c r="P814" s="1054"/>
      <c r="Q814" s="1054"/>
      <c r="R814" s="1054"/>
      <c r="S814" s="1055"/>
      <c r="V814" s="1053"/>
      <c r="W814" s="1054"/>
      <c r="X814" s="1054"/>
      <c r="Y814" s="1054"/>
      <c r="Z814" s="1054"/>
      <c r="AA814" s="1054"/>
      <c r="AB814" s="1054"/>
      <c r="AC814" s="1054"/>
      <c r="AD814" s="1054"/>
      <c r="AE814" s="1054"/>
      <c r="AF814" s="1054"/>
      <c r="AG814" s="1054"/>
      <c r="AH814" s="1054"/>
      <c r="AI814" s="1054"/>
      <c r="AJ814" s="1054"/>
      <c r="AK814" s="1054"/>
      <c r="AL814" s="1054"/>
      <c r="AM814" s="1055"/>
    </row>
    <row r="815" spans="2:39" ht="15" customHeight="1" x14ac:dyDescent="0.3">
      <c r="B815" s="1053"/>
      <c r="C815" s="1054"/>
      <c r="D815" s="1054"/>
      <c r="E815" s="1054"/>
      <c r="F815" s="1054"/>
      <c r="G815" s="1054"/>
      <c r="H815" s="1054"/>
      <c r="I815" s="1054"/>
      <c r="J815" s="1054"/>
      <c r="K815" s="1054"/>
      <c r="L815" s="1054"/>
      <c r="M815" s="1054"/>
      <c r="N815" s="1054"/>
      <c r="O815" s="1054"/>
      <c r="P815" s="1054"/>
      <c r="Q815" s="1054"/>
      <c r="R815" s="1054"/>
      <c r="S815" s="1055"/>
      <c r="V815" s="1053"/>
      <c r="W815" s="1054"/>
      <c r="X815" s="1054"/>
      <c r="Y815" s="1054"/>
      <c r="Z815" s="1054"/>
      <c r="AA815" s="1054"/>
      <c r="AB815" s="1054"/>
      <c r="AC815" s="1054"/>
      <c r="AD815" s="1054"/>
      <c r="AE815" s="1054"/>
      <c r="AF815" s="1054"/>
      <c r="AG815" s="1054"/>
      <c r="AH815" s="1054"/>
      <c r="AI815" s="1054"/>
      <c r="AJ815" s="1054"/>
      <c r="AK815" s="1054"/>
      <c r="AL815" s="1054"/>
      <c r="AM815" s="1055"/>
    </row>
    <row r="816" spans="2:39" ht="15" customHeight="1" x14ac:dyDescent="0.3">
      <c r="B816" s="1053"/>
      <c r="C816" s="1054"/>
      <c r="D816" s="1054"/>
      <c r="E816" s="1054"/>
      <c r="F816" s="1054"/>
      <c r="G816" s="1054"/>
      <c r="H816" s="1054"/>
      <c r="I816" s="1054"/>
      <c r="J816" s="1054"/>
      <c r="K816" s="1054"/>
      <c r="L816" s="1054"/>
      <c r="M816" s="1054"/>
      <c r="N816" s="1054"/>
      <c r="O816" s="1054"/>
      <c r="P816" s="1054"/>
      <c r="Q816" s="1054"/>
      <c r="R816" s="1054"/>
      <c r="S816" s="1055"/>
      <c r="V816" s="1053"/>
      <c r="W816" s="1054"/>
      <c r="X816" s="1054"/>
      <c r="Y816" s="1054"/>
      <c r="Z816" s="1054"/>
      <c r="AA816" s="1054"/>
      <c r="AB816" s="1054"/>
      <c r="AC816" s="1054"/>
      <c r="AD816" s="1054"/>
      <c r="AE816" s="1054"/>
      <c r="AF816" s="1054"/>
      <c r="AG816" s="1054"/>
      <c r="AH816" s="1054"/>
      <c r="AI816" s="1054"/>
      <c r="AJ816" s="1054"/>
      <c r="AK816" s="1054"/>
      <c r="AL816" s="1054"/>
      <c r="AM816" s="1055"/>
    </row>
    <row r="817" spans="2:39" ht="15" customHeight="1" x14ac:dyDescent="0.3">
      <c r="B817" s="1053"/>
      <c r="C817" s="1054"/>
      <c r="D817" s="1054"/>
      <c r="E817" s="1054"/>
      <c r="F817" s="1054"/>
      <c r="G817" s="1054"/>
      <c r="H817" s="1054"/>
      <c r="I817" s="1054"/>
      <c r="J817" s="1054"/>
      <c r="K817" s="1054"/>
      <c r="L817" s="1054"/>
      <c r="M817" s="1054"/>
      <c r="N817" s="1054"/>
      <c r="O817" s="1054"/>
      <c r="P817" s="1054"/>
      <c r="Q817" s="1054"/>
      <c r="R817" s="1054"/>
      <c r="S817" s="1055"/>
      <c r="V817" s="1053"/>
      <c r="W817" s="1054"/>
      <c r="X817" s="1054"/>
      <c r="Y817" s="1054"/>
      <c r="Z817" s="1054"/>
      <c r="AA817" s="1054"/>
      <c r="AB817" s="1054"/>
      <c r="AC817" s="1054"/>
      <c r="AD817" s="1054"/>
      <c r="AE817" s="1054"/>
      <c r="AF817" s="1054"/>
      <c r="AG817" s="1054"/>
      <c r="AH817" s="1054"/>
      <c r="AI817" s="1054"/>
      <c r="AJ817" s="1054"/>
      <c r="AK817" s="1054"/>
      <c r="AL817" s="1054"/>
      <c r="AM817" s="1055"/>
    </row>
    <row r="818" spans="2:39" ht="15" customHeight="1" x14ac:dyDescent="0.3">
      <c r="B818" s="1053"/>
      <c r="C818" s="1054"/>
      <c r="D818" s="1054"/>
      <c r="E818" s="1054"/>
      <c r="F818" s="1054"/>
      <c r="G818" s="1054"/>
      <c r="H818" s="1054"/>
      <c r="I818" s="1054"/>
      <c r="J818" s="1054"/>
      <c r="K818" s="1054"/>
      <c r="L818" s="1054"/>
      <c r="M818" s="1054"/>
      <c r="N818" s="1054"/>
      <c r="O818" s="1054"/>
      <c r="P818" s="1054"/>
      <c r="Q818" s="1054"/>
      <c r="R818" s="1054"/>
      <c r="S818" s="1055"/>
      <c r="V818" s="1053"/>
      <c r="W818" s="1054"/>
      <c r="X818" s="1054"/>
      <c r="Y818" s="1054"/>
      <c r="Z818" s="1054"/>
      <c r="AA818" s="1054"/>
      <c r="AB818" s="1054"/>
      <c r="AC818" s="1054"/>
      <c r="AD818" s="1054"/>
      <c r="AE818" s="1054"/>
      <c r="AF818" s="1054"/>
      <c r="AG818" s="1054"/>
      <c r="AH818" s="1054"/>
      <c r="AI818" s="1054"/>
      <c r="AJ818" s="1054"/>
      <c r="AK818" s="1054"/>
      <c r="AL818" s="1054"/>
      <c r="AM818" s="1055"/>
    </row>
    <row r="819" spans="2:39" ht="15" customHeight="1" x14ac:dyDescent="0.3">
      <c r="B819" s="1053"/>
      <c r="C819" s="1054"/>
      <c r="D819" s="1054"/>
      <c r="E819" s="1054"/>
      <c r="F819" s="1054"/>
      <c r="G819" s="1054"/>
      <c r="H819" s="1054"/>
      <c r="I819" s="1054"/>
      <c r="J819" s="1054"/>
      <c r="K819" s="1054"/>
      <c r="L819" s="1054"/>
      <c r="M819" s="1054"/>
      <c r="N819" s="1054"/>
      <c r="O819" s="1054"/>
      <c r="P819" s="1054"/>
      <c r="Q819" s="1054"/>
      <c r="R819" s="1054"/>
      <c r="S819" s="1055"/>
      <c r="V819" s="1053"/>
      <c r="W819" s="1054"/>
      <c r="X819" s="1054"/>
      <c r="Y819" s="1054"/>
      <c r="Z819" s="1054"/>
      <c r="AA819" s="1054"/>
      <c r="AB819" s="1054"/>
      <c r="AC819" s="1054"/>
      <c r="AD819" s="1054"/>
      <c r="AE819" s="1054"/>
      <c r="AF819" s="1054"/>
      <c r="AG819" s="1054"/>
      <c r="AH819" s="1054"/>
      <c r="AI819" s="1054"/>
      <c r="AJ819" s="1054"/>
      <c r="AK819" s="1054"/>
      <c r="AL819" s="1054"/>
      <c r="AM819" s="1055"/>
    </row>
    <row r="820" spans="2:39" ht="15" customHeight="1" x14ac:dyDescent="0.3">
      <c r="B820" s="1053"/>
      <c r="C820" s="1054"/>
      <c r="D820" s="1054"/>
      <c r="E820" s="1054"/>
      <c r="F820" s="1054"/>
      <c r="G820" s="1054"/>
      <c r="H820" s="1054"/>
      <c r="I820" s="1054"/>
      <c r="J820" s="1054"/>
      <c r="K820" s="1054"/>
      <c r="L820" s="1054"/>
      <c r="M820" s="1054"/>
      <c r="N820" s="1054"/>
      <c r="O820" s="1054"/>
      <c r="P820" s="1054"/>
      <c r="Q820" s="1054"/>
      <c r="R820" s="1054"/>
      <c r="S820" s="1055"/>
      <c r="V820" s="1053"/>
      <c r="W820" s="1054"/>
      <c r="X820" s="1054"/>
      <c r="Y820" s="1054"/>
      <c r="Z820" s="1054"/>
      <c r="AA820" s="1054"/>
      <c r="AB820" s="1054"/>
      <c r="AC820" s="1054"/>
      <c r="AD820" s="1054"/>
      <c r="AE820" s="1054"/>
      <c r="AF820" s="1054"/>
      <c r="AG820" s="1054"/>
      <c r="AH820" s="1054"/>
      <c r="AI820" s="1054"/>
      <c r="AJ820" s="1054"/>
      <c r="AK820" s="1054"/>
      <c r="AL820" s="1054"/>
      <c r="AM820" s="1055"/>
    </row>
    <row r="821" spans="2:39" ht="15" customHeight="1" x14ac:dyDescent="0.3">
      <c r="B821" s="1053"/>
      <c r="C821" s="1054"/>
      <c r="D821" s="1054"/>
      <c r="E821" s="1054"/>
      <c r="F821" s="1054"/>
      <c r="G821" s="1054"/>
      <c r="H821" s="1054"/>
      <c r="I821" s="1054"/>
      <c r="J821" s="1054"/>
      <c r="K821" s="1054"/>
      <c r="L821" s="1054"/>
      <c r="M821" s="1054"/>
      <c r="N821" s="1054"/>
      <c r="O821" s="1054"/>
      <c r="P821" s="1054"/>
      <c r="Q821" s="1054"/>
      <c r="R821" s="1054"/>
      <c r="S821" s="1055"/>
      <c r="V821" s="1053"/>
      <c r="W821" s="1054"/>
      <c r="X821" s="1054"/>
      <c r="Y821" s="1054"/>
      <c r="Z821" s="1054"/>
      <c r="AA821" s="1054"/>
      <c r="AB821" s="1054"/>
      <c r="AC821" s="1054"/>
      <c r="AD821" s="1054"/>
      <c r="AE821" s="1054"/>
      <c r="AF821" s="1054"/>
      <c r="AG821" s="1054"/>
      <c r="AH821" s="1054"/>
      <c r="AI821" s="1054"/>
      <c r="AJ821" s="1054"/>
      <c r="AK821" s="1054"/>
      <c r="AL821" s="1054"/>
      <c r="AM821" s="1055"/>
    </row>
    <row r="822" spans="2:39" ht="15" customHeight="1" thickBot="1" x14ac:dyDescent="0.35">
      <c r="B822" s="1056"/>
      <c r="C822" s="1057"/>
      <c r="D822" s="1057"/>
      <c r="E822" s="1057"/>
      <c r="F822" s="1057"/>
      <c r="G822" s="1057"/>
      <c r="H822" s="1057"/>
      <c r="I822" s="1057"/>
      <c r="J822" s="1057"/>
      <c r="K822" s="1057"/>
      <c r="L822" s="1057"/>
      <c r="M822" s="1057"/>
      <c r="N822" s="1057"/>
      <c r="O822" s="1057"/>
      <c r="P822" s="1057"/>
      <c r="Q822" s="1057"/>
      <c r="R822" s="1057"/>
      <c r="S822" s="1058"/>
      <c r="V822" s="1056"/>
      <c r="W822" s="1057"/>
      <c r="X822" s="1057"/>
      <c r="Y822" s="1057"/>
      <c r="Z822" s="1057"/>
      <c r="AA822" s="1057"/>
      <c r="AB822" s="1057"/>
      <c r="AC822" s="1057"/>
      <c r="AD822" s="1057"/>
      <c r="AE822" s="1057"/>
      <c r="AF822" s="1057"/>
      <c r="AG822" s="1057"/>
      <c r="AH822" s="1057"/>
      <c r="AI822" s="1057"/>
      <c r="AJ822" s="1057"/>
      <c r="AK822" s="1057"/>
      <c r="AL822" s="1057"/>
      <c r="AM822" s="1058"/>
    </row>
    <row r="824" spans="2:39" ht="15" customHeight="1" x14ac:dyDescent="0.3">
      <c r="B824" s="1059"/>
      <c r="C824" s="1059"/>
      <c r="D824" s="1059"/>
      <c r="E824" s="1059"/>
      <c r="F824" s="1059"/>
      <c r="G824" s="1059"/>
      <c r="H824" s="1059"/>
      <c r="I824" s="1059"/>
      <c r="J824" s="1059"/>
      <c r="K824" s="1059"/>
      <c r="L824" s="1059"/>
      <c r="M824" s="1059"/>
      <c r="N824" s="1059"/>
      <c r="O824" s="1059"/>
      <c r="P824" s="1059"/>
      <c r="Q824" s="1059"/>
      <c r="R824" s="1059"/>
      <c r="S824" s="1059"/>
      <c r="V824" s="1059"/>
      <c r="W824" s="1059"/>
      <c r="X824" s="1059"/>
      <c r="Y824" s="1059"/>
      <c r="Z824" s="1059"/>
      <c r="AA824" s="1059"/>
      <c r="AB824" s="1059"/>
      <c r="AC824" s="1059"/>
      <c r="AD824" s="1059"/>
      <c r="AE824" s="1059"/>
      <c r="AF824" s="1059"/>
      <c r="AG824" s="1059"/>
      <c r="AH824" s="1059"/>
      <c r="AI824" s="1059"/>
      <c r="AJ824" s="1059"/>
      <c r="AK824" s="1059"/>
      <c r="AL824" s="1059"/>
      <c r="AM824" s="1059"/>
    </row>
    <row r="825" spans="2:39" ht="5.65" customHeight="1" thickBot="1" x14ac:dyDescent="0.35"/>
    <row r="826" spans="2:39" ht="15" customHeight="1" x14ac:dyDescent="0.3">
      <c r="B826" s="1050"/>
      <c r="C826" s="1051"/>
      <c r="D826" s="1051"/>
      <c r="E826" s="1051"/>
      <c r="F826" s="1051"/>
      <c r="G826" s="1051"/>
      <c r="H826" s="1051"/>
      <c r="I826" s="1051"/>
      <c r="J826" s="1051"/>
      <c r="K826" s="1051"/>
      <c r="L826" s="1051"/>
      <c r="M826" s="1051"/>
      <c r="N826" s="1051"/>
      <c r="O826" s="1051"/>
      <c r="P826" s="1051"/>
      <c r="Q826" s="1051"/>
      <c r="R826" s="1051"/>
      <c r="S826" s="1052"/>
      <c r="V826" s="1050"/>
      <c r="W826" s="1051"/>
      <c r="X826" s="1051"/>
      <c r="Y826" s="1051"/>
      <c r="Z826" s="1051"/>
      <c r="AA826" s="1051"/>
      <c r="AB826" s="1051"/>
      <c r="AC826" s="1051"/>
      <c r="AD826" s="1051"/>
      <c r="AE826" s="1051"/>
      <c r="AF826" s="1051"/>
      <c r="AG826" s="1051"/>
      <c r="AH826" s="1051"/>
      <c r="AI826" s="1051"/>
      <c r="AJ826" s="1051"/>
      <c r="AK826" s="1051"/>
      <c r="AL826" s="1051"/>
      <c r="AM826" s="1052"/>
    </row>
    <row r="827" spans="2:39" ht="15" customHeight="1" x14ac:dyDescent="0.3">
      <c r="B827" s="1053"/>
      <c r="C827" s="1054"/>
      <c r="D827" s="1054"/>
      <c r="E827" s="1054"/>
      <c r="F827" s="1054"/>
      <c r="G827" s="1054"/>
      <c r="H827" s="1054"/>
      <c r="I827" s="1054"/>
      <c r="J827" s="1054"/>
      <c r="K827" s="1054"/>
      <c r="L827" s="1054"/>
      <c r="M827" s="1054"/>
      <c r="N827" s="1054"/>
      <c r="O827" s="1054"/>
      <c r="P827" s="1054"/>
      <c r="Q827" s="1054"/>
      <c r="R827" s="1054"/>
      <c r="S827" s="1055"/>
      <c r="V827" s="1053"/>
      <c r="W827" s="1054"/>
      <c r="X827" s="1054"/>
      <c r="Y827" s="1054"/>
      <c r="Z827" s="1054"/>
      <c r="AA827" s="1054"/>
      <c r="AB827" s="1054"/>
      <c r="AC827" s="1054"/>
      <c r="AD827" s="1054"/>
      <c r="AE827" s="1054"/>
      <c r="AF827" s="1054"/>
      <c r="AG827" s="1054"/>
      <c r="AH827" s="1054"/>
      <c r="AI827" s="1054"/>
      <c r="AJ827" s="1054"/>
      <c r="AK827" s="1054"/>
      <c r="AL827" s="1054"/>
      <c r="AM827" s="1055"/>
    </row>
    <row r="828" spans="2:39" ht="15" customHeight="1" x14ac:dyDescent="0.3">
      <c r="B828" s="1053"/>
      <c r="C828" s="1054"/>
      <c r="D828" s="1054"/>
      <c r="E828" s="1054"/>
      <c r="F828" s="1054"/>
      <c r="G828" s="1054"/>
      <c r="H828" s="1054"/>
      <c r="I828" s="1054"/>
      <c r="J828" s="1054"/>
      <c r="K828" s="1054"/>
      <c r="L828" s="1054"/>
      <c r="M828" s="1054"/>
      <c r="N828" s="1054"/>
      <c r="O828" s="1054"/>
      <c r="P828" s="1054"/>
      <c r="Q828" s="1054"/>
      <c r="R828" s="1054"/>
      <c r="S828" s="1055"/>
      <c r="V828" s="1053"/>
      <c r="W828" s="1054"/>
      <c r="X828" s="1054"/>
      <c r="Y828" s="1054"/>
      <c r="Z828" s="1054"/>
      <c r="AA828" s="1054"/>
      <c r="AB828" s="1054"/>
      <c r="AC828" s="1054"/>
      <c r="AD828" s="1054"/>
      <c r="AE828" s="1054"/>
      <c r="AF828" s="1054"/>
      <c r="AG828" s="1054"/>
      <c r="AH828" s="1054"/>
      <c r="AI828" s="1054"/>
      <c r="AJ828" s="1054"/>
      <c r="AK828" s="1054"/>
      <c r="AL828" s="1054"/>
      <c r="AM828" s="1055"/>
    </row>
    <row r="829" spans="2:39" ht="15" customHeight="1" x14ac:dyDescent="0.3">
      <c r="B829" s="1053"/>
      <c r="C829" s="1054"/>
      <c r="D829" s="1054"/>
      <c r="E829" s="1054"/>
      <c r="F829" s="1054"/>
      <c r="G829" s="1054"/>
      <c r="H829" s="1054"/>
      <c r="I829" s="1054"/>
      <c r="J829" s="1054"/>
      <c r="K829" s="1054"/>
      <c r="L829" s="1054"/>
      <c r="M829" s="1054"/>
      <c r="N829" s="1054"/>
      <c r="O829" s="1054"/>
      <c r="P829" s="1054"/>
      <c r="Q829" s="1054"/>
      <c r="R829" s="1054"/>
      <c r="S829" s="1055"/>
      <c r="V829" s="1053"/>
      <c r="W829" s="1054"/>
      <c r="X829" s="1054"/>
      <c r="Y829" s="1054"/>
      <c r="Z829" s="1054"/>
      <c r="AA829" s="1054"/>
      <c r="AB829" s="1054"/>
      <c r="AC829" s="1054"/>
      <c r="AD829" s="1054"/>
      <c r="AE829" s="1054"/>
      <c r="AF829" s="1054"/>
      <c r="AG829" s="1054"/>
      <c r="AH829" s="1054"/>
      <c r="AI829" s="1054"/>
      <c r="AJ829" s="1054"/>
      <c r="AK829" s="1054"/>
      <c r="AL829" s="1054"/>
      <c r="AM829" s="1055"/>
    </row>
    <row r="830" spans="2:39" ht="15" customHeight="1" x14ac:dyDescent="0.3">
      <c r="B830" s="1053"/>
      <c r="C830" s="1054"/>
      <c r="D830" s="1054"/>
      <c r="E830" s="1054"/>
      <c r="F830" s="1054"/>
      <c r="G830" s="1054"/>
      <c r="H830" s="1054"/>
      <c r="I830" s="1054"/>
      <c r="J830" s="1054"/>
      <c r="K830" s="1054"/>
      <c r="L830" s="1054"/>
      <c r="M830" s="1054"/>
      <c r="N830" s="1054"/>
      <c r="O830" s="1054"/>
      <c r="P830" s="1054"/>
      <c r="Q830" s="1054"/>
      <c r="R830" s="1054"/>
      <c r="S830" s="1055"/>
      <c r="V830" s="1053"/>
      <c r="W830" s="1054"/>
      <c r="X830" s="1054"/>
      <c r="Y830" s="1054"/>
      <c r="Z830" s="1054"/>
      <c r="AA830" s="1054"/>
      <c r="AB830" s="1054"/>
      <c r="AC830" s="1054"/>
      <c r="AD830" s="1054"/>
      <c r="AE830" s="1054"/>
      <c r="AF830" s="1054"/>
      <c r="AG830" s="1054"/>
      <c r="AH830" s="1054"/>
      <c r="AI830" s="1054"/>
      <c r="AJ830" s="1054"/>
      <c r="AK830" s="1054"/>
      <c r="AL830" s="1054"/>
      <c r="AM830" s="1055"/>
    </row>
    <row r="831" spans="2:39" ht="15" customHeight="1" x14ac:dyDescent="0.3">
      <c r="B831" s="1053"/>
      <c r="C831" s="1054"/>
      <c r="D831" s="1054"/>
      <c r="E831" s="1054"/>
      <c r="F831" s="1054"/>
      <c r="G831" s="1054"/>
      <c r="H831" s="1054"/>
      <c r="I831" s="1054"/>
      <c r="J831" s="1054"/>
      <c r="K831" s="1054"/>
      <c r="L831" s="1054"/>
      <c r="M831" s="1054"/>
      <c r="N831" s="1054"/>
      <c r="O831" s="1054"/>
      <c r="P831" s="1054"/>
      <c r="Q831" s="1054"/>
      <c r="R831" s="1054"/>
      <c r="S831" s="1055"/>
      <c r="V831" s="1053"/>
      <c r="W831" s="1054"/>
      <c r="X831" s="1054"/>
      <c r="Y831" s="1054"/>
      <c r="Z831" s="1054"/>
      <c r="AA831" s="1054"/>
      <c r="AB831" s="1054"/>
      <c r="AC831" s="1054"/>
      <c r="AD831" s="1054"/>
      <c r="AE831" s="1054"/>
      <c r="AF831" s="1054"/>
      <c r="AG831" s="1054"/>
      <c r="AH831" s="1054"/>
      <c r="AI831" s="1054"/>
      <c r="AJ831" s="1054"/>
      <c r="AK831" s="1054"/>
      <c r="AL831" s="1054"/>
      <c r="AM831" s="1055"/>
    </row>
    <row r="832" spans="2:39" ht="15" customHeight="1" x14ac:dyDescent="0.3">
      <c r="B832" s="1053"/>
      <c r="C832" s="1054"/>
      <c r="D832" s="1054"/>
      <c r="E832" s="1054"/>
      <c r="F832" s="1054"/>
      <c r="G832" s="1054"/>
      <c r="H832" s="1054"/>
      <c r="I832" s="1054"/>
      <c r="J832" s="1054"/>
      <c r="K832" s="1054"/>
      <c r="L832" s="1054"/>
      <c r="M832" s="1054"/>
      <c r="N832" s="1054"/>
      <c r="O832" s="1054"/>
      <c r="P832" s="1054"/>
      <c r="Q832" s="1054"/>
      <c r="R832" s="1054"/>
      <c r="S832" s="1055"/>
      <c r="V832" s="1053"/>
      <c r="W832" s="1054"/>
      <c r="X832" s="1054"/>
      <c r="Y832" s="1054"/>
      <c r="Z832" s="1054"/>
      <c r="AA832" s="1054"/>
      <c r="AB832" s="1054"/>
      <c r="AC832" s="1054"/>
      <c r="AD832" s="1054"/>
      <c r="AE832" s="1054"/>
      <c r="AF832" s="1054"/>
      <c r="AG832" s="1054"/>
      <c r="AH832" s="1054"/>
      <c r="AI832" s="1054"/>
      <c r="AJ832" s="1054"/>
      <c r="AK832" s="1054"/>
      <c r="AL832" s="1054"/>
      <c r="AM832" s="1055"/>
    </row>
    <row r="833" spans="2:39" ht="15" customHeight="1" x14ac:dyDescent="0.3">
      <c r="B833" s="1053"/>
      <c r="C833" s="1054"/>
      <c r="D833" s="1054"/>
      <c r="E833" s="1054"/>
      <c r="F833" s="1054"/>
      <c r="G833" s="1054"/>
      <c r="H833" s="1054"/>
      <c r="I833" s="1054"/>
      <c r="J833" s="1054"/>
      <c r="K833" s="1054"/>
      <c r="L833" s="1054"/>
      <c r="M833" s="1054"/>
      <c r="N833" s="1054"/>
      <c r="O833" s="1054"/>
      <c r="P833" s="1054"/>
      <c r="Q833" s="1054"/>
      <c r="R833" s="1054"/>
      <c r="S833" s="1055"/>
      <c r="V833" s="1053"/>
      <c r="W833" s="1054"/>
      <c r="X833" s="1054"/>
      <c r="Y833" s="1054"/>
      <c r="Z833" s="1054"/>
      <c r="AA833" s="1054"/>
      <c r="AB833" s="1054"/>
      <c r="AC833" s="1054"/>
      <c r="AD833" s="1054"/>
      <c r="AE833" s="1054"/>
      <c r="AF833" s="1054"/>
      <c r="AG833" s="1054"/>
      <c r="AH833" s="1054"/>
      <c r="AI833" s="1054"/>
      <c r="AJ833" s="1054"/>
      <c r="AK833" s="1054"/>
      <c r="AL833" s="1054"/>
      <c r="AM833" s="1055"/>
    </row>
    <row r="834" spans="2:39" ht="15" customHeight="1" x14ac:dyDescent="0.3">
      <c r="B834" s="1053"/>
      <c r="C834" s="1054"/>
      <c r="D834" s="1054"/>
      <c r="E834" s="1054"/>
      <c r="F834" s="1054"/>
      <c r="G834" s="1054"/>
      <c r="H834" s="1054"/>
      <c r="I834" s="1054"/>
      <c r="J834" s="1054"/>
      <c r="K834" s="1054"/>
      <c r="L834" s="1054"/>
      <c r="M834" s="1054"/>
      <c r="N834" s="1054"/>
      <c r="O834" s="1054"/>
      <c r="P834" s="1054"/>
      <c r="Q834" s="1054"/>
      <c r="R834" s="1054"/>
      <c r="S834" s="1055"/>
      <c r="V834" s="1053"/>
      <c r="W834" s="1054"/>
      <c r="X834" s="1054"/>
      <c r="Y834" s="1054"/>
      <c r="Z834" s="1054"/>
      <c r="AA834" s="1054"/>
      <c r="AB834" s="1054"/>
      <c r="AC834" s="1054"/>
      <c r="AD834" s="1054"/>
      <c r="AE834" s="1054"/>
      <c r="AF834" s="1054"/>
      <c r="AG834" s="1054"/>
      <c r="AH834" s="1054"/>
      <c r="AI834" s="1054"/>
      <c r="AJ834" s="1054"/>
      <c r="AK834" s="1054"/>
      <c r="AL834" s="1054"/>
      <c r="AM834" s="1055"/>
    </row>
    <row r="835" spans="2:39" ht="15" customHeight="1" x14ac:dyDescent="0.3">
      <c r="B835" s="1053"/>
      <c r="C835" s="1054"/>
      <c r="D835" s="1054"/>
      <c r="E835" s="1054"/>
      <c r="F835" s="1054"/>
      <c r="G835" s="1054"/>
      <c r="H835" s="1054"/>
      <c r="I835" s="1054"/>
      <c r="J835" s="1054"/>
      <c r="K835" s="1054"/>
      <c r="L835" s="1054"/>
      <c r="M835" s="1054"/>
      <c r="N835" s="1054"/>
      <c r="O835" s="1054"/>
      <c r="P835" s="1054"/>
      <c r="Q835" s="1054"/>
      <c r="R835" s="1054"/>
      <c r="S835" s="1055"/>
      <c r="V835" s="1053"/>
      <c r="W835" s="1054"/>
      <c r="X835" s="1054"/>
      <c r="Y835" s="1054"/>
      <c r="Z835" s="1054"/>
      <c r="AA835" s="1054"/>
      <c r="AB835" s="1054"/>
      <c r="AC835" s="1054"/>
      <c r="AD835" s="1054"/>
      <c r="AE835" s="1054"/>
      <c r="AF835" s="1054"/>
      <c r="AG835" s="1054"/>
      <c r="AH835" s="1054"/>
      <c r="AI835" s="1054"/>
      <c r="AJ835" s="1054"/>
      <c r="AK835" s="1054"/>
      <c r="AL835" s="1054"/>
      <c r="AM835" s="1055"/>
    </row>
    <row r="836" spans="2:39" ht="15" customHeight="1" x14ac:dyDescent="0.3">
      <c r="B836" s="1053"/>
      <c r="C836" s="1054"/>
      <c r="D836" s="1054"/>
      <c r="E836" s="1054"/>
      <c r="F836" s="1054"/>
      <c r="G836" s="1054"/>
      <c r="H836" s="1054"/>
      <c r="I836" s="1054"/>
      <c r="J836" s="1054"/>
      <c r="K836" s="1054"/>
      <c r="L836" s="1054"/>
      <c r="M836" s="1054"/>
      <c r="N836" s="1054"/>
      <c r="O836" s="1054"/>
      <c r="P836" s="1054"/>
      <c r="Q836" s="1054"/>
      <c r="R836" s="1054"/>
      <c r="S836" s="1055"/>
      <c r="V836" s="1053"/>
      <c r="W836" s="1054"/>
      <c r="X836" s="1054"/>
      <c r="Y836" s="1054"/>
      <c r="Z836" s="1054"/>
      <c r="AA836" s="1054"/>
      <c r="AB836" s="1054"/>
      <c r="AC836" s="1054"/>
      <c r="AD836" s="1054"/>
      <c r="AE836" s="1054"/>
      <c r="AF836" s="1054"/>
      <c r="AG836" s="1054"/>
      <c r="AH836" s="1054"/>
      <c r="AI836" s="1054"/>
      <c r="AJ836" s="1054"/>
      <c r="AK836" s="1054"/>
      <c r="AL836" s="1054"/>
      <c r="AM836" s="1055"/>
    </row>
    <row r="837" spans="2:39" ht="15" customHeight="1" x14ac:dyDescent="0.3">
      <c r="B837" s="1053"/>
      <c r="C837" s="1054"/>
      <c r="D837" s="1054"/>
      <c r="E837" s="1054"/>
      <c r="F837" s="1054"/>
      <c r="G837" s="1054"/>
      <c r="H837" s="1054"/>
      <c r="I837" s="1054"/>
      <c r="J837" s="1054"/>
      <c r="K837" s="1054"/>
      <c r="L837" s="1054"/>
      <c r="M837" s="1054"/>
      <c r="N837" s="1054"/>
      <c r="O837" s="1054"/>
      <c r="P837" s="1054"/>
      <c r="Q837" s="1054"/>
      <c r="R837" s="1054"/>
      <c r="S837" s="1055"/>
      <c r="V837" s="1053"/>
      <c r="W837" s="1054"/>
      <c r="X837" s="1054"/>
      <c r="Y837" s="1054"/>
      <c r="Z837" s="1054"/>
      <c r="AA837" s="1054"/>
      <c r="AB837" s="1054"/>
      <c r="AC837" s="1054"/>
      <c r="AD837" s="1054"/>
      <c r="AE837" s="1054"/>
      <c r="AF837" s="1054"/>
      <c r="AG837" s="1054"/>
      <c r="AH837" s="1054"/>
      <c r="AI837" s="1054"/>
      <c r="AJ837" s="1054"/>
      <c r="AK837" s="1054"/>
      <c r="AL837" s="1054"/>
      <c r="AM837" s="1055"/>
    </row>
    <row r="838" spans="2:39" ht="15" customHeight="1" thickBot="1" x14ac:dyDescent="0.35">
      <c r="B838" s="1056"/>
      <c r="C838" s="1057"/>
      <c r="D838" s="1057"/>
      <c r="E838" s="1057"/>
      <c r="F838" s="1057"/>
      <c r="G838" s="1057"/>
      <c r="H838" s="1057"/>
      <c r="I838" s="1057"/>
      <c r="J838" s="1057"/>
      <c r="K838" s="1057"/>
      <c r="L838" s="1057"/>
      <c r="M838" s="1057"/>
      <c r="N838" s="1057"/>
      <c r="O838" s="1057"/>
      <c r="P838" s="1057"/>
      <c r="Q838" s="1057"/>
      <c r="R838" s="1057"/>
      <c r="S838" s="1058"/>
      <c r="V838" s="1056"/>
      <c r="W838" s="1057"/>
      <c r="X838" s="1057"/>
      <c r="Y838" s="1057"/>
      <c r="Z838" s="1057"/>
      <c r="AA838" s="1057"/>
      <c r="AB838" s="1057"/>
      <c r="AC838" s="1057"/>
      <c r="AD838" s="1057"/>
      <c r="AE838" s="1057"/>
      <c r="AF838" s="1057"/>
      <c r="AG838" s="1057"/>
      <c r="AH838" s="1057"/>
      <c r="AI838" s="1057"/>
      <c r="AJ838" s="1057"/>
      <c r="AK838" s="1057"/>
      <c r="AL838" s="1057"/>
      <c r="AM838" s="1058"/>
    </row>
    <row r="840" spans="2:39" ht="15" customHeight="1" x14ac:dyDescent="0.3">
      <c r="B840" s="1059"/>
      <c r="C840" s="1059"/>
      <c r="D840" s="1059"/>
      <c r="E840" s="1059"/>
      <c r="F840" s="1059"/>
      <c r="G840" s="1059"/>
      <c r="H840" s="1059"/>
      <c r="I840" s="1059"/>
      <c r="J840" s="1059"/>
      <c r="K840" s="1059"/>
      <c r="L840" s="1059"/>
      <c r="M840" s="1059"/>
      <c r="N840" s="1059"/>
      <c r="O840" s="1059"/>
      <c r="P840" s="1059"/>
      <c r="Q840" s="1059"/>
      <c r="R840" s="1059"/>
      <c r="S840" s="1059"/>
      <c r="V840" s="1059"/>
      <c r="W840" s="1059"/>
      <c r="X840" s="1059"/>
      <c r="Y840" s="1059"/>
      <c r="Z840" s="1059"/>
      <c r="AA840" s="1059"/>
      <c r="AB840" s="1059"/>
      <c r="AC840" s="1059"/>
      <c r="AD840" s="1059"/>
      <c r="AE840" s="1059"/>
      <c r="AF840" s="1059"/>
      <c r="AG840" s="1059"/>
      <c r="AH840" s="1059"/>
      <c r="AI840" s="1059"/>
      <c r="AJ840" s="1059"/>
      <c r="AK840" s="1059"/>
      <c r="AL840" s="1059"/>
      <c r="AM840" s="1059"/>
    </row>
    <row r="841" spans="2:39" ht="5.65" customHeight="1" thickBot="1" x14ac:dyDescent="0.35"/>
    <row r="842" spans="2:39" ht="15" customHeight="1" x14ac:dyDescent="0.3">
      <c r="B842" s="1050"/>
      <c r="C842" s="1051"/>
      <c r="D842" s="1051"/>
      <c r="E842" s="1051"/>
      <c r="F842" s="1051"/>
      <c r="G842" s="1051"/>
      <c r="H842" s="1051"/>
      <c r="I842" s="1051"/>
      <c r="J842" s="1051"/>
      <c r="K842" s="1051"/>
      <c r="L842" s="1051"/>
      <c r="M842" s="1051"/>
      <c r="N842" s="1051"/>
      <c r="O842" s="1051"/>
      <c r="P842" s="1051"/>
      <c r="Q842" s="1051"/>
      <c r="R842" s="1051"/>
      <c r="S842" s="1052"/>
      <c r="V842" s="1050"/>
      <c r="W842" s="1051"/>
      <c r="X842" s="1051"/>
      <c r="Y842" s="1051"/>
      <c r="Z842" s="1051"/>
      <c r="AA842" s="1051"/>
      <c r="AB842" s="1051"/>
      <c r="AC842" s="1051"/>
      <c r="AD842" s="1051"/>
      <c r="AE842" s="1051"/>
      <c r="AF842" s="1051"/>
      <c r="AG842" s="1051"/>
      <c r="AH842" s="1051"/>
      <c r="AI842" s="1051"/>
      <c r="AJ842" s="1051"/>
      <c r="AK842" s="1051"/>
      <c r="AL842" s="1051"/>
      <c r="AM842" s="1052"/>
    </row>
    <row r="843" spans="2:39" ht="15" customHeight="1" x14ac:dyDescent="0.3">
      <c r="B843" s="1053"/>
      <c r="C843" s="1054"/>
      <c r="D843" s="1054"/>
      <c r="E843" s="1054"/>
      <c r="F843" s="1054"/>
      <c r="G843" s="1054"/>
      <c r="H843" s="1054"/>
      <c r="I843" s="1054"/>
      <c r="J843" s="1054"/>
      <c r="K843" s="1054"/>
      <c r="L843" s="1054"/>
      <c r="M843" s="1054"/>
      <c r="N843" s="1054"/>
      <c r="O843" s="1054"/>
      <c r="P843" s="1054"/>
      <c r="Q843" s="1054"/>
      <c r="R843" s="1054"/>
      <c r="S843" s="1055"/>
      <c r="V843" s="1053"/>
      <c r="W843" s="1054"/>
      <c r="X843" s="1054"/>
      <c r="Y843" s="1054"/>
      <c r="Z843" s="1054"/>
      <c r="AA843" s="1054"/>
      <c r="AB843" s="1054"/>
      <c r="AC843" s="1054"/>
      <c r="AD843" s="1054"/>
      <c r="AE843" s="1054"/>
      <c r="AF843" s="1054"/>
      <c r="AG843" s="1054"/>
      <c r="AH843" s="1054"/>
      <c r="AI843" s="1054"/>
      <c r="AJ843" s="1054"/>
      <c r="AK843" s="1054"/>
      <c r="AL843" s="1054"/>
      <c r="AM843" s="1055"/>
    </row>
    <row r="844" spans="2:39" ht="15" customHeight="1" x14ac:dyDescent="0.3">
      <c r="B844" s="1053"/>
      <c r="C844" s="1054"/>
      <c r="D844" s="1054"/>
      <c r="E844" s="1054"/>
      <c r="F844" s="1054"/>
      <c r="G844" s="1054"/>
      <c r="H844" s="1054"/>
      <c r="I844" s="1054"/>
      <c r="J844" s="1054"/>
      <c r="K844" s="1054"/>
      <c r="L844" s="1054"/>
      <c r="M844" s="1054"/>
      <c r="N844" s="1054"/>
      <c r="O844" s="1054"/>
      <c r="P844" s="1054"/>
      <c r="Q844" s="1054"/>
      <c r="R844" s="1054"/>
      <c r="S844" s="1055"/>
      <c r="V844" s="1053"/>
      <c r="W844" s="1054"/>
      <c r="X844" s="1054"/>
      <c r="Y844" s="1054"/>
      <c r="Z844" s="1054"/>
      <c r="AA844" s="1054"/>
      <c r="AB844" s="1054"/>
      <c r="AC844" s="1054"/>
      <c r="AD844" s="1054"/>
      <c r="AE844" s="1054"/>
      <c r="AF844" s="1054"/>
      <c r="AG844" s="1054"/>
      <c r="AH844" s="1054"/>
      <c r="AI844" s="1054"/>
      <c r="AJ844" s="1054"/>
      <c r="AK844" s="1054"/>
      <c r="AL844" s="1054"/>
      <c r="AM844" s="1055"/>
    </row>
    <row r="845" spans="2:39" ht="15" customHeight="1" x14ac:dyDescent="0.3">
      <c r="B845" s="1053"/>
      <c r="C845" s="1054"/>
      <c r="D845" s="1054"/>
      <c r="E845" s="1054"/>
      <c r="F845" s="1054"/>
      <c r="G845" s="1054"/>
      <c r="H845" s="1054"/>
      <c r="I845" s="1054"/>
      <c r="J845" s="1054"/>
      <c r="K845" s="1054"/>
      <c r="L845" s="1054"/>
      <c r="M845" s="1054"/>
      <c r="N845" s="1054"/>
      <c r="O845" s="1054"/>
      <c r="P845" s="1054"/>
      <c r="Q845" s="1054"/>
      <c r="R845" s="1054"/>
      <c r="S845" s="1055"/>
      <c r="V845" s="1053"/>
      <c r="W845" s="1054"/>
      <c r="X845" s="1054"/>
      <c r="Y845" s="1054"/>
      <c r="Z845" s="1054"/>
      <c r="AA845" s="1054"/>
      <c r="AB845" s="1054"/>
      <c r="AC845" s="1054"/>
      <c r="AD845" s="1054"/>
      <c r="AE845" s="1054"/>
      <c r="AF845" s="1054"/>
      <c r="AG845" s="1054"/>
      <c r="AH845" s="1054"/>
      <c r="AI845" s="1054"/>
      <c r="AJ845" s="1054"/>
      <c r="AK845" s="1054"/>
      <c r="AL845" s="1054"/>
      <c r="AM845" s="1055"/>
    </row>
    <row r="846" spans="2:39" ht="15" customHeight="1" x14ac:dyDescent="0.3">
      <c r="B846" s="1053"/>
      <c r="C846" s="1054"/>
      <c r="D846" s="1054"/>
      <c r="E846" s="1054"/>
      <c r="F846" s="1054"/>
      <c r="G846" s="1054"/>
      <c r="H846" s="1054"/>
      <c r="I846" s="1054"/>
      <c r="J846" s="1054"/>
      <c r="K846" s="1054"/>
      <c r="L846" s="1054"/>
      <c r="M846" s="1054"/>
      <c r="N846" s="1054"/>
      <c r="O846" s="1054"/>
      <c r="P846" s="1054"/>
      <c r="Q846" s="1054"/>
      <c r="R846" s="1054"/>
      <c r="S846" s="1055"/>
      <c r="V846" s="1053"/>
      <c r="W846" s="1054"/>
      <c r="X846" s="1054"/>
      <c r="Y846" s="1054"/>
      <c r="Z846" s="1054"/>
      <c r="AA846" s="1054"/>
      <c r="AB846" s="1054"/>
      <c r="AC846" s="1054"/>
      <c r="AD846" s="1054"/>
      <c r="AE846" s="1054"/>
      <c r="AF846" s="1054"/>
      <c r="AG846" s="1054"/>
      <c r="AH846" s="1054"/>
      <c r="AI846" s="1054"/>
      <c r="AJ846" s="1054"/>
      <c r="AK846" s="1054"/>
      <c r="AL846" s="1054"/>
      <c r="AM846" s="1055"/>
    </row>
    <row r="847" spans="2:39" ht="15" customHeight="1" x14ac:dyDescent="0.3">
      <c r="B847" s="1053"/>
      <c r="C847" s="1054"/>
      <c r="D847" s="1054"/>
      <c r="E847" s="1054"/>
      <c r="F847" s="1054"/>
      <c r="G847" s="1054"/>
      <c r="H847" s="1054"/>
      <c r="I847" s="1054"/>
      <c r="J847" s="1054"/>
      <c r="K847" s="1054"/>
      <c r="L847" s="1054"/>
      <c r="M847" s="1054"/>
      <c r="N847" s="1054"/>
      <c r="O847" s="1054"/>
      <c r="P847" s="1054"/>
      <c r="Q847" s="1054"/>
      <c r="R847" s="1054"/>
      <c r="S847" s="1055"/>
      <c r="V847" s="1053"/>
      <c r="W847" s="1054"/>
      <c r="X847" s="1054"/>
      <c r="Y847" s="1054"/>
      <c r="Z847" s="1054"/>
      <c r="AA847" s="1054"/>
      <c r="AB847" s="1054"/>
      <c r="AC847" s="1054"/>
      <c r="AD847" s="1054"/>
      <c r="AE847" s="1054"/>
      <c r="AF847" s="1054"/>
      <c r="AG847" s="1054"/>
      <c r="AH847" s="1054"/>
      <c r="AI847" s="1054"/>
      <c r="AJ847" s="1054"/>
      <c r="AK847" s="1054"/>
      <c r="AL847" s="1054"/>
      <c r="AM847" s="1055"/>
    </row>
    <row r="848" spans="2:39" ht="15" customHeight="1" x14ac:dyDescent="0.3">
      <c r="B848" s="1053"/>
      <c r="C848" s="1054"/>
      <c r="D848" s="1054"/>
      <c r="E848" s="1054"/>
      <c r="F848" s="1054"/>
      <c r="G848" s="1054"/>
      <c r="H848" s="1054"/>
      <c r="I848" s="1054"/>
      <c r="J848" s="1054"/>
      <c r="K848" s="1054"/>
      <c r="L848" s="1054"/>
      <c r="M848" s="1054"/>
      <c r="N848" s="1054"/>
      <c r="O848" s="1054"/>
      <c r="P848" s="1054"/>
      <c r="Q848" s="1054"/>
      <c r="R848" s="1054"/>
      <c r="S848" s="1055"/>
      <c r="V848" s="1053"/>
      <c r="W848" s="1054"/>
      <c r="X848" s="1054"/>
      <c r="Y848" s="1054"/>
      <c r="Z848" s="1054"/>
      <c r="AA848" s="1054"/>
      <c r="AB848" s="1054"/>
      <c r="AC848" s="1054"/>
      <c r="AD848" s="1054"/>
      <c r="AE848" s="1054"/>
      <c r="AF848" s="1054"/>
      <c r="AG848" s="1054"/>
      <c r="AH848" s="1054"/>
      <c r="AI848" s="1054"/>
      <c r="AJ848" s="1054"/>
      <c r="AK848" s="1054"/>
      <c r="AL848" s="1054"/>
      <c r="AM848" s="1055"/>
    </row>
    <row r="849" spans="2:47" ht="15" customHeight="1" x14ac:dyDescent="0.3">
      <c r="B849" s="1053"/>
      <c r="C849" s="1054"/>
      <c r="D849" s="1054"/>
      <c r="E849" s="1054"/>
      <c r="F849" s="1054"/>
      <c r="G849" s="1054"/>
      <c r="H849" s="1054"/>
      <c r="I849" s="1054"/>
      <c r="J849" s="1054"/>
      <c r="K849" s="1054"/>
      <c r="L849" s="1054"/>
      <c r="M849" s="1054"/>
      <c r="N849" s="1054"/>
      <c r="O849" s="1054"/>
      <c r="P849" s="1054"/>
      <c r="Q849" s="1054"/>
      <c r="R849" s="1054"/>
      <c r="S849" s="1055"/>
      <c r="V849" s="1053"/>
      <c r="W849" s="1054"/>
      <c r="X849" s="1054"/>
      <c r="Y849" s="1054"/>
      <c r="Z849" s="1054"/>
      <c r="AA849" s="1054"/>
      <c r="AB849" s="1054"/>
      <c r="AC849" s="1054"/>
      <c r="AD849" s="1054"/>
      <c r="AE849" s="1054"/>
      <c r="AF849" s="1054"/>
      <c r="AG849" s="1054"/>
      <c r="AH849" s="1054"/>
      <c r="AI849" s="1054"/>
      <c r="AJ849" s="1054"/>
      <c r="AK849" s="1054"/>
      <c r="AL849" s="1054"/>
      <c r="AM849" s="1055"/>
    </row>
    <row r="850" spans="2:47" ht="15" customHeight="1" x14ac:dyDescent="0.3">
      <c r="B850" s="1053"/>
      <c r="C850" s="1054"/>
      <c r="D850" s="1054"/>
      <c r="E850" s="1054"/>
      <c r="F850" s="1054"/>
      <c r="G850" s="1054"/>
      <c r="H850" s="1054"/>
      <c r="I850" s="1054"/>
      <c r="J850" s="1054"/>
      <c r="K850" s="1054"/>
      <c r="L850" s="1054"/>
      <c r="M850" s="1054"/>
      <c r="N850" s="1054"/>
      <c r="O850" s="1054"/>
      <c r="P850" s="1054"/>
      <c r="Q850" s="1054"/>
      <c r="R850" s="1054"/>
      <c r="S850" s="1055"/>
      <c r="V850" s="1053"/>
      <c r="W850" s="1054"/>
      <c r="X850" s="1054"/>
      <c r="Y850" s="1054"/>
      <c r="Z850" s="1054"/>
      <c r="AA850" s="1054"/>
      <c r="AB850" s="1054"/>
      <c r="AC850" s="1054"/>
      <c r="AD850" s="1054"/>
      <c r="AE850" s="1054"/>
      <c r="AF850" s="1054"/>
      <c r="AG850" s="1054"/>
      <c r="AH850" s="1054"/>
      <c r="AI850" s="1054"/>
      <c r="AJ850" s="1054"/>
      <c r="AK850" s="1054"/>
      <c r="AL850" s="1054"/>
      <c r="AM850" s="1055"/>
    </row>
    <row r="851" spans="2:47" ht="15" customHeight="1" x14ac:dyDescent="0.3">
      <c r="B851" s="1053"/>
      <c r="C851" s="1054"/>
      <c r="D851" s="1054"/>
      <c r="E851" s="1054"/>
      <c r="F851" s="1054"/>
      <c r="G851" s="1054"/>
      <c r="H851" s="1054"/>
      <c r="I851" s="1054"/>
      <c r="J851" s="1054"/>
      <c r="K851" s="1054"/>
      <c r="L851" s="1054"/>
      <c r="M851" s="1054"/>
      <c r="N851" s="1054"/>
      <c r="O851" s="1054"/>
      <c r="P851" s="1054"/>
      <c r="Q851" s="1054"/>
      <c r="R851" s="1054"/>
      <c r="S851" s="1055"/>
      <c r="V851" s="1053"/>
      <c r="W851" s="1054"/>
      <c r="X851" s="1054"/>
      <c r="Y851" s="1054"/>
      <c r="Z851" s="1054"/>
      <c r="AA851" s="1054"/>
      <c r="AB851" s="1054"/>
      <c r="AC851" s="1054"/>
      <c r="AD851" s="1054"/>
      <c r="AE851" s="1054"/>
      <c r="AF851" s="1054"/>
      <c r="AG851" s="1054"/>
      <c r="AH851" s="1054"/>
      <c r="AI851" s="1054"/>
      <c r="AJ851" s="1054"/>
      <c r="AK851" s="1054"/>
      <c r="AL851" s="1054"/>
      <c r="AM851" s="1055"/>
    </row>
    <row r="852" spans="2:47" ht="15" customHeight="1" x14ac:dyDescent="0.3">
      <c r="B852" s="1053"/>
      <c r="C852" s="1054"/>
      <c r="D852" s="1054"/>
      <c r="E852" s="1054"/>
      <c r="F852" s="1054"/>
      <c r="G852" s="1054"/>
      <c r="H852" s="1054"/>
      <c r="I852" s="1054"/>
      <c r="J852" s="1054"/>
      <c r="K852" s="1054"/>
      <c r="L852" s="1054"/>
      <c r="M852" s="1054"/>
      <c r="N852" s="1054"/>
      <c r="O852" s="1054"/>
      <c r="P852" s="1054"/>
      <c r="Q852" s="1054"/>
      <c r="R852" s="1054"/>
      <c r="S852" s="1055"/>
      <c r="V852" s="1053"/>
      <c r="W852" s="1054"/>
      <c r="X852" s="1054"/>
      <c r="Y852" s="1054"/>
      <c r="Z852" s="1054"/>
      <c r="AA852" s="1054"/>
      <c r="AB852" s="1054"/>
      <c r="AC852" s="1054"/>
      <c r="AD852" s="1054"/>
      <c r="AE852" s="1054"/>
      <c r="AF852" s="1054"/>
      <c r="AG852" s="1054"/>
      <c r="AH852" s="1054"/>
      <c r="AI852" s="1054"/>
      <c r="AJ852" s="1054"/>
      <c r="AK852" s="1054"/>
      <c r="AL852" s="1054"/>
      <c r="AM852" s="1055"/>
    </row>
    <row r="853" spans="2:47" ht="15" customHeight="1" x14ac:dyDescent="0.3">
      <c r="B853" s="1053"/>
      <c r="C853" s="1054"/>
      <c r="D853" s="1054"/>
      <c r="E853" s="1054"/>
      <c r="F853" s="1054"/>
      <c r="G853" s="1054"/>
      <c r="H853" s="1054"/>
      <c r="I853" s="1054"/>
      <c r="J853" s="1054"/>
      <c r="K853" s="1054"/>
      <c r="L853" s="1054"/>
      <c r="M853" s="1054"/>
      <c r="N853" s="1054"/>
      <c r="O853" s="1054"/>
      <c r="P853" s="1054"/>
      <c r="Q853" s="1054"/>
      <c r="R853" s="1054"/>
      <c r="S853" s="1055"/>
      <c r="V853" s="1053"/>
      <c r="W853" s="1054"/>
      <c r="X853" s="1054"/>
      <c r="Y853" s="1054"/>
      <c r="Z853" s="1054"/>
      <c r="AA853" s="1054"/>
      <c r="AB853" s="1054"/>
      <c r="AC853" s="1054"/>
      <c r="AD853" s="1054"/>
      <c r="AE853" s="1054"/>
      <c r="AF853" s="1054"/>
      <c r="AG853" s="1054"/>
      <c r="AH853" s="1054"/>
      <c r="AI853" s="1054"/>
      <c r="AJ853" s="1054"/>
      <c r="AK853" s="1054"/>
      <c r="AL853" s="1054"/>
      <c r="AM853" s="1055"/>
    </row>
    <row r="854" spans="2:47" ht="15" customHeight="1" thickBot="1" x14ac:dyDescent="0.35">
      <c r="B854" s="1056"/>
      <c r="C854" s="1057"/>
      <c r="D854" s="1057"/>
      <c r="E854" s="1057"/>
      <c r="F854" s="1057"/>
      <c r="G854" s="1057"/>
      <c r="H854" s="1057"/>
      <c r="I854" s="1057"/>
      <c r="J854" s="1057"/>
      <c r="K854" s="1057"/>
      <c r="L854" s="1057"/>
      <c r="M854" s="1057"/>
      <c r="N854" s="1057"/>
      <c r="O854" s="1057"/>
      <c r="P854" s="1057"/>
      <c r="Q854" s="1057"/>
      <c r="R854" s="1057"/>
      <c r="S854" s="1058"/>
      <c r="V854" s="1056"/>
      <c r="W854" s="1057"/>
      <c r="X854" s="1057"/>
      <c r="Y854" s="1057"/>
      <c r="Z854" s="1057"/>
      <c r="AA854" s="1057"/>
      <c r="AB854" s="1057"/>
      <c r="AC854" s="1057"/>
      <c r="AD854" s="1057"/>
      <c r="AE854" s="1057"/>
      <c r="AF854" s="1057"/>
      <c r="AG854" s="1057"/>
      <c r="AH854" s="1057"/>
      <c r="AI854" s="1057"/>
      <c r="AJ854" s="1057"/>
      <c r="AK854" s="1057"/>
      <c r="AL854" s="1057"/>
      <c r="AM854" s="1058"/>
    </row>
    <row r="855" spans="2:47" ht="15" customHeight="1" x14ac:dyDescent="0.3">
      <c r="B855" s="1059"/>
      <c r="C855" s="1059"/>
      <c r="D855" s="1059"/>
      <c r="E855" s="1059"/>
      <c r="F855" s="1059"/>
      <c r="G855" s="1059"/>
      <c r="H855" s="1059"/>
      <c r="I855" s="1059"/>
      <c r="J855" s="1059"/>
      <c r="K855" s="1059"/>
      <c r="L855" s="1059"/>
      <c r="M855" s="1059"/>
      <c r="N855" s="1059"/>
      <c r="O855" s="1059"/>
      <c r="P855" s="1059"/>
      <c r="Q855" s="1059"/>
      <c r="R855" s="1059"/>
      <c r="S855" s="1059"/>
      <c r="V855" s="1059"/>
      <c r="W855" s="1059"/>
      <c r="X855" s="1059"/>
      <c r="Y855" s="1059"/>
      <c r="Z855" s="1059"/>
      <c r="AA855" s="1059"/>
      <c r="AB855" s="1059"/>
      <c r="AC855" s="1059"/>
      <c r="AD855" s="1059"/>
      <c r="AE855" s="1059"/>
      <c r="AF855" s="1059"/>
      <c r="AG855" s="1059"/>
      <c r="AH855" s="1059"/>
      <c r="AI855" s="1059"/>
      <c r="AJ855" s="1059"/>
      <c r="AK855" s="1059"/>
      <c r="AL855" s="1059"/>
      <c r="AM855" s="1059"/>
      <c r="AP855" s="150" t="s">
        <v>824</v>
      </c>
      <c r="AQ855" s="184"/>
      <c r="AR855" s="184"/>
      <c r="AS855" s="184"/>
      <c r="AT855" s="184"/>
      <c r="AU855" s="184"/>
    </row>
    <row r="856" spans="2:47" ht="5.65" customHeight="1" thickBot="1" x14ac:dyDescent="0.35"/>
    <row r="857" spans="2:47" ht="15" customHeight="1" x14ac:dyDescent="0.3">
      <c r="B857" s="1050"/>
      <c r="C857" s="1051"/>
      <c r="D857" s="1051"/>
      <c r="E857" s="1051"/>
      <c r="F857" s="1051"/>
      <c r="G857" s="1051"/>
      <c r="H857" s="1051"/>
      <c r="I857" s="1051"/>
      <c r="J857" s="1051"/>
      <c r="K857" s="1051"/>
      <c r="L857" s="1051"/>
      <c r="M857" s="1051"/>
      <c r="N857" s="1051"/>
      <c r="O857" s="1051"/>
      <c r="P857" s="1051"/>
      <c r="Q857" s="1051"/>
      <c r="R857" s="1051"/>
      <c r="S857" s="1052"/>
      <c r="V857" s="1050"/>
      <c r="W857" s="1051"/>
      <c r="X857" s="1051"/>
      <c r="Y857" s="1051"/>
      <c r="Z857" s="1051"/>
      <c r="AA857" s="1051"/>
      <c r="AB857" s="1051"/>
      <c r="AC857" s="1051"/>
      <c r="AD857" s="1051"/>
      <c r="AE857" s="1051"/>
      <c r="AF857" s="1051"/>
      <c r="AG857" s="1051"/>
      <c r="AH857" s="1051"/>
      <c r="AI857" s="1051"/>
      <c r="AJ857" s="1051"/>
      <c r="AK857" s="1051"/>
      <c r="AL857" s="1051"/>
      <c r="AM857" s="1052"/>
    </row>
    <row r="858" spans="2:47" ht="15" customHeight="1" x14ac:dyDescent="0.3">
      <c r="B858" s="1053"/>
      <c r="C858" s="1054"/>
      <c r="D858" s="1054"/>
      <c r="E858" s="1054"/>
      <c r="F858" s="1054"/>
      <c r="G858" s="1054"/>
      <c r="H858" s="1054"/>
      <c r="I858" s="1054"/>
      <c r="J858" s="1054"/>
      <c r="K858" s="1054"/>
      <c r="L858" s="1054"/>
      <c r="M858" s="1054"/>
      <c r="N858" s="1054"/>
      <c r="O858" s="1054"/>
      <c r="P858" s="1054"/>
      <c r="Q858" s="1054"/>
      <c r="R858" s="1054"/>
      <c r="S858" s="1055"/>
      <c r="V858" s="1053"/>
      <c r="W858" s="1054"/>
      <c r="X858" s="1054"/>
      <c r="Y858" s="1054"/>
      <c r="Z858" s="1054"/>
      <c r="AA858" s="1054"/>
      <c r="AB858" s="1054"/>
      <c r="AC858" s="1054"/>
      <c r="AD858" s="1054"/>
      <c r="AE858" s="1054"/>
      <c r="AF858" s="1054"/>
      <c r="AG858" s="1054"/>
      <c r="AH858" s="1054"/>
      <c r="AI858" s="1054"/>
      <c r="AJ858" s="1054"/>
      <c r="AK858" s="1054"/>
      <c r="AL858" s="1054"/>
      <c r="AM858" s="1055"/>
    </row>
    <row r="859" spans="2:47" ht="15" customHeight="1" x14ac:dyDescent="0.3">
      <c r="B859" s="1053"/>
      <c r="C859" s="1054"/>
      <c r="D859" s="1054"/>
      <c r="E859" s="1054"/>
      <c r="F859" s="1054"/>
      <c r="G859" s="1054"/>
      <c r="H859" s="1054"/>
      <c r="I859" s="1054"/>
      <c r="J859" s="1054"/>
      <c r="K859" s="1054"/>
      <c r="L859" s="1054"/>
      <c r="M859" s="1054"/>
      <c r="N859" s="1054"/>
      <c r="O859" s="1054"/>
      <c r="P859" s="1054"/>
      <c r="Q859" s="1054"/>
      <c r="R859" s="1054"/>
      <c r="S859" s="1055"/>
      <c r="V859" s="1053"/>
      <c r="W859" s="1054"/>
      <c r="X859" s="1054"/>
      <c r="Y859" s="1054"/>
      <c r="Z859" s="1054"/>
      <c r="AA859" s="1054"/>
      <c r="AB859" s="1054"/>
      <c r="AC859" s="1054"/>
      <c r="AD859" s="1054"/>
      <c r="AE859" s="1054"/>
      <c r="AF859" s="1054"/>
      <c r="AG859" s="1054"/>
      <c r="AH859" s="1054"/>
      <c r="AI859" s="1054"/>
      <c r="AJ859" s="1054"/>
      <c r="AK859" s="1054"/>
      <c r="AL859" s="1054"/>
      <c r="AM859" s="1055"/>
    </row>
    <row r="860" spans="2:47" ht="15" customHeight="1" x14ac:dyDescent="0.3">
      <c r="B860" s="1053"/>
      <c r="C860" s="1054"/>
      <c r="D860" s="1054"/>
      <c r="E860" s="1054"/>
      <c r="F860" s="1054"/>
      <c r="G860" s="1054"/>
      <c r="H860" s="1054"/>
      <c r="I860" s="1054"/>
      <c r="J860" s="1054"/>
      <c r="K860" s="1054"/>
      <c r="L860" s="1054"/>
      <c r="M860" s="1054"/>
      <c r="N860" s="1054"/>
      <c r="O860" s="1054"/>
      <c r="P860" s="1054"/>
      <c r="Q860" s="1054"/>
      <c r="R860" s="1054"/>
      <c r="S860" s="1055"/>
      <c r="V860" s="1053"/>
      <c r="W860" s="1054"/>
      <c r="X860" s="1054"/>
      <c r="Y860" s="1054"/>
      <c r="Z860" s="1054"/>
      <c r="AA860" s="1054"/>
      <c r="AB860" s="1054"/>
      <c r="AC860" s="1054"/>
      <c r="AD860" s="1054"/>
      <c r="AE860" s="1054"/>
      <c r="AF860" s="1054"/>
      <c r="AG860" s="1054"/>
      <c r="AH860" s="1054"/>
      <c r="AI860" s="1054"/>
      <c r="AJ860" s="1054"/>
      <c r="AK860" s="1054"/>
      <c r="AL860" s="1054"/>
      <c r="AM860" s="1055"/>
    </row>
    <row r="861" spans="2:47" ht="15" customHeight="1" x14ac:dyDescent="0.3">
      <c r="B861" s="1053"/>
      <c r="C861" s="1054"/>
      <c r="D861" s="1054"/>
      <c r="E861" s="1054"/>
      <c r="F861" s="1054"/>
      <c r="G861" s="1054"/>
      <c r="H861" s="1054"/>
      <c r="I861" s="1054"/>
      <c r="J861" s="1054"/>
      <c r="K861" s="1054"/>
      <c r="L861" s="1054"/>
      <c r="M861" s="1054"/>
      <c r="N861" s="1054"/>
      <c r="O861" s="1054"/>
      <c r="P861" s="1054"/>
      <c r="Q861" s="1054"/>
      <c r="R861" s="1054"/>
      <c r="S861" s="1055"/>
      <c r="V861" s="1053"/>
      <c r="W861" s="1054"/>
      <c r="X861" s="1054"/>
      <c r="Y861" s="1054"/>
      <c r="Z861" s="1054"/>
      <c r="AA861" s="1054"/>
      <c r="AB861" s="1054"/>
      <c r="AC861" s="1054"/>
      <c r="AD861" s="1054"/>
      <c r="AE861" s="1054"/>
      <c r="AF861" s="1054"/>
      <c r="AG861" s="1054"/>
      <c r="AH861" s="1054"/>
      <c r="AI861" s="1054"/>
      <c r="AJ861" s="1054"/>
      <c r="AK861" s="1054"/>
      <c r="AL861" s="1054"/>
      <c r="AM861" s="1055"/>
    </row>
    <row r="862" spans="2:47" ht="15" customHeight="1" x14ac:dyDescent="0.3">
      <c r="B862" s="1053"/>
      <c r="C862" s="1054"/>
      <c r="D862" s="1054"/>
      <c r="E862" s="1054"/>
      <c r="F862" s="1054"/>
      <c r="G862" s="1054"/>
      <c r="H862" s="1054"/>
      <c r="I862" s="1054"/>
      <c r="J862" s="1054"/>
      <c r="K862" s="1054"/>
      <c r="L862" s="1054"/>
      <c r="M862" s="1054"/>
      <c r="N862" s="1054"/>
      <c r="O862" s="1054"/>
      <c r="P862" s="1054"/>
      <c r="Q862" s="1054"/>
      <c r="R862" s="1054"/>
      <c r="S862" s="1055"/>
      <c r="V862" s="1053"/>
      <c r="W862" s="1054"/>
      <c r="X862" s="1054"/>
      <c r="Y862" s="1054"/>
      <c r="Z862" s="1054"/>
      <c r="AA862" s="1054"/>
      <c r="AB862" s="1054"/>
      <c r="AC862" s="1054"/>
      <c r="AD862" s="1054"/>
      <c r="AE862" s="1054"/>
      <c r="AF862" s="1054"/>
      <c r="AG862" s="1054"/>
      <c r="AH862" s="1054"/>
      <c r="AI862" s="1054"/>
      <c r="AJ862" s="1054"/>
      <c r="AK862" s="1054"/>
      <c r="AL862" s="1054"/>
      <c r="AM862" s="1055"/>
    </row>
    <row r="863" spans="2:47" ht="15" customHeight="1" x14ac:dyDescent="0.3">
      <c r="B863" s="1053"/>
      <c r="C863" s="1054"/>
      <c r="D863" s="1054"/>
      <c r="E863" s="1054"/>
      <c r="F863" s="1054"/>
      <c r="G863" s="1054"/>
      <c r="H863" s="1054"/>
      <c r="I863" s="1054"/>
      <c r="J863" s="1054"/>
      <c r="K863" s="1054"/>
      <c r="L863" s="1054"/>
      <c r="M863" s="1054"/>
      <c r="N863" s="1054"/>
      <c r="O863" s="1054"/>
      <c r="P863" s="1054"/>
      <c r="Q863" s="1054"/>
      <c r="R863" s="1054"/>
      <c r="S863" s="1055"/>
      <c r="V863" s="1053"/>
      <c r="W863" s="1054"/>
      <c r="X863" s="1054"/>
      <c r="Y863" s="1054"/>
      <c r="Z863" s="1054"/>
      <c r="AA863" s="1054"/>
      <c r="AB863" s="1054"/>
      <c r="AC863" s="1054"/>
      <c r="AD863" s="1054"/>
      <c r="AE863" s="1054"/>
      <c r="AF863" s="1054"/>
      <c r="AG863" s="1054"/>
      <c r="AH863" s="1054"/>
      <c r="AI863" s="1054"/>
      <c r="AJ863" s="1054"/>
      <c r="AK863" s="1054"/>
      <c r="AL863" s="1054"/>
      <c r="AM863" s="1055"/>
    </row>
    <row r="864" spans="2:47" ht="15" customHeight="1" x14ac:dyDescent="0.3">
      <c r="B864" s="1053"/>
      <c r="C864" s="1054"/>
      <c r="D864" s="1054"/>
      <c r="E864" s="1054"/>
      <c r="F864" s="1054"/>
      <c r="G864" s="1054"/>
      <c r="H864" s="1054"/>
      <c r="I864" s="1054"/>
      <c r="J864" s="1054"/>
      <c r="K864" s="1054"/>
      <c r="L864" s="1054"/>
      <c r="M864" s="1054"/>
      <c r="N864" s="1054"/>
      <c r="O864" s="1054"/>
      <c r="P864" s="1054"/>
      <c r="Q864" s="1054"/>
      <c r="R864" s="1054"/>
      <c r="S864" s="1055"/>
      <c r="V864" s="1053"/>
      <c r="W864" s="1054"/>
      <c r="X864" s="1054"/>
      <c r="Y864" s="1054"/>
      <c r="Z864" s="1054"/>
      <c r="AA864" s="1054"/>
      <c r="AB864" s="1054"/>
      <c r="AC864" s="1054"/>
      <c r="AD864" s="1054"/>
      <c r="AE864" s="1054"/>
      <c r="AF864" s="1054"/>
      <c r="AG864" s="1054"/>
      <c r="AH864" s="1054"/>
      <c r="AI864" s="1054"/>
      <c r="AJ864" s="1054"/>
      <c r="AK864" s="1054"/>
      <c r="AL864" s="1054"/>
      <c r="AM864" s="1055"/>
    </row>
    <row r="865" spans="2:39" ht="15" customHeight="1" x14ac:dyDescent="0.3">
      <c r="B865" s="1053"/>
      <c r="C865" s="1054"/>
      <c r="D865" s="1054"/>
      <c r="E865" s="1054"/>
      <c r="F865" s="1054"/>
      <c r="G865" s="1054"/>
      <c r="H865" s="1054"/>
      <c r="I865" s="1054"/>
      <c r="J865" s="1054"/>
      <c r="K865" s="1054"/>
      <c r="L865" s="1054"/>
      <c r="M865" s="1054"/>
      <c r="N865" s="1054"/>
      <c r="O865" s="1054"/>
      <c r="P865" s="1054"/>
      <c r="Q865" s="1054"/>
      <c r="R865" s="1054"/>
      <c r="S865" s="1055"/>
      <c r="V865" s="1053"/>
      <c r="W865" s="1054"/>
      <c r="X865" s="1054"/>
      <c r="Y865" s="1054"/>
      <c r="Z865" s="1054"/>
      <c r="AA865" s="1054"/>
      <c r="AB865" s="1054"/>
      <c r="AC865" s="1054"/>
      <c r="AD865" s="1054"/>
      <c r="AE865" s="1054"/>
      <c r="AF865" s="1054"/>
      <c r="AG865" s="1054"/>
      <c r="AH865" s="1054"/>
      <c r="AI865" s="1054"/>
      <c r="AJ865" s="1054"/>
      <c r="AK865" s="1054"/>
      <c r="AL865" s="1054"/>
      <c r="AM865" s="1055"/>
    </row>
    <row r="866" spans="2:39" ht="15" customHeight="1" x14ac:dyDescent="0.3">
      <c r="B866" s="1053"/>
      <c r="C866" s="1054"/>
      <c r="D866" s="1054"/>
      <c r="E866" s="1054"/>
      <c r="F866" s="1054"/>
      <c r="G866" s="1054"/>
      <c r="H866" s="1054"/>
      <c r="I866" s="1054"/>
      <c r="J866" s="1054"/>
      <c r="K866" s="1054"/>
      <c r="L866" s="1054"/>
      <c r="M866" s="1054"/>
      <c r="N866" s="1054"/>
      <c r="O866" s="1054"/>
      <c r="P866" s="1054"/>
      <c r="Q866" s="1054"/>
      <c r="R866" s="1054"/>
      <c r="S866" s="1055"/>
      <c r="V866" s="1053"/>
      <c r="W866" s="1054"/>
      <c r="X866" s="1054"/>
      <c r="Y866" s="1054"/>
      <c r="Z866" s="1054"/>
      <c r="AA866" s="1054"/>
      <c r="AB866" s="1054"/>
      <c r="AC866" s="1054"/>
      <c r="AD866" s="1054"/>
      <c r="AE866" s="1054"/>
      <c r="AF866" s="1054"/>
      <c r="AG866" s="1054"/>
      <c r="AH866" s="1054"/>
      <c r="AI866" s="1054"/>
      <c r="AJ866" s="1054"/>
      <c r="AK866" s="1054"/>
      <c r="AL866" s="1054"/>
      <c r="AM866" s="1055"/>
    </row>
    <row r="867" spans="2:39" ht="15" customHeight="1" x14ac:dyDescent="0.3">
      <c r="B867" s="1053"/>
      <c r="C867" s="1054"/>
      <c r="D867" s="1054"/>
      <c r="E867" s="1054"/>
      <c r="F867" s="1054"/>
      <c r="G867" s="1054"/>
      <c r="H867" s="1054"/>
      <c r="I867" s="1054"/>
      <c r="J867" s="1054"/>
      <c r="K867" s="1054"/>
      <c r="L867" s="1054"/>
      <c r="M867" s="1054"/>
      <c r="N867" s="1054"/>
      <c r="O867" s="1054"/>
      <c r="P867" s="1054"/>
      <c r="Q867" s="1054"/>
      <c r="R867" s="1054"/>
      <c r="S867" s="1055"/>
      <c r="V867" s="1053"/>
      <c r="W867" s="1054"/>
      <c r="X867" s="1054"/>
      <c r="Y867" s="1054"/>
      <c r="Z867" s="1054"/>
      <c r="AA867" s="1054"/>
      <c r="AB867" s="1054"/>
      <c r="AC867" s="1054"/>
      <c r="AD867" s="1054"/>
      <c r="AE867" s="1054"/>
      <c r="AF867" s="1054"/>
      <c r="AG867" s="1054"/>
      <c r="AH867" s="1054"/>
      <c r="AI867" s="1054"/>
      <c r="AJ867" s="1054"/>
      <c r="AK867" s="1054"/>
      <c r="AL867" s="1054"/>
      <c r="AM867" s="1055"/>
    </row>
    <row r="868" spans="2:39" ht="15" customHeight="1" x14ac:dyDescent="0.3">
      <c r="B868" s="1053"/>
      <c r="C868" s="1054"/>
      <c r="D868" s="1054"/>
      <c r="E868" s="1054"/>
      <c r="F868" s="1054"/>
      <c r="G868" s="1054"/>
      <c r="H868" s="1054"/>
      <c r="I868" s="1054"/>
      <c r="J868" s="1054"/>
      <c r="K868" s="1054"/>
      <c r="L868" s="1054"/>
      <c r="M868" s="1054"/>
      <c r="N868" s="1054"/>
      <c r="O868" s="1054"/>
      <c r="P868" s="1054"/>
      <c r="Q868" s="1054"/>
      <c r="R868" s="1054"/>
      <c r="S868" s="1055"/>
      <c r="V868" s="1053"/>
      <c r="W868" s="1054"/>
      <c r="X868" s="1054"/>
      <c r="Y868" s="1054"/>
      <c r="Z868" s="1054"/>
      <c r="AA868" s="1054"/>
      <c r="AB868" s="1054"/>
      <c r="AC868" s="1054"/>
      <c r="AD868" s="1054"/>
      <c r="AE868" s="1054"/>
      <c r="AF868" s="1054"/>
      <c r="AG868" s="1054"/>
      <c r="AH868" s="1054"/>
      <c r="AI868" s="1054"/>
      <c r="AJ868" s="1054"/>
      <c r="AK868" s="1054"/>
      <c r="AL868" s="1054"/>
      <c r="AM868" s="1055"/>
    </row>
    <row r="869" spans="2:39" ht="15" customHeight="1" thickBot="1" x14ac:dyDescent="0.35">
      <c r="B869" s="1056"/>
      <c r="C869" s="1057"/>
      <c r="D869" s="1057"/>
      <c r="E869" s="1057"/>
      <c r="F869" s="1057"/>
      <c r="G869" s="1057"/>
      <c r="H869" s="1057"/>
      <c r="I869" s="1057"/>
      <c r="J869" s="1057"/>
      <c r="K869" s="1057"/>
      <c r="L869" s="1057"/>
      <c r="M869" s="1057"/>
      <c r="N869" s="1057"/>
      <c r="O869" s="1057"/>
      <c r="P869" s="1057"/>
      <c r="Q869" s="1057"/>
      <c r="R869" s="1057"/>
      <c r="S869" s="1058"/>
      <c r="V869" s="1056"/>
      <c r="W869" s="1057"/>
      <c r="X869" s="1057"/>
      <c r="Y869" s="1057"/>
      <c r="Z869" s="1057"/>
      <c r="AA869" s="1057"/>
      <c r="AB869" s="1057"/>
      <c r="AC869" s="1057"/>
      <c r="AD869" s="1057"/>
      <c r="AE869" s="1057"/>
      <c r="AF869" s="1057"/>
      <c r="AG869" s="1057"/>
      <c r="AH869" s="1057"/>
      <c r="AI869" s="1057"/>
      <c r="AJ869" s="1057"/>
      <c r="AK869" s="1057"/>
      <c r="AL869" s="1057"/>
      <c r="AM869" s="1058"/>
    </row>
    <row r="871" spans="2:39" ht="15" customHeight="1" x14ac:dyDescent="0.3">
      <c r="B871" s="1059"/>
      <c r="C871" s="1059"/>
      <c r="D871" s="1059"/>
      <c r="E871" s="1059"/>
      <c r="F871" s="1059"/>
      <c r="G871" s="1059"/>
      <c r="H871" s="1059"/>
      <c r="I871" s="1059"/>
      <c r="J871" s="1059"/>
      <c r="K871" s="1059"/>
      <c r="L871" s="1059"/>
      <c r="M871" s="1059"/>
      <c r="N871" s="1059"/>
      <c r="O871" s="1059"/>
      <c r="P871" s="1059"/>
      <c r="Q871" s="1059"/>
      <c r="R871" s="1059"/>
      <c r="S871" s="1059"/>
      <c r="V871" s="1059"/>
      <c r="W871" s="1059"/>
      <c r="X871" s="1059"/>
      <c r="Y871" s="1059"/>
      <c r="Z871" s="1059"/>
      <c r="AA871" s="1059"/>
      <c r="AB871" s="1059"/>
      <c r="AC871" s="1059"/>
      <c r="AD871" s="1059"/>
      <c r="AE871" s="1059"/>
      <c r="AF871" s="1059"/>
      <c r="AG871" s="1059"/>
      <c r="AH871" s="1059"/>
      <c r="AI871" s="1059"/>
      <c r="AJ871" s="1059"/>
      <c r="AK871" s="1059"/>
      <c r="AL871" s="1059"/>
      <c r="AM871" s="1059"/>
    </row>
    <row r="872" spans="2:39" ht="5.65" customHeight="1" thickBot="1" x14ac:dyDescent="0.35"/>
    <row r="873" spans="2:39" ht="15" customHeight="1" x14ac:dyDescent="0.3">
      <c r="B873" s="1050"/>
      <c r="C873" s="1051"/>
      <c r="D873" s="1051"/>
      <c r="E873" s="1051"/>
      <c r="F873" s="1051"/>
      <c r="G873" s="1051"/>
      <c r="H873" s="1051"/>
      <c r="I873" s="1051"/>
      <c r="J873" s="1051"/>
      <c r="K873" s="1051"/>
      <c r="L873" s="1051"/>
      <c r="M873" s="1051"/>
      <c r="N873" s="1051"/>
      <c r="O873" s="1051"/>
      <c r="P873" s="1051"/>
      <c r="Q873" s="1051"/>
      <c r="R873" s="1051"/>
      <c r="S873" s="1052"/>
      <c r="V873" s="1050"/>
      <c r="W873" s="1051"/>
      <c r="X873" s="1051"/>
      <c r="Y873" s="1051"/>
      <c r="Z873" s="1051"/>
      <c r="AA873" s="1051"/>
      <c r="AB873" s="1051"/>
      <c r="AC873" s="1051"/>
      <c r="AD873" s="1051"/>
      <c r="AE873" s="1051"/>
      <c r="AF873" s="1051"/>
      <c r="AG873" s="1051"/>
      <c r="AH873" s="1051"/>
      <c r="AI873" s="1051"/>
      <c r="AJ873" s="1051"/>
      <c r="AK873" s="1051"/>
      <c r="AL873" s="1051"/>
      <c r="AM873" s="1052"/>
    </row>
    <row r="874" spans="2:39" ht="15" customHeight="1" x14ac:dyDescent="0.3">
      <c r="B874" s="1053"/>
      <c r="C874" s="1054"/>
      <c r="D874" s="1054"/>
      <c r="E874" s="1054"/>
      <c r="F874" s="1054"/>
      <c r="G874" s="1054"/>
      <c r="H874" s="1054"/>
      <c r="I874" s="1054"/>
      <c r="J874" s="1054"/>
      <c r="K874" s="1054"/>
      <c r="L874" s="1054"/>
      <c r="M874" s="1054"/>
      <c r="N874" s="1054"/>
      <c r="O874" s="1054"/>
      <c r="P874" s="1054"/>
      <c r="Q874" s="1054"/>
      <c r="R874" s="1054"/>
      <c r="S874" s="1055"/>
      <c r="V874" s="1053"/>
      <c r="W874" s="1054"/>
      <c r="X874" s="1054"/>
      <c r="Y874" s="1054"/>
      <c r="Z874" s="1054"/>
      <c r="AA874" s="1054"/>
      <c r="AB874" s="1054"/>
      <c r="AC874" s="1054"/>
      <c r="AD874" s="1054"/>
      <c r="AE874" s="1054"/>
      <c r="AF874" s="1054"/>
      <c r="AG874" s="1054"/>
      <c r="AH874" s="1054"/>
      <c r="AI874" s="1054"/>
      <c r="AJ874" s="1054"/>
      <c r="AK874" s="1054"/>
      <c r="AL874" s="1054"/>
      <c r="AM874" s="1055"/>
    </row>
    <row r="875" spans="2:39" ht="15" customHeight="1" x14ac:dyDescent="0.3">
      <c r="B875" s="1053"/>
      <c r="C875" s="1054"/>
      <c r="D875" s="1054"/>
      <c r="E875" s="1054"/>
      <c r="F875" s="1054"/>
      <c r="G875" s="1054"/>
      <c r="H875" s="1054"/>
      <c r="I875" s="1054"/>
      <c r="J875" s="1054"/>
      <c r="K875" s="1054"/>
      <c r="L875" s="1054"/>
      <c r="M875" s="1054"/>
      <c r="N875" s="1054"/>
      <c r="O875" s="1054"/>
      <c r="P875" s="1054"/>
      <c r="Q875" s="1054"/>
      <c r="R875" s="1054"/>
      <c r="S875" s="1055"/>
      <c r="V875" s="1053"/>
      <c r="W875" s="1054"/>
      <c r="X875" s="1054"/>
      <c r="Y875" s="1054"/>
      <c r="Z875" s="1054"/>
      <c r="AA875" s="1054"/>
      <c r="AB875" s="1054"/>
      <c r="AC875" s="1054"/>
      <c r="AD875" s="1054"/>
      <c r="AE875" s="1054"/>
      <c r="AF875" s="1054"/>
      <c r="AG875" s="1054"/>
      <c r="AH875" s="1054"/>
      <c r="AI875" s="1054"/>
      <c r="AJ875" s="1054"/>
      <c r="AK875" s="1054"/>
      <c r="AL875" s="1054"/>
      <c r="AM875" s="1055"/>
    </row>
    <row r="876" spans="2:39" ht="15" customHeight="1" x14ac:dyDescent="0.3">
      <c r="B876" s="1053"/>
      <c r="C876" s="1054"/>
      <c r="D876" s="1054"/>
      <c r="E876" s="1054"/>
      <c r="F876" s="1054"/>
      <c r="G876" s="1054"/>
      <c r="H876" s="1054"/>
      <c r="I876" s="1054"/>
      <c r="J876" s="1054"/>
      <c r="K876" s="1054"/>
      <c r="L876" s="1054"/>
      <c r="M876" s="1054"/>
      <c r="N876" s="1054"/>
      <c r="O876" s="1054"/>
      <c r="P876" s="1054"/>
      <c r="Q876" s="1054"/>
      <c r="R876" s="1054"/>
      <c r="S876" s="1055"/>
      <c r="V876" s="1053"/>
      <c r="W876" s="1054"/>
      <c r="X876" s="1054"/>
      <c r="Y876" s="1054"/>
      <c r="Z876" s="1054"/>
      <c r="AA876" s="1054"/>
      <c r="AB876" s="1054"/>
      <c r="AC876" s="1054"/>
      <c r="AD876" s="1054"/>
      <c r="AE876" s="1054"/>
      <c r="AF876" s="1054"/>
      <c r="AG876" s="1054"/>
      <c r="AH876" s="1054"/>
      <c r="AI876" s="1054"/>
      <c r="AJ876" s="1054"/>
      <c r="AK876" s="1054"/>
      <c r="AL876" s="1054"/>
      <c r="AM876" s="1055"/>
    </row>
    <row r="877" spans="2:39" ht="15" customHeight="1" x14ac:dyDescent="0.3">
      <c r="B877" s="1053"/>
      <c r="C877" s="1054"/>
      <c r="D877" s="1054"/>
      <c r="E877" s="1054"/>
      <c r="F877" s="1054"/>
      <c r="G877" s="1054"/>
      <c r="H877" s="1054"/>
      <c r="I877" s="1054"/>
      <c r="J877" s="1054"/>
      <c r="K877" s="1054"/>
      <c r="L877" s="1054"/>
      <c r="M877" s="1054"/>
      <c r="N877" s="1054"/>
      <c r="O877" s="1054"/>
      <c r="P877" s="1054"/>
      <c r="Q877" s="1054"/>
      <c r="R877" s="1054"/>
      <c r="S877" s="1055"/>
      <c r="V877" s="1053"/>
      <c r="W877" s="1054"/>
      <c r="X877" s="1054"/>
      <c r="Y877" s="1054"/>
      <c r="Z877" s="1054"/>
      <c r="AA877" s="1054"/>
      <c r="AB877" s="1054"/>
      <c r="AC877" s="1054"/>
      <c r="AD877" s="1054"/>
      <c r="AE877" s="1054"/>
      <c r="AF877" s="1054"/>
      <c r="AG877" s="1054"/>
      <c r="AH877" s="1054"/>
      <c r="AI877" s="1054"/>
      <c r="AJ877" s="1054"/>
      <c r="AK877" s="1054"/>
      <c r="AL877" s="1054"/>
      <c r="AM877" s="1055"/>
    </row>
    <row r="878" spans="2:39" ht="15" customHeight="1" x14ac:dyDescent="0.3">
      <c r="B878" s="1053"/>
      <c r="C878" s="1054"/>
      <c r="D878" s="1054"/>
      <c r="E878" s="1054"/>
      <c r="F878" s="1054"/>
      <c r="G878" s="1054"/>
      <c r="H878" s="1054"/>
      <c r="I878" s="1054"/>
      <c r="J878" s="1054"/>
      <c r="K878" s="1054"/>
      <c r="L878" s="1054"/>
      <c r="M878" s="1054"/>
      <c r="N878" s="1054"/>
      <c r="O878" s="1054"/>
      <c r="P878" s="1054"/>
      <c r="Q878" s="1054"/>
      <c r="R878" s="1054"/>
      <c r="S878" s="1055"/>
      <c r="V878" s="1053"/>
      <c r="W878" s="1054"/>
      <c r="X878" s="1054"/>
      <c r="Y878" s="1054"/>
      <c r="Z878" s="1054"/>
      <c r="AA878" s="1054"/>
      <c r="AB878" s="1054"/>
      <c r="AC878" s="1054"/>
      <c r="AD878" s="1054"/>
      <c r="AE878" s="1054"/>
      <c r="AF878" s="1054"/>
      <c r="AG878" s="1054"/>
      <c r="AH878" s="1054"/>
      <c r="AI878" s="1054"/>
      <c r="AJ878" s="1054"/>
      <c r="AK878" s="1054"/>
      <c r="AL878" s="1054"/>
      <c r="AM878" s="1055"/>
    </row>
    <row r="879" spans="2:39" ht="15" customHeight="1" x14ac:dyDescent="0.3">
      <c r="B879" s="1053"/>
      <c r="C879" s="1054"/>
      <c r="D879" s="1054"/>
      <c r="E879" s="1054"/>
      <c r="F879" s="1054"/>
      <c r="G879" s="1054"/>
      <c r="H879" s="1054"/>
      <c r="I879" s="1054"/>
      <c r="J879" s="1054"/>
      <c r="K879" s="1054"/>
      <c r="L879" s="1054"/>
      <c r="M879" s="1054"/>
      <c r="N879" s="1054"/>
      <c r="O879" s="1054"/>
      <c r="P879" s="1054"/>
      <c r="Q879" s="1054"/>
      <c r="R879" s="1054"/>
      <c r="S879" s="1055"/>
      <c r="V879" s="1053"/>
      <c r="W879" s="1054"/>
      <c r="X879" s="1054"/>
      <c r="Y879" s="1054"/>
      <c r="Z879" s="1054"/>
      <c r="AA879" s="1054"/>
      <c r="AB879" s="1054"/>
      <c r="AC879" s="1054"/>
      <c r="AD879" s="1054"/>
      <c r="AE879" s="1054"/>
      <c r="AF879" s="1054"/>
      <c r="AG879" s="1054"/>
      <c r="AH879" s="1054"/>
      <c r="AI879" s="1054"/>
      <c r="AJ879" s="1054"/>
      <c r="AK879" s="1054"/>
      <c r="AL879" s="1054"/>
      <c r="AM879" s="1055"/>
    </row>
    <row r="880" spans="2:39" ht="15" customHeight="1" x14ac:dyDescent="0.3">
      <c r="B880" s="1053"/>
      <c r="C880" s="1054"/>
      <c r="D880" s="1054"/>
      <c r="E880" s="1054"/>
      <c r="F880" s="1054"/>
      <c r="G880" s="1054"/>
      <c r="H880" s="1054"/>
      <c r="I880" s="1054"/>
      <c r="J880" s="1054"/>
      <c r="K880" s="1054"/>
      <c r="L880" s="1054"/>
      <c r="M880" s="1054"/>
      <c r="N880" s="1054"/>
      <c r="O880" s="1054"/>
      <c r="P880" s="1054"/>
      <c r="Q880" s="1054"/>
      <c r="R880" s="1054"/>
      <c r="S880" s="1055"/>
      <c r="V880" s="1053"/>
      <c r="W880" s="1054"/>
      <c r="X880" s="1054"/>
      <c r="Y880" s="1054"/>
      <c r="Z880" s="1054"/>
      <c r="AA880" s="1054"/>
      <c r="AB880" s="1054"/>
      <c r="AC880" s="1054"/>
      <c r="AD880" s="1054"/>
      <c r="AE880" s="1054"/>
      <c r="AF880" s="1054"/>
      <c r="AG880" s="1054"/>
      <c r="AH880" s="1054"/>
      <c r="AI880" s="1054"/>
      <c r="AJ880" s="1054"/>
      <c r="AK880" s="1054"/>
      <c r="AL880" s="1054"/>
      <c r="AM880" s="1055"/>
    </row>
    <row r="881" spans="2:39" ht="15" customHeight="1" x14ac:dyDescent="0.3">
      <c r="B881" s="1053"/>
      <c r="C881" s="1054"/>
      <c r="D881" s="1054"/>
      <c r="E881" s="1054"/>
      <c r="F881" s="1054"/>
      <c r="G881" s="1054"/>
      <c r="H881" s="1054"/>
      <c r="I881" s="1054"/>
      <c r="J881" s="1054"/>
      <c r="K881" s="1054"/>
      <c r="L881" s="1054"/>
      <c r="M881" s="1054"/>
      <c r="N881" s="1054"/>
      <c r="O881" s="1054"/>
      <c r="P881" s="1054"/>
      <c r="Q881" s="1054"/>
      <c r="R881" s="1054"/>
      <c r="S881" s="1055"/>
      <c r="V881" s="1053"/>
      <c r="W881" s="1054"/>
      <c r="X881" s="1054"/>
      <c r="Y881" s="1054"/>
      <c r="Z881" s="1054"/>
      <c r="AA881" s="1054"/>
      <c r="AB881" s="1054"/>
      <c r="AC881" s="1054"/>
      <c r="AD881" s="1054"/>
      <c r="AE881" s="1054"/>
      <c r="AF881" s="1054"/>
      <c r="AG881" s="1054"/>
      <c r="AH881" s="1054"/>
      <c r="AI881" s="1054"/>
      <c r="AJ881" s="1054"/>
      <c r="AK881" s="1054"/>
      <c r="AL881" s="1054"/>
      <c r="AM881" s="1055"/>
    </row>
    <row r="882" spans="2:39" ht="15" customHeight="1" x14ac:dyDescent="0.3">
      <c r="B882" s="1053"/>
      <c r="C882" s="1054"/>
      <c r="D882" s="1054"/>
      <c r="E882" s="1054"/>
      <c r="F882" s="1054"/>
      <c r="G882" s="1054"/>
      <c r="H882" s="1054"/>
      <c r="I882" s="1054"/>
      <c r="J882" s="1054"/>
      <c r="K882" s="1054"/>
      <c r="L882" s="1054"/>
      <c r="M882" s="1054"/>
      <c r="N882" s="1054"/>
      <c r="O882" s="1054"/>
      <c r="P882" s="1054"/>
      <c r="Q882" s="1054"/>
      <c r="R882" s="1054"/>
      <c r="S882" s="1055"/>
      <c r="V882" s="1053"/>
      <c r="W882" s="1054"/>
      <c r="X882" s="1054"/>
      <c r="Y882" s="1054"/>
      <c r="Z882" s="1054"/>
      <c r="AA882" s="1054"/>
      <c r="AB882" s="1054"/>
      <c r="AC882" s="1054"/>
      <c r="AD882" s="1054"/>
      <c r="AE882" s="1054"/>
      <c r="AF882" s="1054"/>
      <c r="AG882" s="1054"/>
      <c r="AH882" s="1054"/>
      <c r="AI882" s="1054"/>
      <c r="AJ882" s="1054"/>
      <c r="AK882" s="1054"/>
      <c r="AL882" s="1054"/>
      <c r="AM882" s="1055"/>
    </row>
    <row r="883" spans="2:39" ht="15" customHeight="1" x14ac:dyDescent="0.3">
      <c r="B883" s="1053"/>
      <c r="C883" s="1054"/>
      <c r="D883" s="1054"/>
      <c r="E883" s="1054"/>
      <c r="F883" s="1054"/>
      <c r="G883" s="1054"/>
      <c r="H883" s="1054"/>
      <c r="I883" s="1054"/>
      <c r="J883" s="1054"/>
      <c r="K883" s="1054"/>
      <c r="L883" s="1054"/>
      <c r="M883" s="1054"/>
      <c r="N883" s="1054"/>
      <c r="O883" s="1054"/>
      <c r="P883" s="1054"/>
      <c r="Q883" s="1054"/>
      <c r="R883" s="1054"/>
      <c r="S883" s="1055"/>
      <c r="V883" s="1053"/>
      <c r="W883" s="1054"/>
      <c r="X883" s="1054"/>
      <c r="Y883" s="1054"/>
      <c r="Z883" s="1054"/>
      <c r="AA883" s="1054"/>
      <c r="AB883" s="1054"/>
      <c r="AC883" s="1054"/>
      <c r="AD883" s="1054"/>
      <c r="AE883" s="1054"/>
      <c r="AF883" s="1054"/>
      <c r="AG883" s="1054"/>
      <c r="AH883" s="1054"/>
      <c r="AI883" s="1054"/>
      <c r="AJ883" s="1054"/>
      <c r="AK883" s="1054"/>
      <c r="AL883" s="1054"/>
      <c r="AM883" s="1055"/>
    </row>
    <row r="884" spans="2:39" ht="15" customHeight="1" x14ac:dyDescent="0.3">
      <c r="B884" s="1053"/>
      <c r="C884" s="1054"/>
      <c r="D884" s="1054"/>
      <c r="E884" s="1054"/>
      <c r="F884" s="1054"/>
      <c r="G884" s="1054"/>
      <c r="H884" s="1054"/>
      <c r="I884" s="1054"/>
      <c r="J884" s="1054"/>
      <c r="K884" s="1054"/>
      <c r="L884" s="1054"/>
      <c r="M884" s="1054"/>
      <c r="N884" s="1054"/>
      <c r="O884" s="1054"/>
      <c r="P884" s="1054"/>
      <c r="Q884" s="1054"/>
      <c r="R884" s="1054"/>
      <c r="S884" s="1055"/>
      <c r="V884" s="1053"/>
      <c r="W884" s="1054"/>
      <c r="X884" s="1054"/>
      <c r="Y884" s="1054"/>
      <c r="Z884" s="1054"/>
      <c r="AA884" s="1054"/>
      <c r="AB884" s="1054"/>
      <c r="AC884" s="1054"/>
      <c r="AD884" s="1054"/>
      <c r="AE884" s="1054"/>
      <c r="AF884" s="1054"/>
      <c r="AG884" s="1054"/>
      <c r="AH884" s="1054"/>
      <c r="AI884" s="1054"/>
      <c r="AJ884" s="1054"/>
      <c r="AK884" s="1054"/>
      <c r="AL884" s="1054"/>
      <c r="AM884" s="1055"/>
    </row>
    <row r="885" spans="2:39" ht="15" customHeight="1" thickBot="1" x14ac:dyDescent="0.35">
      <c r="B885" s="1056"/>
      <c r="C885" s="1057"/>
      <c r="D885" s="1057"/>
      <c r="E885" s="1057"/>
      <c r="F885" s="1057"/>
      <c r="G885" s="1057"/>
      <c r="H885" s="1057"/>
      <c r="I885" s="1057"/>
      <c r="J885" s="1057"/>
      <c r="K885" s="1057"/>
      <c r="L885" s="1057"/>
      <c r="M885" s="1057"/>
      <c r="N885" s="1057"/>
      <c r="O885" s="1057"/>
      <c r="P885" s="1057"/>
      <c r="Q885" s="1057"/>
      <c r="R885" s="1057"/>
      <c r="S885" s="1058"/>
      <c r="V885" s="1056"/>
      <c r="W885" s="1057"/>
      <c r="X885" s="1057"/>
      <c r="Y885" s="1057"/>
      <c r="Z885" s="1057"/>
      <c r="AA885" s="1057"/>
      <c r="AB885" s="1057"/>
      <c r="AC885" s="1057"/>
      <c r="AD885" s="1057"/>
      <c r="AE885" s="1057"/>
      <c r="AF885" s="1057"/>
      <c r="AG885" s="1057"/>
      <c r="AH885" s="1057"/>
      <c r="AI885" s="1057"/>
      <c r="AJ885" s="1057"/>
      <c r="AK885" s="1057"/>
      <c r="AL885" s="1057"/>
      <c r="AM885" s="1058"/>
    </row>
    <row r="887" spans="2:39" ht="15" customHeight="1" x14ac:dyDescent="0.3">
      <c r="B887" s="1059"/>
      <c r="C887" s="1059"/>
      <c r="D887" s="1059"/>
      <c r="E887" s="1059"/>
      <c r="F887" s="1059"/>
      <c r="G887" s="1059"/>
      <c r="H887" s="1059"/>
      <c r="I887" s="1059"/>
      <c r="J887" s="1059"/>
      <c r="K887" s="1059"/>
      <c r="L887" s="1059"/>
      <c r="M887" s="1059"/>
      <c r="N887" s="1059"/>
      <c r="O887" s="1059"/>
      <c r="P887" s="1059"/>
      <c r="Q887" s="1059"/>
      <c r="R887" s="1059"/>
      <c r="S887" s="1059"/>
      <c r="V887" s="1059"/>
      <c r="W887" s="1059"/>
      <c r="X887" s="1059"/>
      <c r="Y887" s="1059"/>
      <c r="Z887" s="1059"/>
      <c r="AA887" s="1059"/>
      <c r="AB887" s="1059"/>
      <c r="AC887" s="1059"/>
      <c r="AD887" s="1059"/>
      <c r="AE887" s="1059"/>
      <c r="AF887" s="1059"/>
      <c r="AG887" s="1059"/>
      <c r="AH887" s="1059"/>
      <c r="AI887" s="1059"/>
      <c r="AJ887" s="1059"/>
      <c r="AK887" s="1059"/>
      <c r="AL887" s="1059"/>
      <c r="AM887" s="1059"/>
    </row>
    <row r="888" spans="2:39" ht="5.65" customHeight="1" thickBot="1" x14ac:dyDescent="0.35"/>
    <row r="889" spans="2:39" ht="15" customHeight="1" x14ac:dyDescent="0.3">
      <c r="B889" s="1050"/>
      <c r="C889" s="1051"/>
      <c r="D889" s="1051"/>
      <c r="E889" s="1051"/>
      <c r="F889" s="1051"/>
      <c r="G889" s="1051"/>
      <c r="H889" s="1051"/>
      <c r="I889" s="1051"/>
      <c r="J889" s="1051"/>
      <c r="K889" s="1051"/>
      <c r="L889" s="1051"/>
      <c r="M889" s="1051"/>
      <c r="N889" s="1051"/>
      <c r="O889" s="1051"/>
      <c r="P889" s="1051"/>
      <c r="Q889" s="1051"/>
      <c r="R889" s="1051"/>
      <c r="S889" s="1052"/>
      <c r="V889" s="1050"/>
      <c r="W889" s="1051"/>
      <c r="X889" s="1051"/>
      <c r="Y889" s="1051"/>
      <c r="Z889" s="1051"/>
      <c r="AA889" s="1051"/>
      <c r="AB889" s="1051"/>
      <c r="AC889" s="1051"/>
      <c r="AD889" s="1051"/>
      <c r="AE889" s="1051"/>
      <c r="AF889" s="1051"/>
      <c r="AG889" s="1051"/>
      <c r="AH889" s="1051"/>
      <c r="AI889" s="1051"/>
      <c r="AJ889" s="1051"/>
      <c r="AK889" s="1051"/>
      <c r="AL889" s="1051"/>
      <c r="AM889" s="1052"/>
    </row>
    <row r="890" spans="2:39" ht="15" customHeight="1" x14ac:dyDescent="0.3">
      <c r="B890" s="1053"/>
      <c r="C890" s="1054"/>
      <c r="D890" s="1054"/>
      <c r="E890" s="1054"/>
      <c r="F890" s="1054"/>
      <c r="G890" s="1054"/>
      <c r="H890" s="1054"/>
      <c r="I890" s="1054"/>
      <c r="J890" s="1054"/>
      <c r="K890" s="1054"/>
      <c r="L890" s="1054"/>
      <c r="M890" s="1054"/>
      <c r="N890" s="1054"/>
      <c r="O890" s="1054"/>
      <c r="P890" s="1054"/>
      <c r="Q890" s="1054"/>
      <c r="R890" s="1054"/>
      <c r="S890" s="1055"/>
      <c r="V890" s="1053"/>
      <c r="W890" s="1054"/>
      <c r="X890" s="1054"/>
      <c r="Y890" s="1054"/>
      <c r="Z890" s="1054"/>
      <c r="AA890" s="1054"/>
      <c r="AB890" s="1054"/>
      <c r="AC890" s="1054"/>
      <c r="AD890" s="1054"/>
      <c r="AE890" s="1054"/>
      <c r="AF890" s="1054"/>
      <c r="AG890" s="1054"/>
      <c r="AH890" s="1054"/>
      <c r="AI890" s="1054"/>
      <c r="AJ890" s="1054"/>
      <c r="AK890" s="1054"/>
      <c r="AL890" s="1054"/>
      <c r="AM890" s="1055"/>
    </row>
    <row r="891" spans="2:39" ht="15" customHeight="1" x14ac:dyDescent="0.3">
      <c r="B891" s="1053"/>
      <c r="C891" s="1054"/>
      <c r="D891" s="1054"/>
      <c r="E891" s="1054"/>
      <c r="F891" s="1054"/>
      <c r="G891" s="1054"/>
      <c r="H891" s="1054"/>
      <c r="I891" s="1054"/>
      <c r="J891" s="1054"/>
      <c r="K891" s="1054"/>
      <c r="L891" s="1054"/>
      <c r="M891" s="1054"/>
      <c r="N891" s="1054"/>
      <c r="O891" s="1054"/>
      <c r="P891" s="1054"/>
      <c r="Q891" s="1054"/>
      <c r="R891" s="1054"/>
      <c r="S891" s="1055"/>
      <c r="V891" s="1053"/>
      <c r="W891" s="1054"/>
      <c r="X891" s="1054"/>
      <c r="Y891" s="1054"/>
      <c r="Z891" s="1054"/>
      <c r="AA891" s="1054"/>
      <c r="AB891" s="1054"/>
      <c r="AC891" s="1054"/>
      <c r="AD891" s="1054"/>
      <c r="AE891" s="1054"/>
      <c r="AF891" s="1054"/>
      <c r="AG891" s="1054"/>
      <c r="AH891" s="1054"/>
      <c r="AI891" s="1054"/>
      <c r="AJ891" s="1054"/>
      <c r="AK891" s="1054"/>
      <c r="AL891" s="1054"/>
      <c r="AM891" s="1055"/>
    </row>
    <row r="892" spans="2:39" ht="15" customHeight="1" x14ac:dyDescent="0.3">
      <c r="B892" s="1053"/>
      <c r="C892" s="1054"/>
      <c r="D892" s="1054"/>
      <c r="E892" s="1054"/>
      <c r="F892" s="1054"/>
      <c r="G892" s="1054"/>
      <c r="H892" s="1054"/>
      <c r="I892" s="1054"/>
      <c r="J892" s="1054"/>
      <c r="K892" s="1054"/>
      <c r="L892" s="1054"/>
      <c r="M892" s="1054"/>
      <c r="N892" s="1054"/>
      <c r="O892" s="1054"/>
      <c r="P892" s="1054"/>
      <c r="Q892" s="1054"/>
      <c r="R892" s="1054"/>
      <c r="S892" s="1055"/>
      <c r="V892" s="1053"/>
      <c r="W892" s="1054"/>
      <c r="X892" s="1054"/>
      <c r="Y892" s="1054"/>
      <c r="Z892" s="1054"/>
      <c r="AA892" s="1054"/>
      <c r="AB892" s="1054"/>
      <c r="AC892" s="1054"/>
      <c r="AD892" s="1054"/>
      <c r="AE892" s="1054"/>
      <c r="AF892" s="1054"/>
      <c r="AG892" s="1054"/>
      <c r="AH892" s="1054"/>
      <c r="AI892" s="1054"/>
      <c r="AJ892" s="1054"/>
      <c r="AK892" s="1054"/>
      <c r="AL892" s="1054"/>
      <c r="AM892" s="1055"/>
    </row>
    <row r="893" spans="2:39" ht="15" customHeight="1" x14ac:dyDescent="0.3">
      <c r="B893" s="1053"/>
      <c r="C893" s="1054"/>
      <c r="D893" s="1054"/>
      <c r="E893" s="1054"/>
      <c r="F893" s="1054"/>
      <c r="G893" s="1054"/>
      <c r="H893" s="1054"/>
      <c r="I893" s="1054"/>
      <c r="J893" s="1054"/>
      <c r="K893" s="1054"/>
      <c r="L893" s="1054"/>
      <c r="M893" s="1054"/>
      <c r="N893" s="1054"/>
      <c r="O893" s="1054"/>
      <c r="P893" s="1054"/>
      <c r="Q893" s="1054"/>
      <c r="R893" s="1054"/>
      <c r="S893" s="1055"/>
      <c r="V893" s="1053"/>
      <c r="W893" s="1054"/>
      <c r="X893" s="1054"/>
      <c r="Y893" s="1054"/>
      <c r="Z893" s="1054"/>
      <c r="AA893" s="1054"/>
      <c r="AB893" s="1054"/>
      <c r="AC893" s="1054"/>
      <c r="AD893" s="1054"/>
      <c r="AE893" s="1054"/>
      <c r="AF893" s="1054"/>
      <c r="AG893" s="1054"/>
      <c r="AH893" s="1054"/>
      <c r="AI893" s="1054"/>
      <c r="AJ893" s="1054"/>
      <c r="AK893" s="1054"/>
      <c r="AL893" s="1054"/>
      <c r="AM893" s="1055"/>
    </row>
    <row r="894" spans="2:39" ht="15" customHeight="1" x14ac:dyDescent="0.3">
      <c r="B894" s="1053"/>
      <c r="C894" s="1054"/>
      <c r="D894" s="1054"/>
      <c r="E894" s="1054"/>
      <c r="F894" s="1054"/>
      <c r="G894" s="1054"/>
      <c r="H894" s="1054"/>
      <c r="I894" s="1054"/>
      <c r="J894" s="1054"/>
      <c r="K894" s="1054"/>
      <c r="L894" s="1054"/>
      <c r="M894" s="1054"/>
      <c r="N894" s="1054"/>
      <c r="O894" s="1054"/>
      <c r="P894" s="1054"/>
      <c r="Q894" s="1054"/>
      <c r="R894" s="1054"/>
      <c r="S894" s="1055"/>
      <c r="V894" s="1053"/>
      <c r="W894" s="1054"/>
      <c r="X894" s="1054"/>
      <c r="Y894" s="1054"/>
      <c r="Z894" s="1054"/>
      <c r="AA894" s="1054"/>
      <c r="AB894" s="1054"/>
      <c r="AC894" s="1054"/>
      <c r="AD894" s="1054"/>
      <c r="AE894" s="1054"/>
      <c r="AF894" s="1054"/>
      <c r="AG894" s="1054"/>
      <c r="AH894" s="1054"/>
      <c r="AI894" s="1054"/>
      <c r="AJ894" s="1054"/>
      <c r="AK894" s="1054"/>
      <c r="AL894" s="1054"/>
      <c r="AM894" s="1055"/>
    </row>
    <row r="895" spans="2:39" ht="15" customHeight="1" x14ac:dyDescent="0.3">
      <c r="B895" s="1053"/>
      <c r="C895" s="1054"/>
      <c r="D895" s="1054"/>
      <c r="E895" s="1054"/>
      <c r="F895" s="1054"/>
      <c r="G895" s="1054"/>
      <c r="H895" s="1054"/>
      <c r="I895" s="1054"/>
      <c r="J895" s="1054"/>
      <c r="K895" s="1054"/>
      <c r="L895" s="1054"/>
      <c r="M895" s="1054"/>
      <c r="N895" s="1054"/>
      <c r="O895" s="1054"/>
      <c r="P895" s="1054"/>
      <c r="Q895" s="1054"/>
      <c r="R895" s="1054"/>
      <c r="S895" s="1055"/>
      <c r="V895" s="1053"/>
      <c r="W895" s="1054"/>
      <c r="X895" s="1054"/>
      <c r="Y895" s="1054"/>
      <c r="Z895" s="1054"/>
      <c r="AA895" s="1054"/>
      <c r="AB895" s="1054"/>
      <c r="AC895" s="1054"/>
      <c r="AD895" s="1054"/>
      <c r="AE895" s="1054"/>
      <c r="AF895" s="1054"/>
      <c r="AG895" s="1054"/>
      <c r="AH895" s="1054"/>
      <c r="AI895" s="1054"/>
      <c r="AJ895" s="1054"/>
      <c r="AK895" s="1054"/>
      <c r="AL895" s="1054"/>
      <c r="AM895" s="1055"/>
    </row>
    <row r="896" spans="2:39" ht="15" customHeight="1" x14ac:dyDescent="0.3">
      <c r="B896" s="1053"/>
      <c r="C896" s="1054"/>
      <c r="D896" s="1054"/>
      <c r="E896" s="1054"/>
      <c r="F896" s="1054"/>
      <c r="G896" s="1054"/>
      <c r="H896" s="1054"/>
      <c r="I896" s="1054"/>
      <c r="J896" s="1054"/>
      <c r="K896" s="1054"/>
      <c r="L896" s="1054"/>
      <c r="M896" s="1054"/>
      <c r="N896" s="1054"/>
      <c r="O896" s="1054"/>
      <c r="P896" s="1054"/>
      <c r="Q896" s="1054"/>
      <c r="R896" s="1054"/>
      <c r="S896" s="1055"/>
      <c r="V896" s="1053"/>
      <c r="W896" s="1054"/>
      <c r="X896" s="1054"/>
      <c r="Y896" s="1054"/>
      <c r="Z896" s="1054"/>
      <c r="AA896" s="1054"/>
      <c r="AB896" s="1054"/>
      <c r="AC896" s="1054"/>
      <c r="AD896" s="1054"/>
      <c r="AE896" s="1054"/>
      <c r="AF896" s="1054"/>
      <c r="AG896" s="1054"/>
      <c r="AH896" s="1054"/>
      <c r="AI896" s="1054"/>
      <c r="AJ896" s="1054"/>
      <c r="AK896" s="1054"/>
      <c r="AL896" s="1054"/>
      <c r="AM896" s="1055"/>
    </row>
    <row r="897" spans="2:39" ht="15" customHeight="1" x14ac:dyDescent="0.3">
      <c r="B897" s="1053"/>
      <c r="C897" s="1054"/>
      <c r="D897" s="1054"/>
      <c r="E897" s="1054"/>
      <c r="F897" s="1054"/>
      <c r="G897" s="1054"/>
      <c r="H897" s="1054"/>
      <c r="I897" s="1054"/>
      <c r="J897" s="1054"/>
      <c r="K897" s="1054"/>
      <c r="L897" s="1054"/>
      <c r="M897" s="1054"/>
      <c r="N897" s="1054"/>
      <c r="O897" s="1054"/>
      <c r="P897" s="1054"/>
      <c r="Q897" s="1054"/>
      <c r="R897" s="1054"/>
      <c r="S897" s="1055"/>
      <c r="V897" s="1053"/>
      <c r="W897" s="1054"/>
      <c r="X897" s="1054"/>
      <c r="Y897" s="1054"/>
      <c r="Z897" s="1054"/>
      <c r="AA897" s="1054"/>
      <c r="AB897" s="1054"/>
      <c r="AC897" s="1054"/>
      <c r="AD897" s="1054"/>
      <c r="AE897" s="1054"/>
      <c r="AF897" s="1054"/>
      <c r="AG897" s="1054"/>
      <c r="AH897" s="1054"/>
      <c r="AI897" s="1054"/>
      <c r="AJ897" s="1054"/>
      <c r="AK897" s="1054"/>
      <c r="AL897" s="1054"/>
      <c r="AM897" s="1055"/>
    </row>
    <row r="898" spans="2:39" ht="15" customHeight="1" x14ac:dyDescent="0.3">
      <c r="B898" s="1053"/>
      <c r="C898" s="1054"/>
      <c r="D898" s="1054"/>
      <c r="E898" s="1054"/>
      <c r="F898" s="1054"/>
      <c r="G898" s="1054"/>
      <c r="H898" s="1054"/>
      <c r="I898" s="1054"/>
      <c r="J898" s="1054"/>
      <c r="K898" s="1054"/>
      <c r="L898" s="1054"/>
      <c r="M898" s="1054"/>
      <c r="N898" s="1054"/>
      <c r="O898" s="1054"/>
      <c r="P898" s="1054"/>
      <c r="Q898" s="1054"/>
      <c r="R898" s="1054"/>
      <c r="S898" s="1055"/>
      <c r="V898" s="1053"/>
      <c r="W898" s="1054"/>
      <c r="X898" s="1054"/>
      <c r="Y898" s="1054"/>
      <c r="Z898" s="1054"/>
      <c r="AA898" s="1054"/>
      <c r="AB898" s="1054"/>
      <c r="AC898" s="1054"/>
      <c r="AD898" s="1054"/>
      <c r="AE898" s="1054"/>
      <c r="AF898" s="1054"/>
      <c r="AG898" s="1054"/>
      <c r="AH898" s="1054"/>
      <c r="AI898" s="1054"/>
      <c r="AJ898" s="1054"/>
      <c r="AK898" s="1054"/>
      <c r="AL898" s="1054"/>
      <c r="AM898" s="1055"/>
    </row>
    <row r="899" spans="2:39" ht="15" customHeight="1" x14ac:dyDescent="0.3">
      <c r="B899" s="1053"/>
      <c r="C899" s="1054"/>
      <c r="D899" s="1054"/>
      <c r="E899" s="1054"/>
      <c r="F899" s="1054"/>
      <c r="G899" s="1054"/>
      <c r="H899" s="1054"/>
      <c r="I899" s="1054"/>
      <c r="J899" s="1054"/>
      <c r="K899" s="1054"/>
      <c r="L899" s="1054"/>
      <c r="M899" s="1054"/>
      <c r="N899" s="1054"/>
      <c r="O899" s="1054"/>
      <c r="P899" s="1054"/>
      <c r="Q899" s="1054"/>
      <c r="R899" s="1054"/>
      <c r="S899" s="1055"/>
      <c r="V899" s="1053"/>
      <c r="W899" s="1054"/>
      <c r="X899" s="1054"/>
      <c r="Y899" s="1054"/>
      <c r="Z899" s="1054"/>
      <c r="AA899" s="1054"/>
      <c r="AB899" s="1054"/>
      <c r="AC899" s="1054"/>
      <c r="AD899" s="1054"/>
      <c r="AE899" s="1054"/>
      <c r="AF899" s="1054"/>
      <c r="AG899" s="1054"/>
      <c r="AH899" s="1054"/>
      <c r="AI899" s="1054"/>
      <c r="AJ899" s="1054"/>
      <c r="AK899" s="1054"/>
      <c r="AL899" s="1054"/>
      <c r="AM899" s="1055"/>
    </row>
    <row r="900" spans="2:39" ht="15" customHeight="1" x14ac:dyDescent="0.3">
      <c r="B900" s="1053"/>
      <c r="C900" s="1054"/>
      <c r="D900" s="1054"/>
      <c r="E900" s="1054"/>
      <c r="F900" s="1054"/>
      <c r="G900" s="1054"/>
      <c r="H900" s="1054"/>
      <c r="I900" s="1054"/>
      <c r="J900" s="1054"/>
      <c r="K900" s="1054"/>
      <c r="L900" s="1054"/>
      <c r="M900" s="1054"/>
      <c r="N900" s="1054"/>
      <c r="O900" s="1054"/>
      <c r="P900" s="1054"/>
      <c r="Q900" s="1054"/>
      <c r="R900" s="1054"/>
      <c r="S900" s="1055"/>
      <c r="V900" s="1053"/>
      <c r="W900" s="1054"/>
      <c r="X900" s="1054"/>
      <c r="Y900" s="1054"/>
      <c r="Z900" s="1054"/>
      <c r="AA900" s="1054"/>
      <c r="AB900" s="1054"/>
      <c r="AC900" s="1054"/>
      <c r="AD900" s="1054"/>
      <c r="AE900" s="1054"/>
      <c r="AF900" s="1054"/>
      <c r="AG900" s="1054"/>
      <c r="AH900" s="1054"/>
      <c r="AI900" s="1054"/>
      <c r="AJ900" s="1054"/>
      <c r="AK900" s="1054"/>
      <c r="AL900" s="1054"/>
      <c r="AM900" s="1055"/>
    </row>
    <row r="901" spans="2:39" ht="15" customHeight="1" thickBot="1" x14ac:dyDescent="0.35">
      <c r="B901" s="1056"/>
      <c r="C901" s="1057"/>
      <c r="D901" s="1057"/>
      <c r="E901" s="1057"/>
      <c r="F901" s="1057"/>
      <c r="G901" s="1057"/>
      <c r="H901" s="1057"/>
      <c r="I901" s="1057"/>
      <c r="J901" s="1057"/>
      <c r="K901" s="1057"/>
      <c r="L901" s="1057"/>
      <c r="M901" s="1057"/>
      <c r="N901" s="1057"/>
      <c r="O901" s="1057"/>
      <c r="P901" s="1057"/>
      <c r="Q901" s="1057"/>
      <c r="R901" s="1057"/>
      <c r="S901" s="1058"/>
      <c r="V901" s="1056"/>
      <c r="W901" s="1057"/>
      <c r="X901" s="1057"/>
      <c r="Y901" s="1057"/>
      <c r="Z901" s="1057"/>
      <c r="AA901" s="1057"/>
      <c r="AB901" s="1057"/>
      <c r="AC901" s="1057"/>
      <c r="AD901" s="1057"/>
      <c r="AE901" s="1057"/>
      <c r="AF901" s="1057"/>
      <c r="AG901" s="1057"/>
      <c r="AH901" s="1057"/>
      <c r="AI901" s="1057"/>
      <c r="AJ901" s="1057"/>
      <c r="AK901" s="1057"/>
      <c r="AL901" s="1057"/>
      <c r="AM901" s="1058"/>
    </row>
    <row r="903" spans="2:39" ht="15" customHeight="1" x14ac:dyDescent="0.3">
      <c r="B903" s="1059"/>
      <c r="C903" s="1059"/>
      <c r="D903" s="1059"/>
      <c r="E903" s="1059"/>
      <c r="F903" s="1059"/>
      <c r="G903" s="1059"/>
      <c r="H903" s="1059"/>
      <c r="I903" s="1059"/>
      <c r="J903" s="1059"/>
      <c r="K903" s="1059"/>
      <c r="L903" s="1059"/>
      <c r="M903" s="1059"/>
      <c r="N903" s="1059"/>
      <c r="O903" s="1059"/>
      <c r="P903" s="1059"/>
      <c r="Q903" s="1059"/>
      <c r="R903" s="1059"/>
      <c r="S903" s="1059"/>
      <c r="V903" s="1059"/>
      <c r="W903" s="1059"/>
      <c r="X903" s="1059"/>
      <c r="Y903" s="1059"/>
      <c r="Z903" s="1059"/>
      <c r="AA903" s="1059"/>
      <c r="AB903" s="1059"/>
      <c r="AC903" s="1059"/>
      <c r="AD903" s="1059"/>
      <c r="AE903" s="1059"/>
      <c r="AF903" s="1059"/>
      <c r="AG903" s="1059"/>
      <c r="AH903" s="1059"/>
      <c r="AI903" s="1059"/>
      <c r="AJ903" s="1059"/>
      <c r="AK903" s="1059"/>
      <c r="AL903" s="1059"/>
      <c r="AM903" s="1059"/>
    </row>
    <row r="904" spans="2:39" ht="5.65" customHeight="1" thickBot="1" x14ac:dyDescent="0.35"/>
    <row r="905" spans="2:39" ht="15" customHeight="1" x14ac:dyDescent="0.3">
      <c r="B905" s="1050"/>
      <c r="C905" s="1051"/>
      <c r="D905" s="1051"/>
      <c r="E905" s="1051"/>
      <c r="F905" s="1051"/>
      <c r="G905" s="1051"/>
      <c r="H905" s="1051"/>
      <c r="I905" s="1051"/>
      <c r="J905" s="1051"/>
      <c r="K905" s="1051"/>
      <c r="L905" s="1051"/>
      <c r="M905" s="1051"/>
      <c r="N905" s="1051"/>
      <c r="O905" s="1051"/>
      <c r="P905" s="1051"/>
      <c r="Q905" s="1051"/>
      <c r="R905" s="1051"/>
      <c r="S905" s="1052"/>
      <c r="V905" s="1050"/>
      <c r="W905" s="1051"/>
      <c r="X905" s="1051"/>
      <c r="Y905" s="1051"/>
      <c r="Z905" s="1051"/>
      <c r="AA905" s="1051"/>
      <c r="AB905" s="1051"/>
      <c r="AC905" s="1051"/>
      <c r="AD905" s="1051"/>
      <c r="AE905" s="1051"/>
      <c r="AF905" s="1051"/>
      <c r="AG905" s="1051"/>
      <c r="AH905" s="1051"/>
      <c r="AI905" s="1051"/>
      <c r="AJ905" s="1051"/>
      <c r="AK905" s="1051"/>
      <c r="AL905" s="1051"/>
      <c r="AM905" s="1052"/>
    </row>
    <row r="906" spans="2:39" ht="15" customHeight="1" x14ac:dyDescent="0.3">
      <c r="B906" s="1053"/>
      <c r="C906" s="1054"/>
      <c r="D906" s="1054"/>
      <c r="E906" s="1054"/>
      <c r="F906" s="1054"/>
      <c r="G906" s="1054"/>
      <c r="H906" s="1054"/>
      <c r="I906" s="1054"/>
      <c r="J906" s="1054"/>
      <c r="K906" s="1054"/>
      <c r="L906" s="1054"/>
      <c r="M906" s="1054"/>
      <c r="N906" s="1054"/>
      <c r="O906" s="1054"/>
      <c r="P906" s="1054"/>
      <c r="Q906" s="1054"/>
      <c r="R906" s="1054"/>
      <c r="S906" s="1055"/>
      <c r="V906" s="1053"/>
      <c r="W906" s="1054"/>
      <c r="X906" s="1054"/>
      <c r="Y906" s="1054"/>
      <c r="Z906" s="1054"/>
      <c r="AA906" s="1054"/>
      <c r="AB906" s="1054"/>
      <c r="AC906" s="1054"/>
      <c r="AD906" s="1054"/>
      <c r="AE906" s="1054"/>
      <c r="AF906" s="1054"/>
      <c r="AG906" s="1054"/>
      <c r="AH906" s="1054"/>
      <c r="AI906" s="1054"/>
      <c r="AJ906" s="1054"/>
      <c r="AK906" s="1054"/>
      <c r="AL906" s="1054"/>
      <c r="AM906" s="1055"/>
    </row>
    <row r="907" spans="2:39" ht="15" customHeight="1" x14ac:dyDescent="0.3">
      <c r="B907" s="1053"/>
      <c r="C907" s="1054"/>
      <c r="D907" s="1054"/>
      <c r="E907" s="1054"/>
      <c r="F907" s="1054"/>
      <c r="G907" s="1054"/>
      <c r="H907" s="1054"/>
      <c r="I907" s="1054"/>
      <c r="J907" s="1054"/>
      <c r="K907" s="1054"/>
      <c r="L907" s="1054"/>
      <c r="M907" s="1054"/>
      <c r="N907" s="1054"/>
      <c r="O907" s="1054"/>
      <c r="P907" s="1054"/>
      <c r="Q907" s="1054"/>
      <c r="R907" s="1054"/>
      <c r="S907" s="1055"/>
      <c r="V907" s="1053"/>
      <c r="W907" s="1054"/>
      <c r="X907" s="1054"/>
      <c r="Y907" s="1054"/>
      <c r="Z907" s="1054"/>
      <c r="AA907" s="1054"/>
      <c r="AB907" s="1054"/>
      <c r="AC907" s="1054"/>
      <c r="AD907" s="1054"/>
      <c r="AE907" s="1054"/>
      <c r="AF907" s="1054"/>
      <c r="AG907" s="1054"/>
      <c r="AH907" s="1054"/>
      <c r="AI907" s="1054"/>
      <c r="AJ907" s="1054"/>
      <c r="AK907" s="1054"/>
      <c r="AL907" s="1054"/>
      <c r="AM907" s="1055"/>
    </row>
    <row r="908" spans="2:39" ht="15" customHeight="1" x14ac:dyDescent="0.3">
      <c r="B908" s="1053"/>
      <c r="C908" s="1054"/>
      <c r="D908" s="1054"/>
      <c r="E908" s="1054"/>
      <c r="F908" s="1054"/>
      <c r="G908" s="1054"/>
      <c r="H908" s="1054"/>
      <c r="I908" s="1054"/>
      <c r="J908" s="1054"/>
      <c r="K908" s="1054"/>
      <c r="L908" s="1054"/>
      <c r="M908" s="1054"/>
      <c r="N908" s="1054"/>
      <c r="O908" s="1054"/>
      <c r="P908" s="1054"/>
      <c r="Q908" s="1054"/>
      <c r="R908" s="1054"/>
      <c r="S908" s="1055"/>
      <c r="V908" s="1053"/>
      <c r="W908" s="1054"/>
      <c r="X908" s="1054"/>
      <c r="Y908" s="1054"/>
      <c r="Z908" s="1054"/>
      <c r="AA908" s="1054"/>
      <c r="AB908" s="1054"/>
      <c r="AC908" s="1054"/>
      <c r="AD908" s="1054"/>
      <c r="AE908" s="1054"/>
      <c r="AF908" s="1054"/>
      <c r="AG908" s="1054"/>
      <c r="AH908" s="1054"/>
      <c r="AI908" s="1054"/>
      <c r="AJ908" s="1054"/>
      <c r="AK908" s="1054"/>
      <c r="AL908" s="1054"/>
      <c r="AM908" s="1055"/>
    </row>
    <row r="909" spans="2:39" ht="15" customHeight="1" x14ac:dyDescent="0.3">
      <c r="B909" s="1053"/>
      <c r="C909" s="1054"/>
      <c r="D909" s="1054"/>
      <c r="E909" s="1054"/>
      <c r="F909" s="1054"/>
      <c r="G909" s="1054"/>
      <c r="H909" s="1054"/>
      <c r="I909" s="1054"/>
      <c r="J909" s="1054"/>
      <c r="K909" s="1054"/>
      <c r="L909" s="1054"/>
      <c r="M909" s="1054"/>
      <c r="N909" s="1054"/>
      <c r="O909" s="1054"/>
      <c r="P909" s="1054"/>
      <c r="Q909" s="1054"/>
      <c r="R909" s="1054"/>
      <c r="S909" s="1055"/>
      <c r="V909" s="1053"/>
      <c r="W909" s="1054"/>
      <c r="X909" s="1054"/>
      <c r="Y909" s="1054"/>
      <c r="Z909" s="1054"/>
      <c r="AA909" s="1054"/>
      <c r="AB909" s="1054"/>
      <c r="AC909" s="1054"/>
      <c r="AD909" s="1054"/>
      <c r="AE909" s="1054"/>
      <c r="AF909" s="1054"/>
      <c r="AG909" s="1054"/>
      <c r="AH909" s="1054"/>
      <c r="AI909" s="1054"/>
      <c r="AJ909" s="1054"/>
      <c r="AK909" s="1054"/>
      <c r="AL909" s="1054"/>
      <c r="AM909" s="1055"/>
    </row>
    <row r="910" spans="2:39" ht="15" customHeight="1" x14ac:dyDescent="0.3">
      <c r="B910" s="1053"/>
      <c r="C910" s="1054"/>
      <c r="D910" s="1054"/>
      <c r="E910" s="1054"/>
      <c r="F910" s="1054"/>
      <c r="G910" s="1054"/>
      <c r="H910" s="1054"/>
      <c r="I910" s="1054"/>
      <c r="J910" s="1054"/>
      <c r="K910" s="1054"/>
      <c r="L910" s="1054"/>
      <c r="M910" s="1054"/>
      <c r="N910" s="1054"/>
      <c r="O910" s="1054"/>
      <c r="P910" s="1054"/>
      <c r="Q910" s="1054"/>
      <c r="R910" s="1054"/>
      <c r="S910" s="1055"/>
      <c r="V910" s="1053"/>
      <c r="W910" s="1054"/>
      <c r="X910" s="1054"/>
      <c r="Y910" s="1054"/>
      <c r="Z910" s="1054"/>
      <c r="AA910" s="1054"/>
      <c r="AB910" s="1054"/>
      <c r="AC910" s="1054"/>
      <c r="AD910" s="1054"/>
      <c r="AE910" s="1054"/>
      <c r="AF910" s="1054"/>
      <c r="AG910" s="1054"/>
      <c r="AH910" s="1054"/>
      <c r="AI910" s="1054"/>
      <c r="AJ910" s="1054"/>
      <c r="AK910" s="1054"/>
      <c r="AL910" s="1054"/>
      <c r="AM910" s="1055"/>
    </row>
    <row r="911" spans="2:39" ht="15" customHeight="1" x14ac:dyDescent="0.3">
      <c r="B911" s="1053"/>
      <c r="C911" s="1054"/>
      <c r="D911" s="1054"/>
      <c r="E911" s="1054"/>
      <c r="F911" s="1054"/>
      <c r="G911" s="1054"/>
      <c r="H911" s="1054"/>
      <c r="I911" s="1054"/>
      <c r="J911" s="1054"/>
      <c r="K911" s="1054"/>
      <c r="L911" s="1054"/>
      <c r="M911" s="1054"/>
      <c r="N911" s="1054"/>
      <c r="O911" s="1054"/>
      <c r="P911" s="1054"/>
      <c r="Q911" s="1054"/>
      <c r="R911" s="1054"/>
      <c r="S911" s="1055"/>
      <c r="V911" s="1053"/>
      <c r="W911" s="1054"/>
      <c r="X911" s="1054"/>
      <c r="Y911" s="1054"/>
      <c r="Z911" s="1054"/>
      <c r="AA911" s="1054"/>
      <c r="AB911" s="1054"/>
      <c r="AC911" s="1054"/>
      <c r="AD911" s="1054"/>
      <c r="AE911" s="1054"/>
      <c r="AF911" s="1054"/>
      <c r="AG911" s="1054"/>
      <c r="AH911" s="1054"/>
      <c r="AI911" s="1054"/>
      <c r="AJ911" s="1054"/>
      <c r="AK911" s="1054"/>
      <c r="AL911" s="1054"/>
      <c r="AM911" s="1055"/>
    </row>
    <row r="912" spans="2:39" ht="15" customHeight="1" x14ac:dyDescent="0.3">
      <c r="B912" s="1053"/>
      <c r="C912" s="1054"/>
      <c r="D912" s="1054"/>
      <c r="E912" s="1054"/>
      <c r="F912" s="1054"/>
      <c r="G912" s="1054"/>
      <c r="H912" s="1054"/>
      <c r="I912" s="1054"/>
      <c r="J912" s="1054"/>
      <c r="K912" s="1054"/>
      <c r="L912" s="1054"/>
      <c r="M912" s="1054"/>
      <c r="N912" s="1054"/>
      <c r="O912" s="1054"/>
      <c r="P912" s="1054"/>
      <c r="Q912" s="1054"/>
      <c r="R912" s="1054"/>
      <c r="S912" s="1055"/>
      <c r="V912" s="1053"/>
      <c r="W912" s="1054"/>
      <c r="X912" s="1054"/>
      <c r="Y912" s="1054"/>
      <c r="Z912" s="1054"/>
      <c r="AA912" s="1054"/>
      <c r="AB912" s="1054"/>
      <c r="AC912" s="1054"/>
      <c r="AD912" s="1054"/>
      <c r="AE912" s="1054"/>
      <c r="AF912" s="1054"/>
      <c r="AG912" s="1054"/>
      <c r="AH912" s="1054"/>
      <c r="AI912" s="1054"/>
      <c r="AJ912" s="1054"/>
      <c r="AK912" s="1054"/>
      <c r="AL912" s="1054"/>
      <c r="AM912" s="1055"/>
    </row>
    <row r="913" spans="2:47" ht="15" customHeight="1" x14ac:dyDescent="0.3">
      <c r="B913" s="1053"/>
      <c r="C913" s="1054"/>
      <c r="D913" s="1054"/>
      <c r="E913" s="1054"/>
      <c r="F913" s="1054"/>
      <c r="G913" s="1054"/>
      <c r="H913" s="1054"/>
      <c r="I913" s="1054"/>
      <c r="J913" s="1054"/>
      <c r="K913" s="1054"/>
      <c r="L913" s="1054"/>
      <c r="M913" s="1054"/>
      <c r="N913" s="1054"/>
      <c r="O913" s="1054"/>
      <c r="P913" s="1054"/>
      <c r="Q913" s="1054"/>
      <c r="R913" s="1054"/>
      <c r="S913" s="1055"/>
      <c r="V913" s="1053"/>
      <c r="W913" s="1054"/>
      <c r="X913" s="1054"/>
      <c r="Y913" s="1054"/>
      <c r="Z913" s="1054"/>
      <c r="AA913" s="1054"/>
      <c r="AB913" s="1054"/>
      <c r="AC913" s="1054"/>
      <c r="AD913" s="1054"/>
      <c r="AE913" s="1054"/>
      <c r="AF913" s="1054"/>
      <c r="AG913" s="1054"/>
      <c r="AH913" s="1054"/>
      <c r="AI913" s="1054"/>
      <c r="AJ913" s="1054"/>
      <c r="AK913" s="1054"/>
      <c r="AL913" s="1054"/>
      <c r="AM913" s="1055"/>
    </row>
    <row r="914" spans="2:47" ht="15" customHeight="1" x14ac:dyDescent="0.3">
      <c r="B914" s="1053"/>
      <c r="C914" s="1054"/>
      <c r="D914" s="1054"/>
      <c r="E914" s="1054"/>
      <c r="F914" s="1054"/>
      <c r="G914" s="1054"/>
      <c r="H914" s="1054"/>
      <c r="I914" s="1054"/>
      <c r="J914" s="1054"/>
      <c r="K914" s="1054"/>
      <c r="L914" s="1054"/>
      <c r="M914" s="1054"/>
      <c r="N914" s="1054"/>
      <c r="O914" s="1054"/>
      <c r="P914" s="1054"/>
      <c r="Q914" s="1054"/>
      <c r="R914" s="1054"/>
      <c r="S914" s="1055"/>
      <c r="V914" s="1053"/>
      <c r="W914" s="1054"/>
      <c r="X914" s="1054"/>
      <c r="Y914" s="1054"/>
      <c r="Z914" s="1054"/>
      <c r="AA914" s="1054"/>
      <c r="AB914" s="1054"/>
      <c r="AC914" s="1054"/>
      <c r="AD914" s="1054"/>
      <c r="AE914" s="1054"/>
      <c r="AF914" s="1054"/>
      <c r="AG914" s="1054"/>
      <c r="AH914" s="1054"/>
      <c r="AI914" s="1054"/>
      <c r="AJ914" s="1054"/>
      <c r="AK914" s="1054"/>
      <c r="AL914" s="1054"/>
      <c r="AM914" s="1055"/>
    </row>
    <row r="915" spans="2:47" ht="15" customHeight="1" x14ac:dyDescent="0.3">
      <c r="B915" s="1053"/>
      <c r="C915" s="1054"/>
      <c r="D915" s="1054"/>
      <c r="E915" s="1054"/>
      <c r="F915" s="1054"/>
      <c r="G915" s="1054"/>
      <c r="H915" s="1054"/>
      <c r="I915" s="1054"/>
      <c r="J915" s="1054"/>
      <c r="K915" s="1054"/>
      <c r="L915" s="1054"/>
      <c r="M915" s="1054"/>
      <c r="N915" s="1054"/>
      <c r="O915" s="1054"/>
      <c r="P915" s="1054"/>
      <c r="Q915" s="1054"/>
      <c r="R915" s="1054"/>
      <c r="S915" s="1055"/>
      <c r="V915" s="1053"/>
      <c r="W915" s="1054"/>
      <c r="X915" s="1054"/>
      <c r="Y915" s="1054"/>
      <c r="Z915" s="1054"/>
      <c r="AA915" s="1054"/>
      <c r="AB915" s="1054"/>
      <c r="AC915" s="1054"/>
      <c r="AD915" s="1054"/>
      <c r="AE915" s="1054"/>
      <c r="AF915" s="1054"/>
      <c r="AG915" s="1054"/>
      <c r="AH915" s="1054"/>
      <c r="AI915" s="1054"/>
      <c r="AJ915" s="1054"/>
      <c r="AK915" s="1054"/>
      <c r="AL915" s="1054"/>
      <c r="AM915" s="1055"/>
    </row>
    <row r="916" spans="2:47" ht="15" customHeight="1" x14ac:dyDescent="0.3">
      <c r="B916" s="1053"/>
      <c r="C916" s="1054"/>
      <c r="D916" s="1054"/>
      <c r="E916" s="1054"/>
      <c r="F916" s="1054"/>
      <c r="G916" s="1054"/>
      <c r="H916" s="1054"/>
      <c r="I916" s="1054"/>
      <c r="J916" s="1054"/>
      <c r="K916" s="1054"/>
      <c r="L916" s="1054"/>
      <c r="M916" s="1054"/>
      <c r="N916" s="1054"/>
      <c r="O916" s="1054"/>
      <c r="P916" s="1054"/>
      <c r="Q916" s="1054"/>
      <c r="R916" s="1054"/>
      <c r="S916" s="1055"/>
      <c r="V916" s="1053"/>
      <c r="W916" s="1054"/>
      <c r="X916" s="1054"/>
      <c r="Y916" s="1054"/>
      <c r="Z916" s="1054"/>
      <c r="AA916" s="1054"/>
      <c r="AB916" s="1054"/>
      <c r="AC916" s="1054"/>
      <c r="AD916" s="1054"/>
      <c r="AE916" s="1054"/>
      <c r="AF916" s="1054"/>
      <c r="AG916" s="1054"/>
      <c r="AH916" s="1054"/>
      <c r="AI916" s="1054"/>
      <c r="AJ916" s="1054"/>
      <c r="AK916" s="1054"/>
      <c r="AL916" s="1054"/>
      <c r="AM916" s="1055"/>
    </row>
    <row r="917" spans="2:47" ht="15" customHeight="1" thickBot="1" x14ac:dyDescent="0.35">
      <c r="B917" s="1056"/>
      <c r="C917" s="1057"/>
      <c r="D917" s="1057"/>
      <c r="E917" s="1057"/>
      <c r="F917" s="1057"/>
      <c r="G917" s="1057"/>
      <c r="H917" s="1057"/>
      <c r="I917" s="1057"/>
      <c r="J917" s="1057"/>
      <c r="K917" s="1057"/>
      <c r="L917" s="1057"/>
      <c r="M917" s="1057"/>
      <c r="N917" s="1057"/>
      <c r="O917" s="1057"/>
      <c r="P917" s="1057"/>
      <c r="Q917" s="1057"/>
      <c r="R917" s="1057"/>
      <c r="S917" s="1058"/>
      <c r="V917" s="1056"/>
      <c r="W917" s="1057"/>
      <c r="X917" s="1057"/>
      <c r="Y917" s="1057"/>
      <c r="Z917" s="1057"/>
      <c r="AA917" s="1057"/>
      <c r="AB917" s="1057"/>
      <c r="AC917" s="1057"/>
      <c r="AD917" s="1057"/>
      <c r="AE917" s="1057"/>
      <c r="AF917" s="1057"/>
      <c r="AG917" s="1057"/>
      <c r="AH917" s="1057"/>
      <c r="AI917" s="1057"/>
      <c r="AJ917" s="1057"/>
      <c r="AK917" s="1057"/>
      <c r="AL917" s="1057"/>
      <c r="AM917" s="1058"/>
    </row>
    <row r="918" spans="2:47" ht="15" customHeight="1" x14ac:dyDescent="0.3">
      <c r="B918" s="1059"/>
      <c r="C918" s="1059"/>
      <c r="D918" s="1059"/>
      <c r="E918" s="1059"/>
      <c r="F918" s="1059"/>
      <c r="G918" s="1059"/>
      <c r="H918" s="1059"/>
      <c r="I918" s="1059"/>
      <c r="J918" s="1059"/>
      <c r="K918" s="1059"/>
      <c r="L918" s="1059"/>
      <c r="M918" s="1059"/>
      <c r="N918" s="1059"/>
      <c r="O918" s="1059"/>
      <c r="P918" s="1059"/>
      <c r="Q918" s="1059"/>
      <c r="R918" s="1059"/>
      <c r="S918" s="1059"/>
      <c r="V918" s="1059"/>
      <c r="W918" s="1059"/>
      <c r="X918" s="1059"/>
      <c r="Y918" s="1059"/>
      <c r="Z918" s="1059"/>
      <c r="AA918" s="1059"/>
      <c r="AB918" s="1059"/>
      <c r="AC918" s="1059"/>
      <c r="AD918" s="1059"/>
      <c r="AE918" s="1059"/>
      <c r="AF918" s="1059"/>
      <c r="AG918" s="1059"/>
      <c r="AH918" s="1059"/>
      <c r="AI918" s="1059"/>
      <c r="AJ918" s="1059"/>
      <c r="AK918" s="1059"/>
      <c r="AL918" s="1059"/>
      <c r="AM918" s="1059"/>
      <c r="AP918" s="150" t="s">
        <v>824</v>
      </c>
      <c r="AQ918" s="184"/>
      <c r="AR918" s="184"/>
      <c r="AS918" s="184"/>
      <c r="AT918" s="184"/>
      <c r="AU918" s="184"/>
    </row>
    <row r="919" spans="2:47" ht="5.65" customHeight="1" thickBot="1" x14ac:dyDescent="0.35"/>
    <row r="920" spans="2:47" ht="15" customHeight="1" x14ac:dyDescent="0.3">
      <c r="B920" s="1050"/>
      <c r="C920" s="1051"/>
      <c r="D920" s="1051"/>
      <c r="E920" s="1051"/>
      <c r="F920" s="1051"/>
      <c r="G920" s="1051"/>
      <c r="H920" s="1051"/>
      <c r="I920" s="1051"/>
      <c r="J920" s="1051"/>
      <c r="K920" s="1051"/>
      <c r="L920" s="1051"/>
      <c r="M920" s="1051"/>
      <c r="N920" s="1051"/>
      <c r="O920" s="1051"/>
      <c r="P920" s="1051"/>
      <c r="Q920" s="1051"/>
      <c r="R920" s="1051"/>
      <c r="S920" s="1052"/>
      <c r="V920" s="1050"/>
      <c r="W920" s="1051"/>
      <c r="X920" s="1051"/>
      <c r="Y920" s="1051"/>
      <c r="Z920" s="1051"/>
      <c r="AA920" s="1051"/>
      <c r="AB920" s="1051"/>
      <c r="AC920" s="1051"/>
      <c r="AD920" s="1051"/>
      <c r="AE920" s="1051"/>
      <c r="AF920" s="1051"/>
      <c r="AG920" s="1051"/>
      <c r="AH920" s="1051"/>
      <c r="AI920" s="1051"/>
      <c r="AJ920" s="1051"/>
      <c r="AK920" s="1051"/>
      <c r="AL920" s="1051"/>
      <c r="AM920" s="1052"/>
    </row>
    <row r="921" spans="2:47" ht="15" customHeight="1" x14ac:dyDescent="0.3">
      <c r="B921" s="1053"/>
      <c r="C921" s="1054"/>
      <c r="D921" s="1054"/>
      <c r="E921" s="1054"/>
      <c r="F921" s="1054"/>
      <c r="G921" s="1054"/>
      <c r="H921" s="1054"/>
      <c r="I921" s="1054"/>
      <c r="J921" s="1054"/>
      <c r="K921" s="1054"/>
      <c r="L921" s="1054"/>
      <c r="M921" s="1054"/>
      <c r="N921" s="1054"/>
      <c r="O921" s="1054"/>
      <c r="P921" s="1054"/>
      <c r="Q921" s="1054"/>
      <c r="R921" s="1054"/>
      <c r="S921" s="1055"/>
      <c r="V921" s="1053"/>
      <c r="W921" s="1054"/>
      <c r="X921" s="1054"/>
      <c r="Y921" s="1054"/>
      <c r="Z921" s="1054"/>
      <c r="AA921" s="1054"/>
      <c r="AB921" s="1054"/>
      <c r="AC921" s="1054"/>
      <c r="AD921" s="1054"/>
      <c r="AE921" s="1054"/>
      <c r="AF921" s="1054"/>
      <c r="AG921" s="1054"/>
      <c r="AH921" s="1054"/>
      <c r="AI921" s="1054"/>
      <c r="AJ921" s="1054"/>
      <c r="AK921" s="1054"/>
      <c r="AL921" s="1054"/>
      <c r="AM921" s="1055"/>
    </row>
    <row r="922" spans="2:47" ht="15" customHeight="1" x14ac:dyDescent="0.3">
      <c r="B922" s="1053"/>
      <c r="C922" s="1054"/>
      <c r="D922" s="1054"/>
      <c r="E922" s="1054"/>
      <c r="F922" s="1054"/>
      <c r="G922" s="1054"/>
      <c r="H922" s="1054"/>
      <c r="I922" s="1054"/>
      <c r="J922" s="1054"/>
      <c r="K922" s="1054"/>
      <c r="L922" s="1054"/>
      <c r="M922" s="1054"/>
      <c r="N922" s="1054"/>
      <c r="O922" s="1054"/>
      <c r="P922" s="1054"/>
      <c r="Q922" s="1054"/>
      <c r="R922" s="1054"/>
      <c r="S922" s="1055"/>
      <c r="V922" s="1053"/>
      <c r="W922" s="1054"/>
      <c r="X922" s="1054"/>
      <c r="Y922" s="1054"/>
      <c r="Z922" s="1054"/>
      <c r="AA922" s="1054"/>
      <c r="AB922" s="1054"/>
      <c r="AC922" s="1054"/>
      <c r="AD922" s="1054"/>
      <c r="AE922" s="1054"/>
      <c r="AF922" s="1054"/>
      <c r="AG922" s="1054"/>
      <c r="AH922" s="1054"/>
      <c r="AI922" s="1054"/>
      <c r="AJ922" s="1054"/>
      <c r="AK922" s="1054"/>
      <c r="AL922" s="1054"/>
      <c r="AM922" s="1055"/>
    </row>
    <row r="923" spans="2:47" ht="15" customHeight="1" x14ac:dyDescent="0.3">
      <c r="B923" s="1053"/>
      <c r="C923" s="1054"/>
      <c r="D923" s="1054"/>
      <c r="E923" s="1054"/>
      <c r="F923" s="1054"/>
      <c r="G923" s="1054"/>
      <c r="H923" s="1054"/>
      <c r="I923" s="1054"/>
      <c r="J923" s="1054"/>
      <c r="K923" s="1054"/>
      <c r="L923" s="1054"/>
      <c r="M923" s="1054"/>
      <c r="N923" s="1054"/>
      <c r="O923" s="1054"/>
      <c r="P923" s="1054"/>
      <c r="Q923" s="1054"/>
      <c r="R923" s="1054"/>
      <c r="S923" s="1055"/>
      <c r="V923" s="1053"/>
      <c r="W923" s="1054"/>
      <c r="X923" s="1054"/>
      <c r="Y923" s="1054"/>
      <c r="Z923" s="1054"/>
      <c r="AA923" s="1054"/>
      <c r="AB923" s="1054"/>
      <c r="AC923" s="1054"/>
      <c r="AD923" s="1054"/>
      <c r="AE923" s="1054"/>
      <c r="AF923" s="1054"/>
      <c r="AG923" s="1054"/>
      <c r="AH923" s="1054"/>
      <c r="AI923" s="1054"/>
      <c r="AJ923" s="1054"/>
      <c r="AK923" s="1054"/>
      <c r="AL923" s="1054"/>
      <c r="AM923" s="1055"/>
    </row>
    <row r="924" spans="2:47" ht="15" customHeight="1" x14ac:dyDescent="0.3">
      <c r="B924" s="1053"/>
      <c r="C924" s="1054"/>
      <c r="D924" s="1054"/>
      <c r="E924" s="1054"/>
      <c r="F924" s="1054"/>
      <c r="G924" s="1054"/>
      <c r="H924" s="1054"/>
      <c r="I924" s="1054"/>
      <c r="J924" s="1054"/>
      <c r="K924" s="1054"/>
      <c r="L924" s="1054"/>
      <c r="M924" s="1054"/>
      <c r="N924" s="1054"/>
      <c r="O924" s="1054"/>
      <c r="P924" s="1054"/>
      <c r="Q924" s="1054"/>
      <c r="R924" s="1054"/>
      <c r="S924" s="1055"/>
      <c r="V924" s="1053"/>
      <c r="W924" s="1054"/>
      <c r="X924" s="1054"/>
      <c r="Y924" s="1054"/>
      <c r="Z924" s="1054"/>
      <c r="AA924" s="1054"/>
      <c r="AB924" s="1054"/>
      <c r="AC924" s="1054"/>
      <c r="AD924" s="1054"/>
      <c r="AE924" s="1054"/>
      <c r="AF924" s="1054"/>
      <c r="AG924" s="1054"/>
      <c r="AH924" s="1054"/>
      <c r="AI924" s="1054"/>
      <c r="AJ924" s="1054"/>
      <c r="AK924" s="1054"/>
      <c r="AL924" s="1054"/>
      <c r="AM924" s="1055"/>
    </row>
    <row r="925" spans="2:47" ht="15" customHeight="1" x14ac:dyDescent="0.3">
      <c r="B925" s="1053"/>
      <c r="C925" s="1054"/>
      <c r="D925" s="1054"/>
      <c r="E925" s="1054"/>
      <c r="F925" s="1054"/>
      <c r="G925" s="1054"/>
      <c r="H925" s="1054"/>
      <c r="I925" s="1054"/>
      <c r="J925" s="1054"/>
      <c r="K925" s="1054"/>
      <c r="L925" s="1054"/>
      <c r="M925" s="1054"/>
      <c r="N925" s="1054"/>
      <c r="O925" s="1054"/>
      <c r="P925" s="1054"/>
      <c r="Q925" s="1054"/>
      <c r="R925" s="1054"/>
      <c r="S925" s="1055"/>
      <c r="V925" s="1053"/>
      <c r="W925" s="1054"/>
      <c r="X925" s="1054"/>
      <c r="Y925" s="1054"/>
      <c r="Z925" s="1054"/>
      <c r="AA925" s="1054"/>
      <c r="AB925" s="1054"/>
      <c r="AC925" s="1054"/>
      <c r="AD925" s="1054"/>
      <c r="AE925" s="1054"/>
      <c r="AF925" s="1054"/>
      <c r="AG925" s="1054"/>
      <c r="AH925" s="1054"/>
      <c r="AI925" s="1054"/>
      <c r="AJ925" s="1054"/>
      <c r="AK925" s="1054"/>
      <c r="AL925" s="1054"/>
      <c r="AM925" s="1055"/>
    </row>
    <row r="926" spans="2:47" ht="15" customHeight="1" x14ac:dyDescent="0.3">
      <c r="B926" s="1053"/>
      <c r="C926" s="1054"/>
      <c r="D926" s="1054"/>
      <c r="E926" s="1054"/>
      <c r="F926" s="1054"/>
      <c r="G926" s="1054"/>
      <c r="H926" s="1054"/>
      <c r="I926" s="1054"/>
      <c r="J926" s="1054"/>
      <c r="K926" s="1054"/>
      <c r="L926" s="1054"/>
      <c r="M926" s="1054"/>
      <c r="N926" s="1054"/>
      <c r="O926" s="1054"/>
      <c r="P926" s="1054"/>
      <c r="Q926" s="1054"/>
      <c r="R926" s="1054"/>
      <c r="S926" s="1055"/>
      <c r="V926" s="1053"/>
      <c r="W926" s="1054"/>
      <c r="X926" s="1054"/>
      <c r="Y926" s="1054"/>
      <c r="Z926" s="1054"/>
      <c r="AA926" s="1054"/>
      <c r="AB926" s="1054"/>
      <c r="AC926" s="1054"/>
      <c r="AD926" s="1054"/>
      <c r="AE926" s="1054"/>
      <c r="AF926" s="1054"/>
      <c r="AG926" s="1054"/>
      <c r="AH926" s="1054"/>
      <c r="AI926" s="1054"/>
      <c r="AJ926" s="1054"/>
      <c r="AK926" s="1054"/>
      <c r="AL926" s="1054"/>
      <c r="AM926" s="1055"/>
    </row>
    <row r="927" spans="2:47" ht="15" customHeight="1" x14ac:dyDescent="0.3">
      <c r="B927" s="1053"/>
      <c r="C927" s="1054"/>
      <c r="D927" s="1054"/>
      <c r="E927" s="1054"/>
      <c r="F927" s="1054"/>
      <c r="G927" s="1054"/>
      <c r="H927" s="1054"/>
      <c r="I927" s="1054"/>
      <c r="J927" s="1054"/>
      <c r="K927" s="1054"/>
      <c r="L927" s="1054"/>
      <c r="M927" s="1054"/>
      <c r="N927" s="1054"/>
      <c r="O927" s="1054"/>
      <c r="P927" s="1054"/>
      <c r="Q927" s="1054"/>
      <c r="R927" s="1054"/>
      <c r="S927" s="1055"/>
      <c r="V927" s="1053"/>
      <c r="W927" s="1054"/>
      <c r="X927" s="1054"/>
      <c r="Y927" s="1054"/>
      <c r="Z927" s="1054"/>
      <c r="AA927" s="1054"/>
      <c r="AB927" s="1054"/>
      <c r="AC927" s="1054"/>
      <c r="AD927" s="1054"/>
      <c r="AE927" s="1054"/>
      <c r="AF927" s="1054"/>
      <c r="AG927" s="1054"/>
      <c r="AH927" s="1054"/>
      <c r="AI927" s="1054"/>
      <c r="AJ927" s="1054"/>
      <c r="AK927" s="1054"/>
      <c r="AL927" s="1054"/>
      <c r="AM927" s="1055"/>
    </row>
    <row r="928" spans="2:47" ht="15" customHeight="1" x14ac:dyDescent="0.3">
      <c r="B928" s="1053"/>
      <c r="C928" s="1054"/>
      <c r="D928" s="1054"/>
      <c r="E928" s="1054"/>
      <c r="F928" s="1054"/>
      <c r="G928" s="1054"/>
      <c r="H928" s="1054"/>
      <c r="I928" s="1054"/>
      <c r="J928" s="1054"/>
      <c r="K928" s="1054"/>
      <c r="L928" s="1054"/>
      <c r="M928" s="1054"/>
      <c r="N928" s="1054"/>
      <c r="O928" s="1054"/>
      <c r="P928" s="1054"/>
      <c r="Q928" s="1054"/>
      <c r="R928" s="1054"/>
      <c r="S928" s="1055"/>
      <c r="V928" s="1053"/>
      <c r="W928" s="1054"/>
      <c r="X928" s="1054"/>
      <c r="Y928" s="1054"/>
      <c r="Z928" s="1054"/>
      <c r="AA928" s="1054"/>
      <c r="AB928" s="1054"/>
      <c r="AC928" s="1054"/>
      <c r="AD928" s="1054"/>
      <c r="AE928" s="1054"/>
      <c r="AF928" s="1054"/>
      <c r="AG928" s="1054"/>
      <c r="AH928" s="1054"/>
      <c r="AI928" s="1054"/>
      <c r="AJ928" s="1054"/>
      <c r="AK928" s="1054"/>
      <c r="AL928" s="1054"/>
      <c r="AM928" s="1055"/>
    </row>
    <row r="929" spans="2:39" ht="15" customHeight="1" x14ac:dyDescent="0.3">
      <c r="B929" s="1053"/>
      <c r="C929" s="1054"/>
      <c r="D929" s="1054"/>
      <c r="E929" s="1054"/>
      <c r="F929" s="1054"/>
      <c r="G929" s="1054"/>
      <c r="H929" s="1054"/>
      <c r="I929" s="1054"/>
      <c r="J929" s="1054"/>
      <c r="K929" s="1054"/>
      <c r="L929" s="1054"/>
      <c r="M929" s="1054"/>
      <c r="N929" s="1054"/>
      <c r="O929" s="1054"/>
      <c r="P929" s="1054"/>
      <c r="Q929" s="1054"/>
      <c r="R929" s="1054"/>
      <c r="S929" s="1055"/>
      <c r="V929" s="1053"/>
      <c r="W929" s="1054"/>
      <c r="X929" s="1054"/>
      <c r="Y929" s="1054"/>
      <c r="Z929" s="1054"/>
      <c r="AA929" s="1054"/>
      <c r="AB929" s="1054"/>
      <c r="AC929" s="1054"/>
      <c r="AD929" s="1054"/>
      <c r="AE929" s="1054"/>
      <c r="AF929" s="1054"/>
      <c r="AG929" s="1054"/>
      <c r="AH929" s="1054"/>
      <c r="AI929" s="1054"/>
      <c r="AJ929" s="1054"/>
      <c r="AK929" s="1054"/>
      <c r="AL929" s="1054"/>
      <c r="AM929" s="1055"/>
    </row>
    <row r="930" spans="2:39" ht="15" customHeight="1" x14ac:dyDescent="0.3">
      <c r="B930" s="1053"/>
      <c r="C930" s="1054"/>
      <c r="D930" s="1054"/>
      <c r="E930" s="1054"/>
      <c r="F930" s="1054"/>
      <c r="G930" s="1054"/>
      <c r="H930" s="1054"/>
      <c r="I930" s="1054"/>
      <c r="J930" s="1054"/>
      <c r="K930" s="1054"/>
      <c r="L930" s="1054"/>
      <c r="M930" s="1054"/>
      <c r="N930" s="1054"/>
      <c r="O930" s="1054"/>
      <c r="P930" s="1054"/>
      <c r="Q930" s="1054"/>
      <c r="R930" s="1054"/>
      <c r="S930" s="1055"/>
      <c r="V930" s="1053"/>
      <c r="W930" s="1054"/>
      <c r="X930" s="1054"/>
      <c r="Y930" s="1054"/>
      <c r="Z930" s="1054"/>
      <c r="AA930" s="1054"/>
      <c r="AB930" s="1054"/>
      <c r="AC930" s="1054"/>
      <c r="AD930" s="1054"/>
      <c r="AE930" s="1054"/>
      <c r="AF930" s="1054"/>
      <c r="AG930" s="1054"/>
      <c r="AH930" s="1054"/>
      <c r="AI930" s="1054"/>
      <c r="AJ930" s="1054"/>
      <c r="AK930" s="1054"/>
      <c r="AL930" s="1054"/>
      <c r="AM930" s="1055"/>
    </row>
    <row r="931" spans="2:39" ht="15" customHeight="1" x14ac:dyDescent="0.3">
      <c r="B931" s="1053"/>
      <c r="C931" s="1054"/>
      <c r="D931" s="1054"/>
      <c r="E931" s="1054"/>
      <c r="F931" s="1054"/>
      <c r="G931" s="1054"/>
      <c r="H931" s="1054"/>
      <c r="I931" s="1054"/>
      <c r="J931" s="1054"/>
      <c r="K931" s="1054"/>
      <c r="L931" s="1054"/>
      <c r="M931" s="1054"/>
      <c r="N931" s="1054"/>
      <c r="O931" s="1054"/>
      <c r="P931" s="1054"/>
      <c r="Q931" s="1054"/>
      <c r="R931" s="1054"/>
      <c r="S931" s="1055"/>
      <c r="V931" s="1053"/>
      <c r="W931" s="1054"/>
      <c r="X931" s="1054"/>
      <c r="Y931" s="1054"/>
      <c r="Z931" s="1054"/>
      <c r="AA931" s="1054"/>
      <c r="AB931" s="1054"/>
      <c r="AC931" s="1054"/>
      <c r="AD931" s="1054"/>
      <c r="AE931" s="1054"/>
      <c r="AF931" s="1054"/>
      <c r="AG931" s="1054"/>
      <c r="AH931" s="1054"/>
      <c r="AI931" s="1054"/>
      <c r="AJ931" s="1054"/>
      <c r="AK931" s="1054"/>
      <c r="AL931" s="1054"/>
      <c r="AM931" s="1055"/>
    </row>
    <row r="932" spans="2:39" ht="15" customHeight="1" thickBot="1" x14ac:dyDescent="0.35">
      <c r="B932" s="1056"/>
      <c r="C932" s="1057"/>
      <c r="D932" s="1057"/>
      <c r="E932" s="1057"/>
      <c r="F932" s="1057"/>
      <c r="G932" s="1057"/>
      <c r="H932" s="1057"/>
      <c r="I932" s="1057"/>
      <c r="J932" s="1057"/>
      <c r="K932" s="1057"/>
      <c r="L932" s="1057"/>
      <c r="M932" s="1057"/>
      <c r="N932" s="1057"/>
      <c r="O932" s="1057"/>
      <c r="P932" s="1057"/>
      <c r="Q932" s="1057"/>
      <c r="R932" s="1057"/>
      <c r="S932" s="1058"/>
      <c r="V932" s="1056"/>
      <c r="W932" s="1057"/>
      <c r="X932" s="1057"/>
      <c r="Y932" s="1057"/>
      <c r="Z932" s="1057"/>
      <c r="AA932" s="1057"/>
      <c r="AB932" s="1057"/>
      <c r="AC932" s="1057"/>
      <c r="AD932" s="1057"/>
      <c r="AE932" s="1057"/>
      <c r="AF932" s="1057"/>
      <c r="AG932" s="1057"/>
      <c r="AH932" s="1057"/>
      <c r="AI932" s="1057"/>
      <c r="AJ932" s="1057"/>
      <c r="AK932" s="1057"/>
      <c r="AL932" s="1057"/>
      <c r="AM932" s="1058"/>
    </row>
    <row r="934" spans="2:39" ht="15" customHeight="1" x14ac:dyDescent="0.3">
      <c r="B934" s="1059"/>
      <c r="C934" s="1059"/>
      <c r="D934" s="1059"/>
      <c r="E934" s="1059"/>
      <c r="F934" s="1059"/>
      <c r="G934" s="1059"/>
      <c r="H934" s="1059"/>
      <c r="I934" s="1059"/>
      <c r="J934" s="1059"/>
      <c r="K934" s="1059"/>
      <c r="L934" s="1059"/>
      <c r="M934" s="1059"/>
      <c r="N934" s="1059"/>
      <c r="O934" s="1059"/>
      <c r="P934" s="1059"/>
      <c r="Q934" s="1059"/>
      <c r="R934" s="1059"/>
      <c r="S934" s="1059"/>
      <c r="V934" s="1059"/>
      <c r="W934" s="1059"/>
      <c r="X934" s="1059"/>
      <c r="Y934" s="1059"/>
      <c r="Z934" s="1059"/>
      <c r="AA934" s="1059"/>
      <c r="AB934" s="1059"/>
      <c r="AC934" s="1059"/>
      <c r="AD934" s="1059"/>
      <c r="AE934" s="1059"/>
      <c r="AF934" s="1059"/>
      <c r="AG934" s="1059"/>
      <c r="AH934" s="1059"/>
      <c r="AI934" s="1059"/>
      <c r="AJ934" s="1059"/>
      <c r="AK934" s="1059"/>
      <c r="AL934" s="1059"/>
      <c r="AM934" s="1059"/>
    </row>
    <row r="935" spans="2:39" ht="5.65" customHeight="1" thickBot="1" x14ac:dyDescent="0.35"/>
    <row r="936" spans="2:39" ht="15" customHeight="1" x14ac:dyDescent="0.3">
      <c r="B936" s="1050"/>
      <c r="C936" s="1051"/>
      <c r="D936" s="1051"/>
      <c r="E936" s="1051"/>
      <c r="F936" s="1051"/>
      <c r="G936" s="1051"/>
      <c r="H936" s="1051"/>
      <c r="I936" s="1051"/>
      <c r="J936" s="1051"/>
      <c r="K936" s="1051"/>
      <c r="L936" s="1051"/>
      <c r="M936" s="1051"/>
      <c r="N936" s="1051"/>
      <c r="O936" s="1051"/>
      <c r="P936" s="1051"/>
      <c r="Q936" s="1051"/>
      <c r="R936" s="1051"/>
      <c r="S936" s="1052"/>
      <c r="V936" s="1050"/>
      <c r="W936" s="1051"/>
      <c r="X936" s="1051"/>
      <c r="Y936" s="1051"/>
      <c r="Z936" s="1051"/>
      <c r="AA936" s="1051"/>
      <c r="AB936" s="1051"/>
      <c r="AC936" s="1051"/>
      <c r="AD936" s="1051"/>
      <c r="AE936" s="1051"/>
      <c r="AF936" s="1051"/>
      <c r="AG936" s="1051"/>
      <c r="AH936" s="1051"/>
      <c r="AI936" s="1051"/>
      <c r="AJ936" s="1051"/>
      <c r="AK936" s="1051"/>
      <c r="AL936" s="1051"/>
      <c r="AM936" s="1052"/>
    </row>
    <row r="937" spans="2:39" ht="15" customHeight="1" x14ac:dyDescent="0.3">
      <c r="B937" s="1053"/>
      <c r="C937" s="1054"/>
      <c r="D937" s="1054"/>
      <c r="E937" s="1054"/>
      <c r="F937" s="1054"/>
      <c r="G937" s="1054"/>
      <c r="H937" s="1054"/>
      <c r="I937" s="1054"/>
      <c r="J937" s="1054"/>
      <c r="K937" s="1054"/>
      <c r="L937" s="1054"/>
      <c r="M937" s="1054"/>
      <c r="N937" s="1054"/>
      <c r="O937" s="1054"/>
      <c r="P937" s="1054"/>
      <c r="Q937" s="1054"/>
      <c r="R937" s="1054"/>
      <c r="S937" s="1055"/>
      <c r="V937" s="1053"/>
      <c r="W937" s="1054"/>
      <c r="X937" s="1054"/>
      <c r="Y937" s="1054"/>
      <c r="Z937" s="1054"/>
      <c r="AA937" s="1054"/>
      <c r="AB937" s="1054"/>
      <c r="AC937" s="1054"/>
      <c r="AD937" s="1054"/>
      <c r="AE937" s="1054"/>
      <c r="AF937" s="1054"/>
      <c r="AG937" s="1054"/>
      <c r="AH937" s="1054"/>
      <c r="AI937" s="1054"/>
      <c r="AJ937" s="1054"/>
      <c r="AK937" s="1054"/>
      <c r="AL937" s="1054"/>
      <c r="AM937" s="1055"/>
    </row>
    <row r="938" spans="2:39" ht="15" customHeight="1" x14ac:dyDescent="0.3">
      <c r="B938" s="1053"/>
      <c r="C938" s="1054"/>
      <c r="D938" s="1054"/>
      <c r="E938" s="1054"/>
      <c r="F938" s="1054"/>
      <c r="G938" s="1054"/>
      <c r="H938" s="1054"/>
      <c r="I938" s="1054"/>
      <c r="J938" s="1054"/>
      <c r="K938" s="1054"/>
      <c r="L938" s="1054"/>
      <c r="M938" s="1054"/>
      <c r="N938" s="1054"/>
      <c r="O938" s="1054"/>
      <c r="P938" s="1054"/>
      <c r="Q938" s="1054"/>
      <c r="R938" s="1054"/>
      <c r="S938" s="1055"/>
      <c r="V938" s="1053"/>
      <c r="W938" s="1054"/>
      <c r="X938" s="1054"/>
      <c r="Y938" s="1054"/>
      <c r="Z938" s="1054"/>
      <c r="AA938" s="1054"/>
      <c r="AB938" s="1054"/>
      <c r="AC938" s="1054"/>
      <c r="AD938" s="1054"/>
      <c r="AE938" s="1054"/>
      <c r="AF938" s="1054"/>
      <c r="AG938" s="1054"/>
      <c r="AH938" s="1054"/>
      <c r="AI938" s="1054"/>
      <c r="AJ938" s="1054"/>
      <c r="AK938" s="1054"/>
      <c r="AL938" s="1054"/>
      <c r="AM938" s="1055"/>
    </row>
    <row r="939" spans="2:39" ht="15" customHeight="1" x14ac:dyDescent="0.3">
      <c r="B939" s="1053"/>
      <c r="C939" s="1054"/>
      <c r="D939" s="1054"/>
      <c r="E939" s="1054"/>
      <c r="F939" s="1054"/>
      <c r="G939" s="1054"/>
      <c r="H939" s="1054"/>
      <c r="I939" s="1054"/>
      <c r="J939" s="1054"/>
      <c r="K939" s="1054"/>
      <c r="L939" s="1054"/>
      <c r="M939" s="1054"/>
      <c r="N939" s="1054"/>
      <c r="O939" s="1054"/>
      <c r="P939" s="1054"/>
      <c r="Q939" s="1054"/>
      <c r="R939" s="1054"/>
      <c r="S939" s="1055"/>
      <c r="V939" s="1053"/>
      <c r="W939" s="1054"/>
      <c r="X939" s="1054"/>
      <c r="Y939" s="1054"/>
      <c r="Z939" s="1054"/>
      <c r="AA939" s="1054"/>
      <c r="AB939" s="1054"/>
      <c r="AC939" s="1054"/>
      <c r="AD939" s="1054"/>
      <c r="AE939" s="1054"/>
      <c r="AF939" s="1054"/>
      <c r="AG939" s="1054"/>
      <c r="AH939" s="1054"/>
      <c r="AI939" s="1054"/>
      <c r="AJ939" s="1054"/>
      <c r="AK939" s="1054"/>
      <c r="AL939" s="1054"/>
      <c r="AM939" s="1055"/>
    </row>
    <row r="940" spans="2:39" ht="15" customHeight="1" x14ac:dyDescent="0.3">
      <c r="B940" s="1053"/>
      <c r="C940" s="1054"/>
      <c r="D940" s="1054"/>
      <c r="E940" s="1054"/>
      <c r="F940" s="1054"/>
      <c r="G940" s="1054"/>
      <c r="H940" s="1054"/>
      <c r="I940" s="1054"/>
      <c r="J940" s="1054"/>
      <c r="K940" s="1054"/>
      <c r="L940" s="1054"/>
      <c r="M940" s="1054"/>
      <c r="N940" s="1054"/>
      <c r="O940" s="1054"/>
      <c r="P940" s="1054"/>
      <c r="Q940" s="1054"/>
      <c r="R940" s="1054"/>
      <c r="S940" s="1055"/>
      <c r="V940" s="1053"/>
      <c r="W940" s="1054"/>
      <c r="X940" s="1054"/>
      <c r="Y940" s="1054"/>
      <c r="Z940" s="1054"/>
      <c r="AA940" s="1054"/>
      <c r="AB940" s="1054"/>
      <c r="AC940" s="1054"/>
      <c r="AD940" s="1054"/>
      <c r="AE940" s="1054"/>
      <c r="AF940" s="1054"/>
      <c r="AG940" s="1054"/>
      <c r="AH940" s="1054"/>
      <c r="AI940" s="1054"/>
      <c r="AJ940" s="1054"/>
      <c r="AK940" s="1054"/>
      <c r="AL940" s="1054"/>
      <c r="AM940" s="1055"/>
    </row>
    <row r="941" spans="2:39" ht="15" customHeight="1" x14ac:dyDescent="0.3">
      <c r="B941" s="1053"/>
      <c r="C941" s="1054"/>
      <c r="D941" s="1054"/>
      <c r="E941" s="1054"/>
      <c r="F941" s="1054"/>
      <c r="G941" s="1054"/>
      <c r="H941" s="1054"/>
      <c r="I941" s="1054"/>
      <c r="J941" s="1054"/>
      <c r="K941" s="1054"/>
      <c r="L941" s="1054"/>
      <c r="M941" s="1054"/>
      <c r="N941" s="1054"/>
      <c r="O941" s="1054"/>
      <c r="P941" s="1054"/>
      <c r="Q941" s="1054"/>
      <c r="R941" s="1054"/>
      <c r="S941" s="1055"/>
      <c r="V941" s="1053"/>
      <c r="W941" s="1054"/>
      <c r="X941" s="1054"/>
      <c r="Y941" s="1054"/>
      <c r="Z941" s="1054"/>
      <c r="AA941" s="1054"/>
      <c r="AB941" s="1054"/>
      <c r="AC941" s="1054"/>
      <c r="AD941" s="1054"/>
      <c r="AE941" s="1054"/>
      <c r="AF941" s="1054"/>
      <c r="AG941" s="1054"/>
      <c r="AH941" s="1054"/>
      <c r="AI941" s="1054"/>
      <c r="AJ941" s="1054"/>
      <c r="AK941" s="1054"/>
      <c r="AL941" s="1054"/>
      <c r="AM941" s="1055"/>
    </row>
    <row r="942" spans="2:39" ht="15" customHeight="1" x14ac:dyDescent="0.3">
      <c r="B942" s="1053"/>
      <c r="C942" s="1054"/>
      <c r="D942" s="1054"/>
      <c r="E942" s="1054"/>
      <c r="F942" s="1054"/>
      <c r="G942" s="1054"/>
      <c r="H942" s="1054"/>
      <c r="I942" s="1054"/>
      <c r="J942" s="1054"/>
      <c r="K942" s="1054"/>
      <c r="L942" s="1054"/>
      <c r="M942" s="1054"/>
      <c r="N942" s="1054"/>
      <c r="O942" s="1054"/>
      <c r="P942" s="1054"/>
      <c r="Q942" s="1054"/>
      <c r="R942" s="1054"/>
      <c r="S942" s="1055"/>
      <c r="V942" s="1053"/>
      <c r="W942" s="1054"/>
      <c r="X942" s="1054"/>
      <c r="Y942" s="1054"/>
      <c r="Z942" s="1054"/>
      <c r="AA942" s="1054"/>
      <c r="AB942" s="1054"/>
      <c r="AC942" s="1054"/>
      <c r="AD942" s="1054"/>
      <c r="AE942" s="1054"/>
      <c r="AF942" s="1054"/>
      <c r="AG942" s="1054"/>
      <c r="AH942" s="1054"/>
      <c r="AI942" s="1054"/>
      <c r="AJ942" s="1054"/>
      <c r="AK942" s="1054"/>
      <c r="AL942" s="1054"/>
      <c r="AM942" s="1055"/>
    </row>
    <row r="943" spans="2:39" ht="15" customHeight="1" x14ac:dyDescent="0.3">
      <c r="B943" s="1053"/>
      <c r="C943" s="1054"/>
      <c r="D943" s="1054"/>
      <c r="E943" s="1054"/>
      <c r="F943" s="1054"/>
      <c r="G943" s="1054"/>
      <c r="H943" s="1054"/>
      <c r="I943" s="1054"/>
      <c r="J943" s="1054"/>
      <c r="K943" s="1054"/>
      <c r="L943" s="1054"/>
      <c r="M943" s="1054"/>
      <c r="N943" s="1054"/>
      <c r="O943" s="1054"/>
      <c r="P943" s="1054"/>
      <c r="Q943" s="1054"/>
      <c r="R943" s="1054"/>
      <c r="S943" s="1055"/>
      <c r="V943" s="1053"/>
      <c r="W943" s="1054"/>
      <c r="X943" s="1054"/>
      <c r="Y943" s="1054"/>
      <c r="Z943" s="1054"/>
      <c r="AA943" s="1054"/>
      <c r="AB943" s="1054"/>
      <c r="AC943" s="1054"/>
      <c r="AD943" s="1054"/>
      <c r="AE943" s="1054"/>
      <c r="AF943" s="1054"/>
      <c r="AG943" s="1054"/>
      <c r="AH943" s="1054"/>
      <c r="AI943" s="1054"/>
      <c r="AJ943" s="1054"/>
      <c r="AK943" s="1054"/>
      <c r="AL943" s="1054"/>
      <c r="AM943" s="1055"/>
    </row>
    <row r="944" spans="2:39" ht="15" customHeight="1" x14ac:dyDescent="0.3">
      <c r="B944" s="1053"/>
      <c r="C944" s="1054"/>
      <c r="D944" s="1054"/>
      <c r="E944" s="1054"/>
      <c r="F944" s="1054"/>
      <c r="G944" s="1054"/>
      <c r="H944" s="1054"/>
      <c r="I944" s="1054"/>
      <c r="J944" s="1054"/>
      <c r="K944" s="1054"/>
      <c r="L944" s="1054"/>
      <c r="M944" s="1054"/>
      <c r="N944" s="1054"/>
      <c r="O944" s="1054"/>
      <c r="P944" s="1054"/>
      <c r="Q944" s="1054"/>
      <c r="R944" s="1054"/>
      <c r="S944" s="1055"/>
      <c r="V944" s="1053"/>
      <c r="W944" s="1054"/>
      <c r="X944" s="1054"/>
      <c r="Y944" s="1054"/>
      <c r="Z944" s="1054"/>
      <c r="AA944" s="1054"/>
      <c r="AB944" s="1054"/>
      <c r="AC944" s="1054"/>
      <c r="AD944" s="1054"/>
      <c r="AE944" s="1054"/>
      <c r="AF944" s="1054"/>
      <c r="AG944" s="1054"/>
      <c r="AH944" s="1054"/>
      <c r="AI944" s="1054"/>
      <c r="AJ944" s="1054"/>
      <c r="AK944" s="1054"/>
      <c r="AL944" s="1054"/>
      <c r="AM944" s="1055"/>
    </row>
    <row r="945" spans="2:39" ht="15" customHeight="1" x14ac:dyDescent="0.3">
      <c r="B945" s="1053"/>
      <c r="C945" s="1054"/>
      <c r="D945" s="1054"/>
      <c r="E945" s="1054"/>
      <c r="F945" s="1054"/>
      <c r="G945" s="1054"/>
      <c r="H945" s="1054"/>
      <c r="I945" s="1054"/>
      <c r="J945" s="1054"/>
      <c r="K945" s="1054"/>
      <c r="L945" s="1054"/>
      <c r="M945" s="1054"/>
      <c r="N945" s="1054"/>
      <c r="O945" s="1054"/>
      <c r="P945" s="1054"/>
      <c r="Q945" s="1054"/>
      <c r="R945" s="1054"/>
      <c r="S945" s="1055"/>
      <c r="V945" s="1053"/>
      <c r="W945" s="1054"/>
      <c r="X945" s="1054"/>
      <c r="Y945" s="1054"/>
      <c r="Z945" s="1054"/>
      <c r="AA945" s="1054"/>
      <c r="AB945" s="1054"/>
      <c r="AC945" s="1054"/>
      <c r="AD945" s="1054"/>
      <c r="AE945" s="1054"/>
      <c r="AF945" s="1054"/>
      <c r="AG945" s="1054"/>
      <c r="AH945" s="1054"/>
      <c r="AI945" s="1054"/>
      <c r="AJ945" s="1054"/>
      <c r="AK945" s="1054"/>
      <c r="AL945" s="1054"/>
      <c r="AM945" s="1055"/>
    </row>
    <row r="946" spans="2:39" ht="15" customHeight="1" x14ac:dyDescent="0.3">
      <c r="B946" s="1053"/>
      <c r="C946" s="1054"/>
      <c r="D946" s="1054"/>
      <c r="E946" s="1054"/>
      <c r="F946" s="1054"/>
      <c r="G946" s="1054"/>
      <c r="H946" s="1054"/>
      <c r="I946" s="1054"/>
      <c r="J946" s="1054"/>
      <c r="K946" s="1054"/>
      <c r="L946" s="1054"/>
      <c r="M946" s="1054"/>
      <c r="N946" s="1054"/>
      <c r="O946" s="1054"/>
      <c r="P946" s="1054"/>
      <c r="Q946" s="1054"/>
      <c r="R946" s="1054"/>
      <c r="S946" s="1055"/>
      <c r="V946" s="1053"/>
      <c r="W946" s="1054"/>
      <c r="X946" s="1054"/>
      <c r="Y946" s="1054"/>
      <c r="Z946" s="1054"/>
      <c r="AA946" s="1054"/>
      <c r="AB946" s="1054"/>
      <c r="AC946" s="1054"/>
      <c r="AD946" s="1054"/>
      <c r="AE946" s="1054"/>
      <c r="AF946" s="1054"/>
      <c r="AG946" s="1054"/>
      <c r="AH946" s="1054"/>
      <c r="AI946" s="1054"/>
      <c r="AJ946" s="1054"/>
      <c r="AK946" s="1054"/>
      <c r="AL946" s="1054"/>
      <c r="AM946" s="1055"/>
    </row>
    <row r="947" spans="2:39" ht="15" customHeight="1" x14ac:dyDescent="0.3">
      <c r="B947" s="1053"/>
      <c r="C947" s="1054"/>
      <c r="D947" s="1054"/>
      <c r="E947" s="1054"/>
      <c r="F947" s="1054"/>
      <c r="G947" s="1054"/>
      <c r="H947" s="1054"/>
      <c r="I947" s="1054"/>
      <c r="J947" s="1054"/>
      <c r="K947" s="1054"/>
      <c r="L947" s="1054"/>
      <c r="M947" s="1054"/>
      <c r="N947" s="1054"/>
      <c r="O947" s="1054"/>
      <c r="P947" s="1054"/>
      <c r="Q947" s="1054"/>
      <c r="R947" s="1054"/>
      <c r="S947" s="1055"/>
      <c r="V947" s="1053"/>
      <c r="W947" s="1054"/>
      <c r="X947" s="1054"/>
      <c r="Y947" s="1054"/>
      <c r="Z947" s="1054"/>
      <c r="AA947" s="1054"/>
      <c r="AB947" s="1054"/>
      <c r="AC947" s="1054"/>
      <c r="AD947" s="1054"/>
      <c r="AE947" s="1054"/>
      <c r="AF947" s="1054"/>
      <c r="AG947" s="1054"/>
      <c r="AH947" s="1054"/>
      <c r="AI947" s="1054"/>
      <c r="AJ947" s="1054"/>
      <c r="AK947" s="1054"/>
      <c r="AL947" s="1054"/>
      <c r="AM947" s="1055"/>
    </row>
    <row r="948" spans="2:39" ht="15" customHeight="1" thickBot="1" x14ac:dyDescent="0.35">
      <c r="B948" s="1056"/>
      <c r="C948" s="1057"/>
      <c r="D948" s="1057"/>
      <c r="E948" s="1057"/>
      <c r="F948" s="1057"/>
      <c r="G948" s="1057"/>
      <c r="H948" s="1057"/>
      <c r="I948" s="1057"/>
      <c r="J948" s="1057"/>
      <c r="K948" s="1057"/>
      <c r="L948" s="1057"/>
      <c r="M948" s="1057"/>
      <c r="N948" s="1057"/>
      <c r="O948" s="1057"/>
      <c r="P948" s="1057"/>
      <c r="Q948" s="1057"/>
      <c r="R948" s="1057"/>
      <c r="S948" s="1058"/>
      <c r="V948" s="1056"/>
      <c r="W948" s="1057"/>
      <c r="X948" s="1057"/>
      <c r="Y948" s="1057"/>
      <c r="Z948" s="1057"/>
      <c r="AA948" s="1057"/>
      <c r="AB948" s="1057"/>
      <c r="AC948" s="1057"/>
      <c r="AD948" s="1057"/>
      <c r="AE948" s="1057"/>
      <c r="AF948" s="1057"/>
      <c r="AG948" s="1057"/>
      <c r="AH948" s="1057"/>
      <c r="AI948" s="1057"/>
      <c r="AJ948" s="1057"/>
      <c r="AK948" s="1057"/>
      <c r="AL948" s="1057"/>
      <c r="AM948" s="1058"/>
    </row>
    <row r="950" spans="2:39" ht="15" customHeight="1" x14ac:dyDescent="0.3">
      <c r="B950" s="1059"/>
      <c r="C950" s="1059"/>
      <c r="D950" s="1059"/>
      <c r="E950" s="1059"/>
      <c r="F950" s="1059"/>
      <c r="G950" s="1059"/>
      <c r="H950" s="1059"/>
      <c r="I950" s="1059"/>
      <c r="J950" s="1059"/>
      <c r="K950" s="1059"/>
      <c r="L950" s="1059"/>
      <c r="M950" s="1059"/>
      <c r="N950" s="1059"/>
      <c r="O950" s="1059"/>
      <c r="P950" s="1059"/>
      <c r="Q950" s="1059"/>
      <c r="R950" s="1059"/>
      <c r="S950" s="1059"/>
      <c r="V950" s="1059"/>
      <c r="W950" s="1059"/>
      <c r="X950" s="1059"/>
      <c r="Y950" s="1059"/>
      <c r="Z950" s="1059"/>
      <c r="AA950" s="1059"/>
      <c r="AB950" s="1059"/>
      <c r="AC950" s="1059"/>
      <c r="AD950" s="1059"/>
      <c r="AE950" s="1059"/>
      <c r="AF950" s="1059"/>
      <c r="AG950" s="1059"/>
      <c r="AH950" s="1059"/>
      <c r="AI950" s="1059"/>
      <c r="AJ950" s="1059"/>
      <c r="AK950" s="1059"/>
      <c r="AL950" s="1059"/>
      <c r="AM950" s="1059"/>
    </row>
    <row r="951" spans="2:39" ht="5.65" customHeight="1" thickBot="1" x14ac:dyDescent="0.35"/>
    <row r="952" spans="2:39" ht="15" customHeight="1" x14ac:dyDescent="0.3">
      <c r="B952" s="1050"/>
      <c r="C952" s="1051"/>
      <c r="D952" s="1051"/>
      <c r="E952" s="1051"/>
      <c r="F952" s="1051"/>
      <c r="G952" s="1051"/>
      <c r="H952" s="1051"/>
      <c r="I952" s="1051"/>
      <c r="J952" s="1051"/>
      <c r="K952" s="1051"/>
      <c r="L952" s="1051"/>
      <c r="M952" s="1051"/>
      <c r="N952" s="1051"/>
      <c r="O952" s="1051"/>
      <c r="P952" s="1051"/>
      <c r="Q952" s="1051"/>
      <c r="R952" s="1051"/>
      <c r="S952" s="1052"/>
      <c r="V952" s="1050"/>
      <c r="W952" s="1051"/>
      <c r="X952" s="1051"/>
      <c r="Y952" s="1051"/>
      <c r="Z952" s="1051"/>
      <c r="AA952" s="1051"/>
      <c r="AB952" s="1051"/>
      <c r="AC952" s="1051"/>
      <c r="AD952" s="1051"/>
      <c r="AE952" s="1051"/>
      <c r="AF952" s="1051"/>
      <c r="AG952" s="1051"/>
      <c r="AH952" s="1051"/>
      <c r="AI952" s="1051"/>
      <c r="AJ952" s="1051"/>
      <c r="AK952" s="1051"/>
      <c r="AL952" s="1051"/>
      <c r="AM952" s="1052"/>
    </row>
    <row r="953" spans="2:39" ht="15" customHeight="1" x14ac:dyDescent="0.3">
      <c r="B953" s="1053"/>
      <c r="C953" s="1054"/>
      <c r="D953" s="1054"/>
      <c r="E953" s="1054"/>
      <c r="F953" s="1054"/>
      <c r="G953" s="1054"/>
      <c r="H953" s="1054"/>
      <c r="I953" s="1054"/>
      <c r="J953" s="1054"/>
      <c r="K953" s="1054"/>
      <c r="L953" s="1054"/>
      <c r="M953" s="1054"/>
      <c r="N953" s="1054"/>
      <c r="O953" s="1054"/>
      <c r="P953" s="1054"/>
      <c r="Q953" s="1054"/>
      <c r="R953" s="1054"/>
      <c r="S953" s="1055"/>
      <c r="V953" s="1053"/>
      <c r="W953" s="1054"/>
      <c r="X953" s="1054"/>
      <c r="Y953" s="1054"/>
      <c r="Z953" s="1054"/>
      <c r="AA953" s="1054"/>
      <c r="AB953" s="1054"/>
      <c r="AC953" s="1054"/>
      <c r="AD953" s="1054"/>
      <c r="AE953" s="1054"/>
      <c r="AF953" s="1054"/>
      <c r="AG953" s="1054"/>
      <c r="AH953" s="1054"/>
      <c r="AI953" s="1054"/>
      <c r="AJ953" s="1054"/>
      <c r="AK953" s="1054"/>
      <c r="AL953" s="1054"/>
      <c r="AM953" s="1055"/>
    </row>
    <row r="954" spans="2:39" ht="15" customHeight="1" x14ac:dyDescent="0.3">
      <c r="B954" s="1053"/>
      <c r="C954" s="1054"/>
      <c r="D954" s="1054"/>
      <c r="E954" s="1054"/>
      <c r="F954" s="1054"/>
      <c r="G954" s="1054"/>
      <c r="H954" s="1054"/>
      <c r="I954" s="1054"/>
      <c r="J954" s="1054"/>
      <c r="K954" s="1054"/>
      <c r="L954" s="1054"/>
      <c r="M954" s="1054"/>
      <c r="N954" s="1054"/>
      <c r="O954" s="1054"/>
      <c r="P954" s="1054"/>
      <c r="Q954" s="1054"/>
      <c r="R954" s="1054"/>
      <c r="S954" s="1055"/>
      <c r="V954" s="1053"/>
      <c r="W954" s="1054"/>
      <c r="X954" s="1054"/>
      <c r="Y954" s="1054"/>
      <c r="Z954" s="1054"/>
      <c r="AA954" s="1054"/>
      <c r="AB954" s="1054"/>
      <c r="AC954" s="1054"/>
      <c r="AD954" s="1054"/>
      <c r="AE954" s="1054"/>
      <c r="AF954" s="1054"/>
      <c r="AG954" s="1054"/>
      <c r="AH954" s="1054"/>
      <c r="AI954" s="1054"/>
      <c r="AJ954" s="1054"/>
      <c r="AK954" s="1054"/>
      <c r="AL954" s="1054"/>
      <c r="AM954" s="1055"/>
    </row>
    <row r="955" spans="2:39" ht="15" customHeight="1" x14ac:dyDescent="0.3">
      <c r="B955" s="1053"/>
      <c r="C955" s="1054"/>
      <c r="D955" s="1054"/>
      <c r="E955" s="1054"/>
      <c r="F955" s="1054"/>
      <c r="G955" s="1054"/>
      <c r="H955" s="1054"/>
      <c r="I955" s="1054"/>
      <c r="J955" s="1054"/>
      <c r="K955" s="1054"/>
      <c r="L955" s="1054"/>
      <c r="M955" s="1054"/>
      <c r="N955" s="1054"/>
      <c r="O955" s="1054"/>
      <c r="P955" s="1054"/>
      <c r="Q955" s="1054"/>
      <c r="R955" s="1054"/>
      <c r="S955" s="1055"/>
      <c r="V955" s="1053"/>
      <c r="W955" s="1054"/>
      <c r="X955" s="1054"/>
      <c r="Y955" s="1054"/>
      <c r="Z955" s="1054"/>
      <c r="AA955" s="1054"/>
      <c r="AB955" s="1054"/>
      <c r="AC955" s="1054"/>
      <c r="AD955" s="1054"/>
      <c r="AE955" s="1054"/>
      <c r="AF955" s="1054"/>
      <c r="AG955" s="1054"/>
      <c r="AH955" s="1054"/>
      <c r="AI955" s="1054"/>
      <c r="AJ955" s="1054"/>
      <c r="AK955" s="1054"/>
      <c r="AL955" s="1054"/>
      <c r="AM955" s="1055"/>
    </row>
    <row r="956" spans="2:39" ht="15" customHeight="1" x14ac:dyDescent="0.3">
      <c r="B956" s="1053"/>
      <c r="C956" s="1054"/>
      <c r="D956" s="1054"/>
      <c r="E956" s="1054"/>
      <c r="F956" s="1054"/>
      <c r="G956" s="1054"/>
      <c r="H956" s="1054"/>
      <c r="I956" s="1054"/>
      <c r="J956" s="1054"/>
      <c r="K956" s="1054"/>
      <c r="L956" s="1054"/>
      <c r="M956" s="1054"/>
      <c r="N956" s="1054"/>
      <c r="O956" s="1054"/>
      <c r="P956" s="1054"/>
      <c r="Q956" s="1054"/>
      <c r="R956" s="1054"/>
      <c r="S956" s="1055"/>
      <c r="V956" s="1053"/>
      <c r="W956" s="1054"/>
      <c r="X956" s="1054"/>
      <c r="Y956" s="1054"/>
      <c r="Z956" s="1054"/>
      <c r="AA956" s="1054"/>
      <c r="AB956" s="1054"/>
      <c r="AC956" s="1054"/>
      <c r="AD956" s="1054"/>
      <c r="AE956" s="1054"/>
      <c r="AF956" s="1054"/>
      <c r="AG956" s="1054"/>
      <c r="AH956" s="1054"/>
      <c r="AI956" s="1054"/>
      <c r="AJ956" s="1054"/>
      <c r="AK956" s="1054"/>
      <c r="AL956" s="1054"/>
      <c r="AM956" s="1055"/>
    </row>
    <row r="957" spans="2:39" ht="15" customHeight="1" x14ac:dyDescent="0.3">
      <c r="B957" s="1053"/>
      <c r="C957" s="1054"/>
      <c r="D957" s="1054"/>
      <c r="E957" s="1054"/>
      <c r="F957" s="1054"/>
      <c r="G957" s="1054"/>
      <c r="H957" s="1054"/>
      <c r="I957" s="1054"/>
      <c r="J957" s="1054"/>
      <c r="K957" s="1054"/>
      <c r="L957" s="1054"/>
      <c r="M957" s="1054"/>
      <c r="N957" s="1054"/>
      <c r="O957" s="1054"/>
      <c r="P957" s="1054"/>
      <c r="Q957" s="1054"/>
      <c r="R957" s="1054"/>
      <c r="S957" s="1055"/>
      <c r="V957" s="1053"/>
      <c r="W957" s="1054"/>
      <c r="X957" s="1054"/>
      <c r="Y957" s="1054"/>
      <c r="Z957" s="1054"/>
      <c r="AA957" s="1054"/>
      <c r="AB957" s="1054"/>
      <c r="AC957" s="1054"/>
      <c r="AD957" s="1054"/>
      <c r="AE957" s="1054"/>
      <c r="AF957" s="1054"/>
      <c r="AG957" s="1054"/>
      <c r="AH957" s="1054"/>
      <c r="AI957" s="1054"/>
      <c r="AJ957" s="1054"/>
      <c r="AK957" s="1054"/>
      <c r="AL957" s="1054"/>
      <c r="AM957" s="1055"/>
    </row>
    <row r="958" spans="2:39" ht="15" customHeight="1" x14ac:dyDescent="0.3">
      <c r="B958" s="1053"/>
      <c r="C958" s="1054"/>
      <c r="D958" s="1054"/>
      <c r="E958" s="1054"/>
      <c r="F958" s="1054"/>
      <c r="G958" s="1054"/>
      <c r="H958" s="1054"/>
      <c r="I958" s="1054"/>
      <c r="J958" s="1054"/>
      <c r="K958" s="1054"/>
      <c r="L958" s="1054"/>
      <c r="M958" s="1054"/>
      <c r="N958" s="1054"/>
      <c r="O958" s="1054"/>
      <c r="P958" s="1054"/>
      <c r="Q958" s="1054"/>
      <c r="R958" s="1054"/>
      <c r="S958" s="1055"/>
      <c r="V958" s="1053"/>
      <c r="W958" s="1054"/>
      <c r="X958" s="1054"/>
      <c r="Y958" s="1054"/>
      <c r="Z958" s="1054"/>
      <c r="AA958" s="1054"/>
      <c r="AB958" s="1054"/>
      <c r="AC958" s="1054"/>
      <c r="AD958" s="1054"/>
      <c r="AE958" s="1054"/>
      <c r="AF958" s="1054"/>
      <c r="AG958" s="1054"/>
      <c r="AH958" s="1054"/>
      <c r="AI958" s="1054"/>
      <c r="AJ958" s="1054"/>
      <c r="AK958" s="1054"/>
      <c r="AL958" s="1054"/>
      <c r="AM958" s="1055"/>
    </row>
    <row r="959" spans="2:39" ht="15" customHeight="1" x14ac:dyDescent="0.3">
      <c r="B959" s="1053"/>
      <c r="C959" s="1054"/>
      <c r="D959" s="1054"/>
      <c r="E959" s="1054"/>
      <c r="F959" s="1054"/>
      <c r="G959" s="1054"/>
      <c r="H959" s="1054"/>
      <c r="I959" s="1054"/>
      <c r="J959" s="1054"/>
      <c r="K959" s="1054"/>
      <c r="L959" s="1054"/>
      <c r="M959" s="1054"/>
      <c r="N959" s="1054"/>
      <c r="O959" s="1054"/>
      <c r="P959" s="1054"/>
      <c r="Q959" s="1054"/>
      <c r="R959" s="1054"/>
      <c r="S959" s="1055"/>
      <c r="V959" s="1053"/>
      <c r="W959" s="1054"/>
      <c r="X959" s="1054"/>
      <c r="Y959" s="1054"/>
      <c r="Z959" s="1054"/>
      <c r="AA959" s="1054"/>
      <c r="AB959" s="1054"/>
      <c r="AC959" s="1054"/>
      <c r="AD959" s="1054"/>
      <c r="AE959" s="1054"/>
      <c r="AF959" s="1054"/>
      <c r="AG959" s="1054"/>
      <c r="AH959" s="1054"/>
      <c r="AI959" s="1054"/>
      <c r="AJ959" s="1054"/>
      <c r="AK959" s="1054"/>
      <c r="AL959" s="1054"/>
      <c r="AM959" s="1055"/>
    </row>
    <row r="960" spans="2:39" ht="15" customHeight="1" x14ac:dyDescent="0.3">
      <c r="B960" s="1053"/>
      <c r="C960" s="1054"/>
      <c r="D960" s="1054"/>
      <c r="E960" s="1054"/>
      <c r="F960" s="1054"/>
      <c r="G960" s="1054"/>
      <c r="H960" s="1054"/>
      <c r="I960" s="1054"/>
      <c r="J960" s="1054"/>
      <c r="K960" s="1054"/>
      <c r="L960" s="1054"/>
      <c r="M960" s="1054"/>
      <c r="N960" s="1054"/>
      <c r="O960" s="1054"/>
      <c r="P960" s="1054"/>
      <c r="Q960" s="1054"/>
      <c r="R960" s="1054"/>
      <c r="S960" s="1055"/>
      <c r="V960" s="1053"/>
      <c r="W960" s="1054"/>
      <c r="X960" s="1054"/>
      <c r="Y960" s="1054"/>
      <c r="Z960" s="1054"/>
      <c r="AA960" s="1054"/>
      <c r="AB960" s="1054"/>
      <c r="AC960" s="1054"/>
      <c r="AD960" s="1054"/>
      <c r="AE960" s="1054"/>
      <c r="AF960" s="1054"/>
      <c r="AG960" s="1054"/>
      <c r="AH960" s="1054"/>
      <c r="AI960" s="1054"/>
      <c r="AJ960" s="1054"/>
      <c r="AK960" s="1054"/>
      <c r="AL960" s="1054"/>
      <c r="AM960" s="1055"/>
    </row>
    <row r="961" spans="2:39" ht="15" customHeight="1" x14ac:dyDescent="0.3">
      <c r="B961" s="1053"/>
      <c r="C961" s="1054"/>
      <c r="D961" s="1054"/>
      <c r="E961" s="1054"/>
      <c r="F961" s="1054"/>
      <c r="G961" s="1054"/>
      <c r="H961" s="1054"/>
      <c r="I961" s="1054"/>
      <c r="J961" s="1054"/>
      <c r="K961" s="1054"/>
      <c r="L961" s="1054"/>
      <c r="M961" s="1054"/>
      <c r="N961" s="1054"/>
      <c r="O961" s="1054"/>
      <c r="P961" s="1054"/>
      <c r="Q961" s="1054"/>
      <c r="R961" s="1054"/>
      <c r="S961" s="1055"/>
      <c r="V961" s="1053"/>
      <c r="W961" s="1054"/>
      <c r="X961" s="1054"/>
      <c r="Y961" s="1054"/>
      <c r="Z961" s="1054"/>
      <c r="AA961" s="1054"/>
      <c r="AB961" s="1054"/>
      <c r="AC961" s="1054"/>
      <c r="AD961" s="1054"/>
      <c r="AE961" s="1054"/>
      <c r="AF961" s="1054"/>
      <c r="AG961" s="1054"/>
      <c r="AH961" s="1054"/>
      <c r="AI961" s="1054"/>
      <c r="AJ961" s="1054"/>
      <c r="AK961" s="1054"/>
      <c r="AL961" s="1054"/>
      <c r="AM961" s="1055"/>
    </row>
    <row r="962" spans="2:39" ht="15" customHeight="1" x14ac:dyDescent="0.3">
      <c r="B962" s="1053"/>
      <c r="C962" s="1054"/>
      <c r="D962" s="1054"/>
      <c r="E962" s="1054"/>
      <c r="F962" s="1054"/>
      <c r="G962" s="1054"/>
      <c r="H962" s="1054"/>
      <c r="I962" s="1054"/>
      <c r="J962" s="1054"/>
      <c r="K962" s="1054"/>
      <c r="L962" s="1054"/>
      <c r="M962" s="1054"/>
      <c r="N962" s="1054"/>
      <c r="O962" s="1054"/>
      <c r="P962" s="1054"/>
      <c r="Q962" s="1054"/>
      <c r="R962" s="1054"/>
      <c r="S962" s="1055"/>
      <c r="V962" s="1053"/>
      <c r="W962" s="1054"/>
      <c r="X962" s="1054"/>
      <c r="Y962" s="1054"/>
      <c r="Z962" s="1054"/>
      <c r="AA962" s="1054"/>
      <c r="AB962" s="1054"/>
      <c r="AC962" s="1054"/>
      <c r="AD962" s="1054"/>
      <c r="AE962" s="1054"/>
      <c r="AF962" s="1054"/>
      <c r="AG962" s="1054"/>
      <c r="AH962" s="1054"/>
      <c r="AI962" s="1054"/>
      <c r="AJ962" s="1054"/>
      <c r="AK962" s="1054"/>
      <c r="AL962" s="1054"/>
      <c r="AM962" s="1055"/>
    </row>
    <row r="963" spans="2:39" ht="15" customHeight="1" x14ac:dyDescent="0.3">
      <c r="B963" s="1053"/>
      <c r="C963" s="1054"/>
      <c r="D963" s="1054"/>
      <c r="E963" s="1054"/>
      <c r="F963" s="1054"/>
      <c r="G963" s="1054"/>
      <c r="H963" s="1054"/>
      <c r="I963" s="1054"/>
      <c r="J963" s="1054"/>
      <c r="K963" s="1054"/>
      <c r="L963" s="1054"/>
      <c r="M963" s="1054"/>
      <c r="N963" s="1054"/>
      <c r="O963" s="1054"/>
      <c r="P963" s="1054"/>
      <c r="Q963" s="1054"/>
      <c r="R963" s="1054"/>
      <c r="S963" s="1055"/>
      <c r="V963" s="1053"/>
      <c r="W963" s="1054"/>
      <c r="X963" s="1054"/>
      <c r="Y963" s="1054"/>
      <c r="Z963" s="1054"/>
      <c r="AA963" s="1054"/>
      <c r="AB963" s="1054"/>
      <c r="AC963" s="1054"/>
      <c r="AD963" s="1054"/>
      <c r="AE963" s="1054"/>
      <c r="AF963" s="1054"/>
      <c r="AG963" s="1054"/>
      <c r="AH963" s="1054"/>
      <c r="AI963" s="1054"/>
      <c r="AJ963" s="1054"/>
      <c r="AK963" s="1054"/>
      <c r="AL963" s="1054"/>
      <c r="AM963" s="1055"/>
    </row>
    <row r="964" spans="2:39" ht="15" customHeight="1" thickBot="1" x14ac:dyDescent="0.35">
      <c r="B964" s="1056"/>
      <c r="C964" s="1057"/>
      <c r="D964" s="1057"/>
      <c r="E964" s="1057"/>
      <c r="F964" s="1057"/>
      <c r="G964" s="1057"/>
      <c r="H964" s="1057"/>
      <c r="I964" s="1057"/>
      <c r="J964" s="1057"/>
      <c r="K964" s="1057"/>
      <c r="L964" s="1057"/>
      <c r="M964" s="1057"/>
      <c r="N964" s="1057"/>
      <c r="O964" s="1057"/>
      <c r="P964" s="1057"/>
      <c r="Q964" s="1057"/>
      <c r="R964" s="1057"/>
      <c r="S964" s="1058"/>
      <c r="V964" s="1056"/>
      <c r="W964" s="1057"/>
      <c r="X964" s="1057"/>
      <c r="Y964" s="1057"/>
      <c r="Z964" s="1057"/>
      <c r="AA964" s="1057"/>
      <c r="AB964" s="1057"/>
      <c r="AC964" s="1057"/>
      <c r="AD964" s="1057"/>
      <c r="AE964" s="1057"/>
      <c r="AF964" s="1057"/>
      <c r="AG964" s="1057"/>
      <c r="AH964" s="1057"/>
      <c r="AI964" s="1057"/>
      <c r="AJ964" s="1057"/>
      <c r="AK964" s="1057"/>
      <c r="AL964" s="1057"/>
      <c r="AM964" s="1058"/>
    </row>
    <row r="966" spans="2:39" ht="15" customHeight="1" x14ac:dyDescent="0.3">
      <c r="B966" s="1059"/>
      <c r="C966" s="1059"/>
      <c r="D966" s="1059"/>
      <c r="E966" s="1059"/>
      <c r="F966" s="1059"/>
      <c r="G966" s="1059"/>
      <c r="H966" s="1059"/>
      <c r="I966" s="1059"/>
      <c r="J966" s="1059"/>
      <c r="K966" s="1059"/>
      <c r="L966" s="1059"/>
      <c r="M966" s="1059"/>
      <c r="N966" s="1059"/>
      <c r="O966" s="1059"/>
      <c r="P966" s="1059"/>
      <c r="Q966" s="1059"/>
      <c r="R966" s="1059"/>
      <c r="S966" s="1059"/>
      <c r="V966" s="1059"/>
      <c r="W966" s="1059"/>
      <c r="X966" s="1059"/>
      <c r="Y966" s="1059"/>
      <c r="Z966" s="1059"/>
      <c r="AA966" s="1059"/>
      <c r="AB966" s="1059"/>
      <c r="AC966" s="1059"/>
      <c r="AD966" s="1059"/>
      <c r="AE966" s="1059"/>
      <c r="AF966" s="1059"/>
      <c r="AG966" s="1059"/>
      <c r="AH966" s="1059"/>
      <c r="AI966" s="1059"/>
      <c r="AJ966" s="1059"/>
      <c r="AK966" s="1059"/>
      <c r="AL966" s="1059"/>
      <c r="AM966" s="1059"/>
    </row>
    <row r="967" spans="2:39" ht="5.65" customHeight="1" thickBot="1" x14ac:dyDescent="0.35"/>
    <row r="968" spans="2:39" ht="15" customHeight="1" x14ac:dyDescent="0.3">
      <c r="B968" s="1050"/>
      <c r="C968" s="1051"/>
      <c r="D968" s="1051"/>
      <c r="E968" s="1051"/>
      <c r="F968" s="1051"/>
      <c r="G968" s="1051"/>
      <c r="H968" s="1051"/>
      <c r="I968" s="1051"/>
      <c r="J968" s="1051"/>
      <c r="K968" s="1051"/>
      <c r="L968" s="1051"/>
      <c r="M968" s="1051"/>
      <c r="N968" s="1051"/>
      <c r="O968" s="1051"/>
      <c r="P968" s="1051"/>
      <c r="Q968" s="1051"/>
      <c r="R968" s="1051"/>
      <c r="S968" s="1052"/>
      <c r="V968" s="1050"/>
      <c r="W968" s="1051"/>
      <c r="X968" s="1051"/>
      <c r="Y968" s="1051"/>
      <c r="Z968" s="1051"/>
      <c r="AA968" s="1051"/>
      <c r="AB968" s="1051"/>
      <c r="AC968" s="1051"/>
      <c r="AD968" s="1051"/>
      <c r="AE968" s="1051"/>
      <c r="AF968" s="1051"/>
      <c r="AG968" s="1051"/>
      <c r="AH968" s="1051"/>
      <c r="AI968" s="1051"/>
      <c r="AJ968" s="1051"/>
      <c r="AK968" s="1051"/>
      <c r="AL968" s="1051"/>
      <c r="AM968" s="1052"/>
    </row>
    <row r="969" spans="2:39" ht="15" customHeight="1" x14ac:dyDescent="0.3">
      <c r="B969" s="1053"/>
      <c r="C969" s="1054"/>
      <c r="D969" s="1054"/>
      <c r="E969" s="1054"/>
      <c r="F969" s="1054"/>
      <c r="G969" s="1054"/>
      <c r="H969" s="1054"/>
      <c r="I969" s="1054"/>
      <c r="J969" s="1054"/>
      <c r="K969" s="1054"/>
      <c r="L969" s="1054"/>
      <c r="M969" s="1054"/>
      <c r="N969" s="1054"/>
      <c r="O969" s="1054"/>
      <c r="P969" s="1054"/>
      <c r="Q969" s="1054"/>
      <c r="R969" s="1054"/>
      <c r="S969" s="1055"/>
      <c r="V969" s="1053"/>
      <c r="W969" s="1054"/>
      <c r="X969" s="1054"/>
      <c r="Y969" s="1054"/>
      <c r="Z969" s="1054"/>
      <c r="AA969" s="1054"/>
      <c r="AB969" s="1054"/>
      <c r="AC969" s="1054"/>
      <c r="AD969" s="1054"/>
      <c r="AE969" s="1054"/>
      <c r="AF969" s="1054"/>
      <c r="AG969" s="1054"/>
      <c r="AH969" s="1054"/>
      <c r="AI969" s="1054"/>
      <c r="AJ969" s="1054"/>
      <c r="AK969" s="1054"/>
      <c r="AL969" s="1054"/>
      <c r="AM969" s="1055"/>
    </row>
    <row r="970" spans="2:39" ht="15" customHeight="1" x14ac:dyDescent="0.3">
      <c r="B970" s="1053"/>
      <c r="C970" s="1054"/>
      <c r="D970" s="1054"/>
      <c r="E970" s="1054"/>
      <c r="F970" s="1054"/>
      <c r="G970" s="1054"/>
      <c r="H970" s="1054"/>
      <c r="I970" s="1054"/>
      <c r="J970" s="1054"/>
      <c r="K970" s="1054"/>
      <c r="L970" s="1054"/>
      <c r="M970" s="1054"/>
      <c r="N970" s="1054"/>
      <c r="O970" s="1054"/>
      <c r="P970" s="1054"/>
      <c r="Q970" s="1054"/>
      <c r="R970" s="1054"/>
      <c r="S970" s="1055"/>
      <c r="V970" s="1053"/>
      <c r="W970" s="1054"/>
      <c r="X970" s="1054"/>
      <c r="Y970" s="1054"/>
      <c r="Z970" s="1054"/>
      <c r="AA970" s="1054"/>
      <c r="AB970" s="1054"/>
      <c r="AC970" s="1054"/>
      <c r="AD970" s="1054"/>
      <c r="AE970" s="1054"/>
      <c r="AF970" s="1054"/>
      <c r="AG970" s="1054"/>
      <c r="AH970" s="1054"/>
      <c r="AI970" s="1054"/>
      <c r="AJ970" s="1054"/>
      <c r="AK970" s="1054"/>
      <c r="AL970" s="1054"/>
      <c r="AM970" s="1055"/>
    </row>
    <row r="971" spans="2:39" ht="15" customHeight="1" x14ac:dyDescent="0.3">
      <c r="B971" s="1053"/>
      <c r="C971" s="1054"/>
      <c r="D971" s="1054"/>
      <c r="E971" s="1054"/>
      <c r="F971" s="1054"/>
      <c r="G971" s="1054"/>
      <c r="H971" s="1054"/>
      <c r="I971" s="1054"/>
      <c r="J971" s="1054"/>
      <c r="K971" s="1054"/>
      <c r="L971" s="1054"/>
      <c r="M971" s="1054"/>
      <c r="N971" s="1054"/>
      <c r="O971" s="1054"/>
      <c r="P971" s="1054"/>
      <c r="Q971" s="1054"/>
      <c r="R971" s="1054"/>
      <c r="S971" s="1055"/>
      <c r="V971" s="1053"/>
      <c r="W971" s="1054"/>
      <c r="X971" s="1054"/>
      <c r="Y971" s="1054"/>
      <c r="Z971" s="1054"/>
      <c r="AA971" s="1054"/>
      <c r="AB971" s="1054"/>
      <c r="AC971" s="1054"/>
      <c r="AD971" s="1054"/>
      <c r="AE971" s="1054"/>
      <c r="AF971" s="1054"/>
      <c r="AG971" s="1054"/>
      <c r="AH971" s="1054"/>
      <c r="AI971" s="1054"/>
      <c r="AJ971" s="1054"/>
      <c r="AK971" s="1054"/>
      <c r="AL971" s="1054"/>
      <c r="AM971" s="1055"/>
    </row>
    <row r="972" spans="2:39" ht="15" customHeight="1" x14ac:dyDescent="0.3">
      <c r="B972" s="1053"/>
      <c r="C972" s="1054"/>
      <c r="D972" s="1054"/>
      <c r="E972" s="1054"/>
      <c r="F972" s="1054"/>
      <c r="G972" s="1054"/>
      <c r="H972" s="1054"/>
      <c r="I972" s="1054"/>
      <c r="J972" s="1054"/>
      <c r="K972" s="1054"/>
      <c r="L972" s="1054"/>
      <c r="M972" s="1054"/>
      <c r="N972" s="1054"/>
      <c r="O972" s="1054"/>
      <c r="P972" s="1054"/>
      <c r="Q972" s="1054"/>
      <c r="R972" s="1054"/>
      <c r="S972" s="1055"/>
      <c r="V972" s="1053"/>
      <c r="W972" s="1054"/>
      <c r="X972" s="1054"/>
      <c r="Y972" s="1054"/>
      <c r="Z972" s="1054"/>
      <c r="AA972" s="1054"/>
      <c r="AB972" s="1054"/>
      <c r="AC972" s="1054"/>
      <c r="AD972" s="1054"/>
      <c r="AE972" s="1054"/>
      <c r="AF972" s="1054"/>
      <c r="AG972" s="1054"/>
      <c r="AH972" s="1054"/>
      <c r="AI972" s="1054"/>
      <c r="AJ972" s="1054"/>
      <c r="AK972" s="1054"/>
      <c r="AL972" s="1054"/>
      <c r="AM972" s="1055"/>
    </row>
    <row r="973" spans="2:39" ht="15" customHeight="1" x14ac:dyDescent="0.3">
      <c r="B973" s="1053"/>
      <c r="C973" s="1054"/>
      <c r="D973" s="1054"/>
      <c r="E973" s="1054"/>
      <c r="F973" s="1054"/>
      <c r="G973" s="1054"/>
      <c r="H973" s="1054"/>
      <c r="I973" s="1054"/>
      <c r="J973" s="1054"/>
      <c r="K973" s="1054"/>
      <c r="L973" s="1054"/>
      <c r="M973" s="1054"/>
      <c r="N973" s="1054"/>
      <c r="O973" s="1054"/>
      <c r="P973" s="1054"/>
      <c r="Q973" s="1054"/>
      <c r="R973" s="1054"/>
      <c r="S973" s="1055"/>
      <c r="V973" s="1053"/>
      <c r="W973" s="1054"/>
      <c r="X973" s="1054"/>
      <c r="Y973" s="1054"/>
      <c r="Z973" s="1054"/>
      <c r="AA973" s="1054"/>
      <c r="AB973" s="1054"/>
      <c r="AC973" s="1054"/>
      <c r="AD973" s="1054"/>
      <c r="AE973" s="1054"/>
      <c r="AF973" s="1054"/>
      <c r="AG973" s="1054"/>
      <c r="AH973" s="1054"/>
      <c r="AI973" s="1054"/>
      <c r="AJ973" s="1054"/>
      <c r="AK973" s="1054"/>
      <c r="AL973" s="1054"/>
      <c r="AM973" s="1055"/>
    </row>
    <row r="974" spans="2:39" ht="15" customHeight="1" x14ac:dyDescent="0.3">
      <c r="B974" s="1053"/>
      <c r="C974" s="1054"/>
      <c r="D974" s="1054"/>
      <c r="E974" s="1054"/>
      <c r="F974" s="1054"/>
      <c r="G974" s="1054"/>
      <c r="H974" s="1054"/>
      <c r="I974" s="1054"/>
      <c r="J974" s="1054"/>
      <c r="K974" s="1054"/>
      <c r="L974" s="1054"/>
      <c r="M974" s="1054"/>
      <c r="N974" s="1054"/>
      <c r="O974" s="1054"/>
      <c r="P974" s="1054"/>
      <c r="Q974" s="1054"/>
      <c r="R974" s="1054"/>
      <c r="S974" s="1055"/>
      <c r="V974" s="1053"/>
      <c r="W974" s="1054"/>
      <c r="X974" s="1054"/>
      <c r="Y974" s="1054"/>
      <c r="Z974" s="1054"/>
      <c r="AA974" s="1054"/>
      <c r="AB974" s="1054"/>
      <c r="AC974" s="1054"/>
      <c r="AD974" s="1054"/>
      <c r="AE974" s="1054"/>
      <c r="AF974" s="1054"/>
      <c r="AG974" s="1054"/>
      <c r="AH974" s="1054"/>
      <c r="AI974" s="1054"/>
      <c r="AJ974" s="1054"/>
      <c r="AK974" s="1054"/>
      <c r="AL974" s="1054"/>
      <c r="AM974" s="1055"/>
    </row>
    <row r="975" spans="2:39" ht="15" customHeight="1" x14ac:dyDescent="0.3">
      <c r="B975" s="1053"/>
      <c r="C975" s="1054"/>
      <c r="D975" s="1054"/>
      <c r="E975" s="1054"/>
      <c r="F975" s="1054"/>
      <c r="G975" s="1054"/>
      <c r="H975" s="1054"/>
      <c r="I975" s="1054"/>
      <c r="J975" s="1054"/>
      <c r="K975" s="1054"/>
      <c r="L975" s="1054"/>
      <c r="M975" s="1054"/>
      <c r="N975" s="1054"/>
      <c r="O975" s="1054"/>
      <c r="P975" s="1054"/>
      <c r="Q975" s="1054"/>
      <c r="R975" s="1054"/>
      <c r="S975" s="1055"/>
      <c r="V975" s="1053"/>
      <c r="W975" s="1054"/>
      <c r="X975" s="1054"/>
      <c r="Y975" s="1054"/>
      <c r="Z975" s="1054"/>
      <c r="AA975" s="1054"/>
      <c r="AB975" s="1054"/>
      <c r="AC975" s="1054"/>
      <c r="AD975" s="1054"/>
      <c r="AE975" s="1054"/>
      <c r="AF975" s="1054"/>
      <c r="AG975" s="1054"/>
      <c r="AH975" s="1054"/>
      <c r="AI975" s="1054"/>
      <c r="AJ975" s="1054"/>
      <c r="AK975" s="1054"/>
      <c r="AL975" s="1054"/>
      <c r="AM975" s="1055"/>
    </row>
    <row r="976" spans="2:39" ht="15" customHeight="1" x14ac:dyDescent="0.3">
      <c r="B976" s="1053"/>
      <c r="C976" s="1054"/>
      <c r="D976" s="1054"/>
      <c r="E976" s="1054"/>
      <c r="F976" s="1054"/>
      <c r="G976" s="1054"/>
      <c r="H976" s="1054"/>
      <c r="I976" s="1054"/>
      <c r="J976" s="1054"/>
      <c r="K976" s="1054"/>
      <c r="L976" s="1054"/>
      <c r="M976" s="1054"/>
      <c r="N976" s="1054"/>
      <c r="O976" s="1054"/>
      <c r="P976" s="1054"/>
      <c r="Q976" s="1054"/>
      <c r="R976" s="1054"/>
      <c r="S976" s="1055"/>
      <c r="V976" s="1053"/>
      <c r="W976" s="1054"/>
      <c r="X976" s="1054"/>
      <c r="Y976" s="1054"/>
      <c r="Z976" s="1054"/>
      <c r="AA976" s="1054"/>
      <c r="AB976" s="1054"/>
      <c r="AC976" s="1054"/>
      <c r="AD976" s="1054"/>
      <c r="AE976" s="1054"/>
      <c r="AF976" s="1054"/>
      <c r="AG976" s="1054"/>
      <c r="AH976" s="1054"/>
      <c r="AI976" s="1054"/>
      <c r="AJ976" s="1054"/>
      <c r="AK976" s="1054"/>
      <c r="AL976" s="1054"/>
      <c r="AM976" s="1055"/>
    </row>
    <row r="977" spans="2:39" ht="15" customHeight="1" x14ac:dyDescent="0.3">
      <c r="B977" s="1053"/>
      <c r="C977" s="1054"/>
      <c r="D977" s="1054"/>
      <c r="E977" s="1054"/>
      <c r="F977" s="1054"/>
      <c r="G977" s="1054"/>
      <c r="H977" s="1054"/>
      <c r="I977" s="1054"/>
      <c r="J977" s="1054"/>
      <c r="K977" s="1054"/>
      <c r="L977" s="1054"/>
      <c r="M977" s="1054"/>
      <c r="N977" s="1054"/>
      <c r="O977" s="1054"/>
      <c r="P977" s="1054"/>
      <c r="Q977" s="1054"/>
      <c r="R977" s="1054"/>
      <c r="S977" s="1055"/>
      <c r="V977" s="1053"/>
      <c r="W977" s="1054"/>
      <c r="X977" s="1054"/>
      <c r="Y977" s="1054"/>
      <c r="Z977" s="1054"/>
      <c r="AA977" s="1054"/>
      <c r="AB977" s="1054"/>
      <c r="AC977" s="1054"/>
      <c r="AD977" s="1054"/>
      <c r="AE977" s="1054"/>
      <c r="AF977" s="1054"/>
      <c r="AG977" s="1054"/>
      <c r="AH977" s="1054"/>
      <c r="AI977" s="1054"/>
      <c r="AJ977" s="1054"/>
      <c r="AK977" s="1054"/>
      <c r="AL977" s="1054"/>
      <c r="AM977" s="1055"/>
    </row>
    <row r="978" spans="2:39" ht="15" customHeight="1" x14ac:dyDescent="0.3">
      <c r="B978" s="1053"/>
      <c r="C978" s="1054"/>
      <c r="D978" s="1054"/>
      <c r="E978" s="1054"/>
      <c r="F978" s="1054"/>
      <c r="G978" s="1054"/>
      <c r="H978" s="1054"/>
      <c r="I978" s="1054"/>
      <c r="J978" s="1054"/>
      <c r="K978" s="1054"/>
      <c r="L978" s="1054"/>
      <c r="M978" s="1054"/>
      <c r="N978" s="1054"/>
      <c r="O978" s="1054"/>
      <c r="P978" s="1054"/>
      <c r="Q978" s="1054"/>
      <c r="R978" s="1054"/>
      <c r="S978" s="1055"/>
      <c r="V978" s="1053"/>
      <c r="W978" s="1054"/>
      <c r="X978" s="1054"/>
      <c r="Y978" s="1054"/>
      <c r="Z978" s="1054"/>
      <c r="AA978" s="1054"/>
      <c r="AB978" s="1054"/>
      <c r="AC978" s="1054"/>
      <c r="AD978" s="1054"/>
      <c r="AE978" s="1054"/>
      <c r="AF978" s="1054"/>
      <c r="AG978" s="1054"/>
      <c r="AH978" s="1054"/>
      <c r="AI978" s="1054"/>
      <c r="AJ978" s="1054"/>
      <c r="AK978" s="1054"/>
      <c r="AL978" s="1054"/>
      <c r="AM978" s="1055"/>
    </row>
    <row r="979" spans="2:39" ht="15" customHeight="1" x14ac:dyDescent="0.3">
      <c r="B979" s="1053"/>
      <c r="C979" s="1054"/>
      <c r="D979" s="1054"/>
      <c r="E979" s="1054"/>
      <c r="F979" s="1054"/>
      <c r="G979" s="1054"/>
      <c r="H979" s="1054"/>
      <c r="I979" s="1054"/>
      <c r="J979" s="1054"/>
      <c r="K979" s="1054"/>
      <c r="L979" s="1054"/>
      <c r="M979" s="1054"/>
      <c r="N979" s="1054"/>
      <c r="O979" s="1054"/>
      <c r="P979" s="1054"/>
      <c r="Q979" s="1054"/>
      <c r="R979" s="1054"/>
      <c r="S979" s="1055"/>
      <c r="V979" s="1053"/>
      <c r="W979" s="1054"/>
      <c r="X979" s="1054"/>
      <c r="Y979" s="1054"/>
      <c r="Z979" s="1054"/>
      <c r="AA979" s="1054"/>
      <c r="AB979" s="1054"/>
      <c r="AC979" s="1054"/>
      <c r="AD979" s="1054"/>
      <c r="AE979" s="1054"/>
      <c r="AF979" s="1054"/>
      <c r="AG979" s="1054"/>
      <c r="AH979" s="1054"/>
      <c r="AI979" s="1054"/>
      <c r="AJ979" s="1054"/>
      <c r="AK979" s="1054"/>
      <c r="AL979" s="1054"/>
      <c r="AM979" s="1055"/>
    </row>
    <row r="980" spans="2:39" ht="15" customHeight="1" thickBot="1" x14ac:dyDescent="0.35">
      <c r="B980" s="1056"/>
      <c r="C980" s="1057"/>
      <c r="D980" s="1057"/>
      <c r="E980" s="1057"/>
      <c r="F980" s="1057"/>
      <c r="G980" s="1057"/>
      <c r="H980" s="1057"/>
      <c r="I980" s="1057"/>
      <c r="J980" s="1057"/>
      <c r="K980" s="1057"/>
      <c r="L980" s="1057"/>
      <c r="M980" s="1057"/>
      <c r="N980" s="1057"/>
      <c r="O980" s="1057"/>
      <c r="P980" s="1057"/>
      <c r="Q980" s="1057"/>
      <c r="R980" s="1057"/>
      <c r="S980" s="1058"/>
      <c r="V980" s="1056"/>
      <c r="W980" s="1057"/>
      <c r="X980" s="1057"/>
      <c r="Y980" s="1057"/>
      <c r="Z980" s="1057"/>
      <c r="AA980" s="1057"/>
      <c r="AB980" s="1057"/>
      <c r="AC980" s="1057"/>
      <c r="AD980" s="1057"/>
      <c r="AE980" s="1057"/>
      <c r="AF980" s="1057"/>
      <c r="AG980" s="1057"/>
      <c r="AH980" s="1057"/>
      <c r="AI980" s="1057"/>
      <c r="AJ980" s="1057"/>
      <c r="AK980" s="1057"/>
      <c r="AL980" s="1057"/>
      <c r="AM980" s="1058"/>
    </row>
  </sheetData>
  <sheetProtection algorithmName="SHA-512" hashValue="3EDAeowpADfWin+rNJRWbj57GrKnM4HCgv0m6npWna/aPbjrx5vf1PSO1YkNjFKU48I9rbz71h6jchWfpAcQeQ==" saltValue="MFCY5uTfz4gj7DbpKWdPyg==" spinCount="100000" sheet="1" insertColumns="0"/>
  <mergeCells count="730">
    <mergeCell ref="C386:P386"/>
    <mergeCell ref="S386:V386"/>
    <mergeCell ref="Z386:AD386"/>
    <mergeCell ref="AI386:AM386"/>
    <mergeCell ref="E456:I456"/>
    <mergeCell ref="K456:O456"/>
    <mergeCell ref="Q456:U456"/>
    <mergeCell ref="W456:AA456"/>
    <mergeCell ref="AC456:AG456"/>
    <mergeCell ref="AI456:AM456"/>
    <mergeCell ref="G438:AN438"/>
    <mergeCell ref="F444:I444"/>
    <mergeCell ref="K444:N444"/>
    <mergeCell ref="P444:S444"/>
    <mergeCell ref="U444:X444"/>
    <mergeCell ref="Z444:AC444"/>
    <mergeCell ref="AE444:AH444"/>
    <mergeCell ref="AJ444:AM444"/>
    <mergeCell ref="AE449:AH449"/>
    <mergeCell ref="AJ449:AM449"/>
    <mergeCell ref="S433:V433"/>
    <mergeCell ref="Z433:AD433"/>
    <mergeCell ref="AI433:AM433"/>
    <mergeCell ref="AI434:AM434"/>
    <mergeCell ref="AI435:AM435"/>
    <mergeCell ref="AI436:AM436"/>
    <mergeCell ref="Z432:AC432"/>
    <mergeCell ref="AI432:AL432"/>
    <mergeCell ref="S432:V432"/>
    <mergeCell ref="C417:P417"/>
    <mergeCell ref="S417:V417"/>
    <mergeCell ref="Z417:AD417"/>
    <mergeCell ref="AI417:AM417"/>
    <mergeCell ref="AI421:AM421"/>
    <mergeCell ref="AI422:AM422"/>
    <mergeCell ref="C425:AL425"/>
    <mergeCell ref="B426:AM428"/>
    <mergeCell ref="C418:P418"/>
    <mergeCell ref="S418:V418"/>
    <mergeCell ref="Z418:AD418"/>
    <mergeCell ref="AI418:AM418"/>
    <mergeCell ref="S419:V419"/>
    <mergeCell ref="Z419:AD419"/>
    <mergeCell ref="AI419:AM419"/>
    <mergeCell ref="AI420:AM420"/>
    <mergeCell ref="S414:V414"/>
    <mergeCell ref="Z414:AD414"/>
    <mergeCell ref="AI414:AM414"/>
    <mergeCell ref="C415:P415"/>
    <mergeCell ref="S415:V415"/>
    <mergeCell ref="Z415:AD415"/>
    <mergeCell ref="AI415:AM415"/>
    <mergeCell ref="C416:P416"/>
    <mergeCell ref="S416:V416"/>
    <mergeCell ref="Z416:AD416"/>
    <mergeCell ref="AI416:AM416"/>
    <mergeCell ref="AP147:AP149"/>
    <mergeCell ref="AP44:AP46"/>
    <mergeCell ref="AP97:AP98"/>
    <mergeCell ref="T229:V229"/>
    <mergeCell ref="AP247:AQ254"/>
    <mergeCell ref="AP350:AP352"/>
    <mergeCell ref="AI361:AM361"/>
    <mergeCell ref="N278:AD278"/>
    <mergeCell ref="V279:W279"/>
    <mergeCell ref="X279:Y279"/>
    <mergeCell ref="B257:AM257"/>
    <mergeCell ref="AB279:AD279"/>
    <mergeCell ref="T279:U279"/>
    <mergeCell ref="B118:AM118"/>
    <mergeCell ref="AB289:AK289"/>
    <mergeCell ref="Z292:AA292"/>
    <mergeCell ref="Z293:AA293"/>
    <mergeCell ref="AI51:AM51"/>
    <mergeCell ref="AQ44:AQ46"/>
    <mergeCell ref="AP327:AR333"/>
    <mergeCell ref="AA312:AE312"/>
    <mergeCell ref="AH312:AL312"/>
    <mergeCell ref="AA314:AE314"/>
    <mergeCell ref="AH314:AL314"/>
    <mergeCell ref="B842:S854"/>
    <mergeCell ref="V842:AM854"/>
    <mergeCell ref="B808:S808"/>
    <mergeCell ref="V808:AM808"/>
    <mergeCell ref="AI502:AM502"/>
    <mergeCell ref="AB509:AF509"/>
    <mergeCell ref="J533:N533"/>
    <mergeCell ref="V533:Z533"/>
    <mergeCell ref="AG542:AH542"/>
    <mergeCell ref="B626:S626"/>
    <mergeCell ref="E604:AM604"/>
    <mergeCell ref="B572:AM572"/>
    <mergeCell ref="B571:AM571"/>
    <mergeCell ref="B574:AM574"/>
    <mergeCell ref="B628:S628"/>
    <mergeCell ref="P544:T544"/>
    <mergeCell ref="P533:T533"/>
    <mergeCell ref="B840:S840"/>
    <mergeCell ref="V840:AM840"/>
    <mergeCell ref="B826:S838"/>
    <mergeCell ref="V826:AM838"/>
    <mergeCell ref="B824:S824"/>
    <mergeCell ref="V824:AM824"/>
    <mergeCell ref="B810:S822"/>
    <mergeCell ref="V810:AM822"/>
    <mergeCell ref="B779:S791"/>
    <mergeCell ref="V779:AM791"/>
    <mergeCell ref="B792:S792"/>
    <mergeCell ref="V792:AM792"/>
    <mergeCell ref="B794:S806"/>
    <mergeCell ref="V794:AM806"/>
    <mergeCell ref="Y507:Z507"/>
    <mergeCell ref="U507:X507"/>
    <mergeCell ref="AB516:AF516"/>
    <mergeCell ref="P527:T527"/>
    <mergeCell ref="V747:AM759"/>
    <mergeCell ref="V761:AM761"/>
    <mergeCell ref="B763:S775"/>
    <mergeCell ref="V763:AM775"/>
    <mergeCell ref="V777:AM777"/>
    <mergeCell ref="B634:S634"/>
    <mergeCell ref="U634:AM634"/>
    <mergeCell ref="A639:AN639"/>
    <mergeCell ref="B745:S745"/>
    <mergeCell ref="B761:S761"/>
    <mergeCell ref="B699:AM699"/>
    <mergeCell ref="B669:AM669"/>
    <mergeCell ref="B641:AM641"/>
    <mergeCell ref="AP637:AP638"/>
    <mergeCell ref="A667:AN667"/>
    <mergeCell ref="B632:S632"/>
    <mergeCell ref="L333:AF333"/>
    <mergeCell ref="AH333:AL333"/>
    <mergeCell ref="C362:P362"/>
    <mergeCell ref="S362:V362"/>
    <mergeCell ref="B523:H523"/>
    <mergeCell ref="C659:J659"/>
    <mergeCell ref="L659:S659"/>
    <mergeCell ref="AF659:AM659"/>
    <mergeCell ref="U626:AM626"/>
    <mergeCell ref="U628:AM628"/>
    <mergeCell ref="B630:S630"/>
    <mergeCell ref="U630:AM630"/>
    <mergeCell ref="B655:AM655"/>
    <mergeCell ref="U632:AM632"/>
    <mergeCell ref="U625:AM625"/>
    <mergeCell ref="B625:S625"/>
    <mergeCell ref="E636:AM636"/>
    <mergeCell ref="J537:N537"/>
    <mergeCell ref="AI409:AM409"/>
    <mergeCell ref="C410:P410"/>
    <mergeCell ref="S410:V410"/>
    <mergeCell ref="AO672:AP674"/>
    <mergeCell ref="AO702:AP704"/>
    <mergeCell ref="K500:L500"/>
    <mergeCell ref="B905:S917"/>
    <mergeCell ref="V905:AM917"/>
    <mergeCell ref="B855:S855"/>
    <mergeCell ref="V855:AM855"/>
    <mergeCell ref="B857:S869"/>
    <mergeCell ref="V857:AM869"/>
    <mergeCell ref="B871:S871"/>
    <mergeCell ref="V871:AM871"/>
    <mergeCell ref="B873:S885"/>
    <mergeCell ref="V873:AM885"/>
    <mergeCell ref="B887:S887"/>
    <mergeCell ref="V887:AM887"/>
    <mergeCell ref="B889:S901"/>
    <mergeCell ref="V889:AM901"/>
    <mergeCell ref="B903:S903"/>
    <mergeCell ref="V903:AM903"/>
    <mergeCell ref="AC525:AM525"/>
    <mergeCell ref="AD529:AH529"/>
    <mergeCell ref="AK529:AM529"/>
    <mergeCell ref="AC527:AI527"/>
    <mergeCell ref="W659:AD659"/>
    <mergeCell ref="S32:AM32"/>
    <mergeCell ref="V522:Z522"/>
    <mergeCell ref="V531:Z531"/>
    <mergeCell ref="AB493:AF493"/>
    <mergeCell ref="J531:N531"/>
    <mergeCell ref="AP622:AP623"/>
    <mergeCell ref="AP80:AP81"/>
    <mergeCell ref="AP90:AP91"/>
    <mergeCell ref="AP125:AP127"/>
    <mergeCell ref="AP128:AP129"/>
    <mergeCell ref="AP161:AP163"/>
    <mergeCell ref="AP133:AP135"/>
    <mergeCell ref="AK535:AM535"/>
    <mergeCell ref="T614:AE616"/>
    <mergeCell ref="E618:AM618"/>
    <mergeCell ref="J541:N541"/>
    <mergeCell ref="P541:T541"/>
    <mergeCell ref="V541:Z541"/>
    <mergeCell ref="B542:H542"/>
    <mergeCell ref="B544:H544"/>
    <mergeCell ref="J542:N542"/>
    <mergeCell ref="P542:T542"/>
    <mergeCell ref="V542:Z542"/>
    <mergeCell ref="AP564:AP565"/>
    <mergeCell ref="M10:Y10"/>
    <mergeCell ref="H6:Y6"/>
    <mergeCell ref="B533:H533"/>
    <mergeCell ref="B531:H531"/>
    <mergeCell ref="B529:H529"/>
    <mergeCell ref="B526:H526"/>
    <mergeCell ref="B527:H527"/>
    <mergeCell ref="J526:N526"/>
    <mergeCell ref="P526:T526"/>
    <mergeCell ref="J527:N527"/>
    <mergeCell ref="V523:Z523"/>
    <mergeCell ref="P523:T523"/>
    <mergeCell ref="U509:X509"/>
    <mergeCell ref="Y509:Z509"/>
    <mergeCell ref="J522:N522"/>
    <mergeCell ref="P522:T522"/>
    <mergeCell ref="P531:T531"/>
    <mergeCell ref="J529:N529"/>
    <mergeCell ref="P529:T529"/>
    <mergeCell ref="V529:Z529"/>
    <mergeCell ref="B479:AM479"/>
    <mergeCell ref="B485:AM485"/>
    <mergeCell ref="AH319:AL319"/>
    <mergeCell ref="B101:AM103"/>
    <mergeCell ref="AP229:AP230"/>
    <mergeCell ref="AP258:AP259"/>
    <mergeCell ref="Z400:AD400"/>
    <mergeCell ref="AC535:AI535"/>
    <mergeCell ref="Z384:AD384"/>
    <mergeCell ref="AI384:AM384"/>
    <mergeCell ref="AI394:AM394"/>
    <mergeCell ref="I398:J398"/>
    <mergeCell ref="P398:Q398"/>
    <mergeCell ref="V398:W398"/>
    <mergeCell ref="AC398:AD398"/>
    <mergeCell ref="AI398:AM398"/>
    <mergeCell ref="AI388:AM388"/>
    <mergeCell ref="C402:AL402"/>
    <mergeCell ref="AI390:AM390"/>
    <mergeCell ref="S385:V385"/>
    <mergeCell ref="AI385:AM385"/>
    <mergeCell ref="AI391:AM391"/>
    <mergeCell ref="C409:P409"/>
    <mergeCell ref="C500:D500"/>
    <mergeCell ref="B522:H522"/>
    <mergeCell ref="Z410:AD410"/>
    <mergeCell ref="AI410:AM410"/>
    <mergeCell ref="C411:P411"/>
    <mergeCell ref="AP531:AQ534"/>
    <mergeCell ref="AP535:AQ538"/>
    <mergeCell ref="AK533:AM533"/>
    <mergeCell ref="C482:AL482"/>
    <mergeCell ref="B480:AM480"/>
    <mergeCell ref="F483:AM483"/>
    <mergeCell ref="B484:AM484"/>
    <mergeCell ref="Y500:Z500"/>
    <mergeCell ref="AB502:AF502"/>
    <mergeCell ref="AI509:AM509"/>
    <mergeCell ref="D493:F493"/>
    <mergeCell ref="U491:X491"/>
    <mergeCell ref="P537:T537"/>
    <mergeCell ref="V537:Z537"/>
    <mergeCell ref="J535:N535"/>
    <mergeCell ref="P535:T535"/>
    <mergeCell ref="V535:Z535"/>
    <mergeCell ref="AK537:AM537"/>
    <mergeCell ref="AP539:AQ542"/>
    <mergeCell ref="AP543:AQ546"/>
    <mergeCell ref="AI392:AM392"/>
    <mergeCell ref="V526:Z526"/>
    <mergeCell ref="V527:Z527"/>
    <mergeCell ref="B537:H537"/>
    <mergeCell ref="B535:H535"/>
    <mergeCell ref="AQ349:BW350"/>
    <mergeCell ref="AC531:AI531"/>
    <mergeCell ref="AI381:AM381"/>
    <mergeCell ref="Z380:AD380"/>
    <mergeCell ref="AI380:AM380"/>
    <mergeCell ref="AI382:AM382"/>
    <mergeCell ref="S383:V383"/>
    <mergeCell ref="Z383:AD383"/>
    <mergeCell ref="AI493:AM493"/>
    <mergeCell ref="J523:N523"/>
    <mergeCell ref="C383:P383"/>
    <mergeCell ref="AD537:AH537"/>
    <mergeCell ref="Y502:Z502"/>
    <mergeCell ref="AD533:AH533"/>
    <mergeCell ref="U493:X493"/>
    <mergeCell ref="B486:AM486"/>
    <mergeCell ref="S384:V384"/>
    <mergeCell ref="B645:AF646"/>
    <mergeCell ref="B649:AF650"/>
    <mergeCell ref="B642:AM642"/>
    <mergeCell ref="B654:AM654"/>
    <mergeCell ref="B656:AM656"/>
    <mergeCell ref="B731:S743"/>
    <mergeCell ref="V731:AM743"/>
    <mergeCell ref="AE665:AM665"/>
    <mergeCell ref="B579:AM588"/>
    <mergeCell ref="B729:S729"/>
    <mergeCell ref="V729:AM729"/>
    <mergeCell ref="B653:AM653"/>
    <mergeCell ref="B671:AM671"/>
    <mergeCell ref="B701:AM701"/>
    <mergeCell ref="AE661:AM661"/>
    <mergeCell ref="K663:S663"/>
    <mergeCell ref="K665:S665"/>
    <mergeCell ref="K661:S661"/>
    <mergeCell ref="AE663:AM663"/>
    <mergeCell ref="B575:AM575"/>
    <mergeCell ref="B573:AM573"/>
    <mergeCell ref="B570:AM570"/>
    <mergeCell ref="B564:AM569"/>
    <mergeCell ref="V544:Z544"/>
    <mergeCell ref="C550:J550"/>
    <mergeCell ref="L550:S550"/>
    <mergeCell ref="W550:AD550"/>
    <mergeCell ref="AF550:AM550"/>
    <mergeCell ref="K552:S552"/>
    <mergeCell ref="AE552:AM552"/>
    <mergeCell ref="K554:S554"/>
    <mergeCell ref="AE554:AM554"/>
    <mergeCell ref="J544:N544"/>
    <mergeCell ref="B561:AM562"/>
    <mergeCell ref="B546:N546"/>
    <mergeCell ref="O546:AM546"/>
    <mergeCell ref="B547:AM549"/>
    <mergeCell ref="Z385:AD385"/>
    <mergeCell ref="Y376:AE376"/>
    <mergeCell ref="AI383:AM383"/>
    <mergeCell ref="S381:V381"/>
    <mergeCell ref="Z381:AD381"/>
    <mergeCell ref="K556:S556"/>
    <mergeCell ref="AE556:AM556"/>
    <mergeCell ref="AG544:AH544"/>
    <mergeCell ref="B563:AM563"/>
    <mergeCell ref="D509:F509"/>
    <mergeCell ref="S411:V411"/>
    <mergeCell ref="Z411:AD411"/>
    <mergeCell ref="AI411:AM411"/>
    <mergeCell ref="S409:V409"/>
    <mergeCell ref="Y409:AE409"/>
    <mergeCell ref="C412:P412"/>
    <mergeCell ref="S412:V412"/>
    <mergeCell ref="Z412:AD412"/>
    <mergeCell ref="AI412:AM412"/>
    <mergeCell ref="C413:P413"/>
    <mergeCell ref="S413:V413"/>
    <mergeCell ref="Z413:AD413"/>
    <mergeCell ref="AI413:AM413"/>
    <mergeCell ref="C414:P414"/>
    <mergeCell ref="B404:AM404"/>
    <mergeCell ref="B405:AM405"/>
    <mergeCell ref="L323:AF323"/>
    <mergeCell ref="S359:V359"/>
    <mergeCell ref="C354:P354"/>
    <mergeCell ref="C355:P355"/>
    <mergeCell ref="Z355:AD355"/>
    <mergeCell ref="Z356:AD356"/>
    <mergeCell ref="Z354:AD354"/>
    <mergeCell ref="AI355:AM355"/>
    <mergeCell ref="AI363:AM363"/>
    <mergeCell ref="S400:V400"/>
    <mergeCell ref="Z378:AD378"/>
    <mergeCell ref="AI378:AM378"/>
    <mergeCell ref="S379:V379"/>
    <mergeCell ref="AI370:AM370"/>
    <mergeCell ref="S363:V363"/>
    <mergeCell ref="Z363:AD363"/>
    <mergeCell ref="S358:V358"/>
    <mergeCell ref="AH323:AL323"/>
    <mergeCell ref="L325:AF325"/>
    <mergeCell ref="F340:AM340"/>
    <mergeCell ref="AI368:AM368"/>
    <mergeCell ref="AH325:AL325"/>
    <mergeCell ref="W235:AA235"/>
    <mergeCell ref="AJ235:AM235"/>
    <mergeCell ref="B205:J205"/>
    <mergeCell ref="H197:M197"/>
    <mergeCell ref="R156:AK156"/>
    <mergeCell ref="E163:AM163"/>
    <mergeCell ref="Z279:AA279"/>
    <mergeCell ref="V245:AM245"/>
    <mergeCell ref="J239:O239"/>
    <mergeCell ref="J235:O235"/>
    <mergeCell ref="J237:O237"/>
    <mergeCell ref="AJ237:AM237"/>
    <mergeCell ref="H137:I137"/>
    <mergeCell ref="H139:I139"/>
    <mergeCell ref="H141:I141"/>
    <mergeCell ref="K137:AM137"/>
    <mergeCell ref="K139:AM139"/>
    <mergeCell ref="B219:J219"/>
    <mergeCell ref="J234:O234"/>
    <mergeCell ref="AB229:AD229"/>
    <mergeCell ref="AJ229:AL229"/>
    <mergeCell ref="B202:J202"/>
    <mergeCell ref="B230:AM230"/>
    <mergeCell ref="K141:AM141"/>
    <mergeCell ref="H150:AK150"/>
    <mergeCell ref="H152:AA152"/>
    <mergeCell ref="O108:S108"/>
    <mergeCell ref="B262:AM262"/>
    <mergeCell ref="E122:J122"/>
    <mergeCell ref="N283:O283"/>
    <mergeCell ref="P283:Q283"/>
    <mergeCell ref="R283:S283"/>
    <mergeCell ref="T283:U283"/>
    <mergeCell ref="V283:W283"/>
    <mergeCell ref="AB283:AK283"/>
    <mergeCell ref="N282:AK282"/>
    <mergeCell ref="B114:AM115"/>
    <mergeCell ref="B127:AM130"/>
    <mergeCell ref="B143:AM145"/>
    <mergeCell ref="B246:AM247"/>
    <mergeCell ref="AI108:AM108"/>
    <mergeCell ref="O110:S110"/>
    <mergeCell ref="J112:AM112"/>
    <mergeCell ref="B261:AM261"/>
    <mergeCell ref="E260:AM260"/>
    <mergeCell ref="B142:AM142"/>
    <mergeCell ref="F113:AM113"/>
    <mergeCell ref="H195:M195"/>
    <mergeCell ref="B253:AM254"/>
    <mergeCell ref="AB280:AD280"/>
    <mergeCell ref="B99:AM99"/>
    <mergeCell ref="AJ71:AM71"/>
    <mergeCell ref="Y71:AB71"/>
    <mergeCell ref="V62:Z62"/>
    <mergeCell ref="D72:AM72"/>
    <mergeCell ref="B75:AM75"/>
    <mergeCell ref="AJ65:AM65"/>
    <mergeCell ref="V65:Z65"/>
    <mergeCell ref="B91:AM91"/>
    <mergeCell ref="B79:C79"/>
    <mergeCell ref="D79:AM79"/>
    <mergeCell ref="A84:AN84"/>
    <mergeCell ref="B82:AM82"/>
    <mergeCell ref="B80:AM81"/>
    <mergeCell ref="B73:AM74"/>
    <mergeCell ref="G62:O62"/>
    <mergeCell ref="V54:AE54"/>
    <mergeCell ref="F33:AM33"/>
    <mergeCell ref="Y41:AM41"/>
    <mergeCell ref="L44:AM44"/>
    <mergeCell ref="G65:O65"/>
    <mergeCell ref="X68:AM68"/>
    <mergeCell ref="G59:O59"/>
    <mergeCell ref="V59:Z59"/>
    <mergeCell ref="V49:AE49"/>
    <mergeCell ref="AF8:AM8"/>
    <mergeCell ref="AJ59:AM59"/>
    <mergeCell ref="AI20:AM20"/>
    <mergeCell ref="M26:AM26"/>
    <mergeCell ref="AJ28:AM28"/>
    <mergeCell ref="AB28:AE28"/>
    <mergeCell ref="M14:Y14"/>
    <mergeCell ref="AH14:AM14"/>
    <mergeCell ref="X30:Z30"/>
    <mergeCell ref="V56:Z56"/>
    <mergeCell ref="AJ56:AM56"/>
    <mergeCell ref="O56:Q56"/>
    <mergeCell ref="J51:M51"/>
    <mergeCell ref="V51:Z51"/>
    <mergeCell ref="AJ49:AM49"/>
    <mergeCell ref="AC16:AF16"/>
    <mergeCell ref="AJ16:AM16"/>
    <mergeCell ref="Y39:AM39"/>
    <mergeCell ref="F39:T39"/>
    <mergeCell ref="I34:T34"/>
    <mergeCell ref="S30:V30"/>
    <mergeCell ref="F32:M32"/>
    <mergeCell ref="J49:M49"/>
    <mergeCell ref="AJ54:AM54"/>
    <mergeCell ref="N122:AM122"/>
    <mergeCell ref="H135:I135"/>
    <mergeCell ref="A4:AN4"/>
    <mergeCell ref="B86:AM86"/>
    <mergeCell ref="AF6:AM6"/>
    <mergeCell ref="AI18:AM18"/>
    <mergeCell ref="U20:Y20"/>
    <mergeCell ref="AI22:AM22"/>
    <mergeCell ref="M8:Y8"/>
    <mergeCell ref="M12:Y12"/>
    <mergeCell ref="M16:Y16"/>
    <mergeCell ref="Y34:AM34"/>
    <mergeCell ref="B24:AM24"/>
    <mergeCell ref="U18:Y18"/>
    <mergeCell ref="U22:Y22"/>
    <mergeCell ref="AF28:AH28"/>
    <mergeCell ref="X28:Z28"/>
    <mergeCell ref="F28:W28"/>
    <mergeCell ref="F30:M30"/>
    <mergeCell ref="AF30:AM30"/>
    <mergeCell ref="AH12:AM12"/>
    <mergeCell ref="F41:T41"/>
    <mergeCell ref="B47:AM47"/>
    <mergeCell ref="J54:M54"/>
    <mergeCell ref="AB285:AK285"/>
    <mergeCell ref="X283:Y283"/>
    <mergeCell ref="Z283:AA283"/>
    <mergeCell ref="C1:M3"/>
    <mergeCell ref="B339:AM339"/>
    <mergeCell ref="B216:J216"/>
    <mergeCell ref="B213:J213"/>
    <mergeCell ref="B222:J222"/>
    <mergeCell ref="B208:J208"/>
    <mergeCell ref="B265:AM265"/>
    <mergeCell ref="N279:O279"/>
    <mergeCell ref="N280:O280"/>
    <mergeCell ref="P280:Q280"/>
    <mergeCell ref="R280:S280"/>
    <mergeCell ref="T280:U280"/>
    <mergeCell ref="V280:W280"/>
    <mergeCell ref="X280:Y280"/>
    <mergeCell ref="Z280:AA280"/>
    <mergeCell ref="P279:Q279"/>
    <mergeCell ref="R279:S279"/>
    <mergeCell ref="J249:O249"/>
    <mergeCell ref="Z291:AA291"/>
    <mergeCell ref="AH308:AL308"/>
    <mergeCell ref="N284:AK284"/>
    <mergeCell ref="N285:O285"/>
    <mergeCell ref="Z285:AA285"/>
    <mergeCell ref="P285:Q285"/>
    <mergeCell ref="R285:S285"/>
    <mergeCell ref="T285:U285"/>
    <mergeCell ref="V285:W285"/>
    <mergeCell ref="X285:Y285"/>
    <mergeCell ref="N290:O290"/>
    <mergeCell ref="V288:W288"/>
    <mergeCell ref="X288:Y288"/>
    <mergeCell ref="Z288:AA288"/>
    <mergeCell ref="N289:O289"/>
    <mergeCell ref="P287:Q287"/>
    <mergeCell ref="R287:S287"/>
    <mergeCell ref="T287:U287"/>
    <mergeCell ref="V287:W287"/>
    <mergeCell ref="Z289:AA289"/>
    <mergeCell ref="T290:U290"/>
    <mergeCell ref="V290:W290"/>
    <mergeCell ref="X290:Y290"/>
    <mergeCell ref="Z290:AA290"/>
    <mergeCell ref="N288:O288"/>
    <mergeCell ref="R290:S290"/>
    <mergeCell ref="P290:Q290"/>
    <mergeCell ref="AB286:AK288"/>
    <mergeCell ref="X287:Y287"/>
    <mergeCell ref="P289:Q289"/>
    <mergeCell ref="R289:S289"/>
    <mergeCell ref="T289:U289"/>
    <mergeCell ref="V289:W289"/>
    <mergeCell ref="AB290:AK290"/>
    <mergeCell ref="AH306:AL306"/>
    <mergeCell ref="AH310:AL310"/>
    <mergeCell ref="X292:Y292"/>
    <mergeCell ref="P291:Q291"/>
    <mergeCell ref="AA298:AE298"/>
    <mergeCell ref="L310:Y310"/>
    <mergeCell ref="AH298:AL298"/>
    <mergeCell ref="AA308:AE308"/>
    <mergeCell ref="T292:U292"/>
    <mergeCell ref="V292:W292"/>
    <mergeCell ref="AA306:AE306"/>
    <mergeCell ref="AA300:AE300"/>
    <mergeCell ref="AB291:AK291"/>
    <mergeCell ref="AB292:AK292"/>
    <mergeCell ref="N286:O286"/>
    <mergeCell ref="N287:O287"/>
    <mergeCell ref="X289:Y289"/>
    <mergeCell ref="X291:Y291"/>
    <mergeCell ref="P292:Q292"/>
    <mergeCell ref="R292:S292"/>
    <mergeCell ref="AH300:AL300"/>
    <mergeCell ref="AA302:AE302"/>
    <mergeCell ref="AH302:AL302"/>
    <mergeCell ref="AA304:AE304"/>
    <mergeCell ref="AH304:AL304"/>
    <mergeCell ref="AB293:AK293"/>
    <mergeCell ref="P293:Q293"/>
    <mergeCell ref="R293:S293"/>
    <mergeCell ref="T293:U293"/>
    <mergeCell ref="V293:W293"/>
    <mergeCell ref="X293:Y293"/>
    <mergeCell ref="R291:S291"/>
    <mergeCell ref="T291:U291"/>
    <mergeCell ref="V291:W291"/>
    <mergeCell ref="F403:AM403"/>
    <mergeCell ref="AI400:AM400"/>
    <mergeCell ref="C384:P384"/>
    <mergeCell ref="R369:U369"/>
    <mergeCell ref="L319:AF319"/>
    <mergeCell ref="L321:AF321"/>
    <mergeCell ref="Z359:AD359"/>
    <mergeCell ref="AH321:AL321"/>
    <mergeCell ref="L332:AF332"/>
    <mergeCell ref="Y371:AC371"/>
    <mergeCell ref="C379:P379"/>
    <mergeCell ref="C381:P381"/>
    <mergeCell ref="C382:P382"/>
    <mergeCell ref="S382:V382"/>
    <mergeCell ref="Z382:AD382"/>
    <mergeCell ref="AI362:AM362"/>
    <mergeCell ref="Z361:AD361"/>
    <mergeCell ref="C385:P385"/>
    <mergeCell ref="AI379:AM379"/>
    <mergeCell ref="AI376:AM376"/>
    <mergeCell ref="R370:U370"/>
    <mergeCell ref="Y369:AC369"/>
    <mergeCell ref="AI369:AM369"/>
    <mergeCell ref="Y370:AC370"/>
    <mergeCell ref="AQ566:AR570"/>
    <mergeCell ref="C358:P358"/>
    <mergeCell ref="Z358:AD358"/>
    <mergeCell ref="AI358:AM358"/>
    <mergeCell ref="AI359:AM359"/>
    <mergeCell ref="B345:AM345"/>
    <mergeCell ref="S354:V354"/>
    <mergeCell ref="S352:V352"/>
    <mergeCell ref="C352:P352"/>
    <mergeCell ref="S355:V355"/>
    <mergeCell ref="S356:V356"/>
    <mergeCell ref="S357:V357"/>
    <mergeCell ref="Y352:AE352"/>
    <mergeCell ref="AI352:AM352"/>
    <mergeCell ref="C357:P357"/>
    <mergeCell ref="Z357:AD357"/>
    <mergeCell ref="AI354:AM354"/>
    <mergeCell ref="Y368:AE368"/>
    <mergeCell ref="Z390:AD390"/>
    <mergeCell ref="Z391:AD391"/>
    <mergeCell ref="AI357:AM357"/>
    <mergeCell ref="S360:V360"/>
    <mergeCell ref="B348:AM348"/>
    <mergeCell ref="S378:V378"/>
    <mergeCell ref="P286:Q286"/>
    <mergeCell ref="R286:S286"/>
    <mergeCell ref="T286:U286"/>
    <mergeCell ref="V286:W286"/>
    <mergeCell ref="X286:Y286"/>
    <mergeCell ref="Z286:AA286"/>
    <mergeCell ref="Z287:AA287"/>
    <mergeCell ref="P288:Q288"/>
    <mergeCell ref="R288:S288"/>
    <mergeCell ref="T288:U288"/>
    <mergeCell ref="N292:O292"/>
    <mergeCell ref="N293:O293"/>
    <mergeCell ref="B341:AM341"/>
    <mergeCell ref="B342:AM342"/>
    <mergeCell ref="B344:AM344"/>
    <mergeCell ref="AI516:AM516"/>
    <mergeCell ref="C380:P380"/>
    <mergeCell ref="AA310:AE310"/>
    <mergeCell ref="AH332:AL332"/>
    <mergeCell ref="L327:AF327"/>
    <mergeCell ref="AH327:AL327"/>
    <mergeCell ref="L329:AF329"/>
    <mergeCell ref="AH329:AL329"/>
    <mergeCell ref="L331:AF331"/>
    <mergeCell ref="AH331:AL331"/>
    <mergeCell ref="C359:P359"/>
    <mergeCell ref="AI356:AM356"/>
    <mergeCell ref="C356:P356"/>
    <mergeCell ref="R368:U368"/>
    <mergeCell ref="Z362:AD362"/>
    <mergeCell ref="Z379:AD379"/>
    <mergeCell ref="C378:P378"/>
    <mergeCell ref="AH317:AL317"/>
    <mergeCell ref="Z392:AD392"/>
    <mergeCell ref="BA478:BB478"/>
    <mergeCell ref="B464:AM464"/>
    <mergeCell ref="BA474:BH475"/>
    <mergeCell ref="B465:AM465"/>
    <mergeCell ref="AI470:AM470"/>
    <mergeCell ref="AI472:AM472"/>
    <mergeCell ref="AI474:AM474"/>
    <mergeCell ref="F477:AM477"/>
    <mergeCell ref="B478:AM478"/>
    <mergeCell ref="C476:AL476"/>
    <mergeCell ref="BA477:BB477"/>
    <mergeCell ref="BE477:BF477"/>
    <mergeCell ref="BE478:BF478"/>
    <mergeCell ref="BE479:BF479"/>
    <mergeCell ref="B952:S964"/>
    <mergeCell ref="V952:AM964"/>
    <mergeCell ref="B966:S966"/>
    <mergeCell ref="V966:AM966"/>
    <mergeCell ref="B968:S980"/>
    <mergeCell ref="V968:AM980"/>
    <mergeCell ref="B918:S918"/>
    <mergeCell ref="V918:AM918"/>
    <mergeCell ref="B920:S932"/>
    <mergeCell ref="V920:AM932"/>
    <mergeCell ref="B934:S934"/>
    <mergeCell ref="V934:AM934"/>
    <mergeCell ref="B936:S948"/>
    <mergeCell ref="V936:AM948"/>
    <mergeCell ref="B950:S950"/>
    <mergeCell ref="V950:AM950"/>
    <mergeCell ref="AO706:AR706"/>
    <mergeCell ref="AO707:AR707"/>
    <mergeCell ref="AO708:AR708"/>
    <mergeCell ref="AO709:AR711"/>
    <mergeCell ref="B777:S777"/>
    <mergeCell ref="V745:AM745"/>
    <mergeCell ref="B747:S759"/>
    <mergeCell ref="AP36:AQ37"/>
    <mergeCell ref="AO676:AR676"/>
    <mergeCell ref="AO677:AR677"/>
    <mergeCell ref="AO678:AR678"/>
    <mergeCell ref="AO682:AR682"/>
    <mergeCell ref="AO679:AR681"/>
    <mergeCell ref="C461:AL461"/>
    <mergeCell ref="F462:AM462"/>
    <mergeCell ref="B463:AM463"/>
    <mergeCell ref="B458:AM458"/>
    <mergeCell ref="B335:AM335"/>
    <mergeCell ref="S361:V361"/>
    <mergeCell ref="C360:P360"/>
    <mergeCell ref="Z360:AD360"/>
    <mergeCell ref="AI360:AM360"/>
    <mergeCell ref="C361:P361"/>
    <mergeCell ref="S380:V380"/>
    <mergeCell ref="R371:U371"/>
    <mergeCell ref="AI371:AM371"/>
    <mergeCell ref="AI373:AM373"/>
    <mergeCell ref="C376:P376"/>
    <mergeCell ref="S376:V376"/>
    <mergeCell ref="AP628:AP630"/>
    <mergeCell ref="N291:O291"/>
  </mergeCells>
  <phoneticPr fontId="69" type="noConversion"/>
  <conditionalFormatting sqref="AP80">
    <cfRule type="iconSet" priority="160">
      <iconSet iconSet="3Symbols2">
        <cfvo type="percent" val="0"/>
        <cfvo type="num" val="0.5"/>
        <cfvo type="num" val="1"/>
      </iconSet>
    </cfRule>
  </conditionalFormatting>
  <conditionalFormatting sqref="AP90">
    <cfRule type="iconSet" priority="159">
      <iconSet iconSet="3Symbols2">
        <cfvo type="percent" val="0"/>
        <cfvo type="num" val="0.5"/>
        <cfvo type="num" val="1"/>
      </iconSet>
    </cfRule>
  </conditionalFormatting>
  <conditionalFormatting sqref="AP133">
    <cfRule type="iconSet" priority="158">
      <iconSet iconSet="3Symbols2">
        <cfvo type="percent" val="0"/>
        <cfvo type="num" val="0.5"/>
        <cfvo type="num" val="1"/>
      </iconSet>
    </cfRule>
  </conditionalFormatting>
  <conditionalFormatting sqref="AP125:AP126">
    <cfRule type="iconSet" priority="157">
      <iconSet iconSet="3Symbols2">
        <cfvo type="percent" val="0"/>
        <cfvo type="num" val="0.5"/>
        <cfvo type="num" val="1"/>
      </iconSet>
    </cfRule>
  </conditionalFormatting>
  <conditionalFormatting sqref="AP128">
    <cfRule type="iconSet" priority="156">
      <iconSet iconSet="3Symbols2">
        <cfvo type="percent" val="0"/>
        <cfvo type="num" val="0.5"/>
        <cfvo type="num" val="1"/>
      </iconSet>
    </cfRule>
  </conditionalFormatting>
  <conditionalFormatting sqref="AP161">
    <cfRule type="iconSet" priority="155">
      <iconSet iconSet="3Symbols2">
        <cfvo type="percent" val="0"/>
        <cfvo type="num" val="0.5"/>
        <cfvo type="num" val="1"/>
      </iconSet>
    </cfRule>
  </conditionalFormatting>
  <conditionalFormatting sqref="AP258">
    <cfRule type="iconSet" priority="154">
      <iconSet iconSet="3Symbols2">
        <cfvo type="percent" val="0"/>
        <cfvo type="num" val="0.5"/>
        <cfvo type="num" val="1"/>
      </iconSet>
    </cfRule>
  </conditionalFormatting>
  <conditionalFormatting sqref="AP268">
    <cfRule type="iconSet" priority="153">
      <iconSet iconSet="3Symbols2">
        <cfvo type="percent" val="0"/>
        <cfvo type="num" val="0.5"/>
        <cfvo type="num" val="1"/>
      </iconSet>
    </cfRule>
  </conditionalFormatting>
  <conditionalFormatting sqref="AP270">
    <cfRule type="iconSet" priority="152">
      <iconSet iconSet="3Symbols2">
        <cfvo type="percent" val="0"/>
        <cfvo type="num" val="0.5"/>
        <cfvo type="num" val="1"/>
      </iconSet>
    </cfRule>
  </conditionalFormatting>
  <conditionalFormatting sqref="AP272">
    <cfRule type="iconSet" priority="151">
      <iconSet iconSet="3Symbols2">
        <cfvo type="percent" val="0"/>
        <cfvo type="num" val="0.5"/>
        <cfvo type="num" val="1"/>
      </iconSet>
    </cfRule>
  </conditionalFormatting>
  <conditionalFormatting sqref="AP274">
    <cfRule type="iconSet" priority="150">
      <iconSet iconSet="3Symbols2">
        <cfvo type="percent" val="0"/>
        <cfvo type="num" val="0.5"/>
        <cfvo type="num" val="1"/>
      </iconSet>
    </cfRule>
  </conditionalFormatting>
  <conditionalFormatting sqref="AP276">
    <cfRule type="iconSet" priority="149">
      <iconSet iconSet="3Symbols2">
        <cfvo type="percent" val="0"/>
        <cfvo type="num" val="0.5"/>
        <cfvo type="num" val="1"/>
      </iconSet>
    </cfRule>
  </conditionalFormatting>
  <conditionalFormatting sqref="AP596">
    <cfRule type="iconSet" priority="148">
      <iconSet iconSet="3Symbols2">
        <cfvo type="percent" val="0"/>
        <cfvo type="num" val="0.5"/>
        <cfvo type="num" val="1"/>
      </iconSet>
    </cfRule>
  </conditionalFormatting>
  <conditionalFormatting sqref="AO596">
    <cfRule type="iconSet" priority="147">
      <iconSet iconSet="3Symbols2">
        <cfvo type="percent" val="0"/>
        <cfvo type="num" val="0.5"/>
        <cfvo type="num" val="1"/>
      </iconSet>
    </cfRule>
  </conditionalFormatting>
  <conditionalFormatting sqref="AP598">
    <cfRule type="iconSet" priority="146">
      <iconSet iconSet="3Symbols2">
        <cfvo type="percent" val="0"/>
        <cfvo type="num" val="0.5"/>
        <cfvo type="num" val="1"/>
      </iconSet>
    </cfRule>
  </conditionalFormatting>
  <conditionalFormatting sqref="AO598">
    <cfRule type="iconSet" priority="145">
      <iconSet iconSet="3Symbols2">
        <cfvo type="percent" val="0"/>
        <cfvo type="num" val="0.5"/>
        <cfvo type="num" val="1"/>
      </iconSet>
    </cfRule>
  </conditionalFormatting>
  <conditionalFormatting sqref="AP600">
    <cfRule type="iconSet" priority="144">
      <iconSet iconSet="3Symbols2">
        <cfvo type="percent" val="0"/>
        <cfvo type="num" val="0.5"/>
        <cfvo type="num" val="1"/>
      </iconSet>
    </cfRule>
  </conditionalFormatting>
  <conditionalFormatting sqref="AO600">
    <cfRule type="iconSet" priority="143">
      <iconSet iconSet="3Symbols2">
        <cfvo type="percent" val="0"/>
        <cfvo type="num" val="0.5"/>
        <cfvo type="num" val="1"/>
      </iconSet>
    </cfRule>
  </conditionalFormatting>
  <conditionalFormatting sqref="AP602">
    <cfRule type="iconSet" priority="142">
      <iconSet iconSet="3Symbols2">
        <cfvo type="percent" val="0"/>
        <cfvo type="num" val="0.5"/>
        <cfvo type="num" val="1"/>
      </iconSet>
    </cfRule>
  </conditionalFormatting>
  <conditionalFormatting sqref="AO602">
    <cfRule type="iconSet" priority="141">
      <iconSet iconSet="3Symbols2">
        <cfvo type="percent" val="0"/>
        <cfvo type="num" val="0.5"/>
        <cfvo type="num" val="1"/>
      </iconSet>
    </cfRule>
  </conditionalFormatting>
  <conditionalFormatting sqref="AP610">
    <cfRule type="iconSet" priority="140">
      <iconSet iconSet="3Symbols2">
        <cfvo type="percent" val="0"/>
        <cfvo type="num" val="0.5"/>
        <cfvo type="num" val="1"/>
      </iconSet>
    </cfRule>
  </conditionalFormatting>
  <conditionalFormatting sqref="AO610">
    <cfRule type="iconSet" priority="139">
      <iconSet iconSet="3Symbols2">
        <cfvo type="percent" val="0"/>
        <cfvo type="num" val="0.5"/>
        <cfvo type="num" val="1"/>
      </iconSet>
    </cfRule>
  </conditionalFormatting>
  <conditionalFormatting sqref="AP612">
    <cfRule type="iconSet" priority="138">
      <iconSet iconSet="3Symbols2">
        <cfvo type="percent" val="0"/>
        <cfvo type="num" val="0.5"/>
        <cfvo type="num" val="1"/>
      </iconSet>
    </cfRule>
  </conditionalFormatting>
  <conditionalFormatting sqref="AO612">
    <cfRule type="iconSet" priority="137">
      <iconSet iconSet="3Symbols2">
        <cfvo type="percent" val="0"/>
        <cfvo type="num" val="0.5"/>
        <cfvo type="num" val="1"/>
      </iconSet>
    </cfRule>
  </conditionalFormatting>
  <conditionalFormatting sqref="AP614">
    <cfRule type="iconSet" priority="136">
      <iconSet iconSet="3Symbols2">
        <cfvo type="percent" val="0"/>
        <cfvo type="num" val="0.5"/>
        <cfvo type="num" val="1"/>
      </iconSet>
    </cfRule>
  </conditionalFormatting>
  <conditionalFormatting sqref="AO614">
    <cfRule type="iconSet" priority="135">
      <iconSet iconSet="3Symbols2">
        <cfvo type="percent" val="0"/>
        <cfvo type="num" val="0.5"/>
        <cfvo type="num" val="1"/>
      </iconSet>
    </cfRule>
  </conditionalFormatting>
  <conditionalFormatting sqref="AP616">
    <cfRule type="iconSet" priority="134">
      <iconSet iconSet="3Symbols2">
        <cfvo type="percent" val="0"/>
        <cfvo type="num" val="0.5"/>
        <cfvo type="num" val="1"/>
      </iconSet>
    </cfRule>
  </conditionalFormatting>
  <conditionalFormatting sqref="AO616">
    <cfRule type="iconSet" priority="133">
      <iconSet iconSet="3Symbols2">
        <cfvo type="percent" val="0"/>
        <cfvo type="num" val="0.5"/>
        <cfvo type="num" val="1"/>
      </iconSet>
    </cfRule>
  </conditionalFormatting>
  <conditionalFormatting sqref="AP44">
    <cfRule type="iconSet" priority="132">
      <iconSet iconSet="3Symbols2">
        <cfvo type="percent" val="0"/>
        <cfvo type="num" val="0.5"/>
        <cfvo type="num" val="1"/>
      </iconSet>
    </cfRule>
  </conditionalFormatting>
  <conditionalFormatting sqref="AP49">
    <cfRule type="iconSet" priority="131">
      <iconSet iconSet="3Symbols2">
        <cfvo type="percent" val="0"/>
        <cfvo type="num" val="0.5"/>
        <cfvo type="num" val="1"/>
      </iconSet>
    </cfRule>
  </conditionalFormatting>
  <conditionalFormatting sqref="AP54">
    <cfRule type="iconSet" priority="130">
      <iconSet iconSet="3Symbols2">
        <cfvo type="percent" val="0"/>
        <cfvo type="num" val="0.5"/>
        <cfvo type="num" val="1"/>
      </iconSet>
    </cfRule>
  </conditionalFormatting>
  <conditionalFormatting sqref="AP59">
    <cfRule type="iconSet" priority="129">
      <iconSet iconSet="3Symbols2">
        <cfvo type="percent" val="0"/>
        <cfvo type="num" val="0.5"/>
        <cfvo type="num" val="1"/>
      </iconSet>
    </cfRule>
  </conditionalFormatting>
  <conditionalFormatting sqref="AP68">
    <cfRule type="iconSet" priority="128">
      <iconSet iconSet="3Symbols2">
        <cfvo type="percent" val="0"/>
        <cfvo type="num" val="0.5"/>
        <cfvo type="num" val="1"/>
      </iconSet>
    </cfRule>
  </conditionalFormatting>
  <conditionalFormatting sqref="AP622">
    <cfRule type="iconSet" priority="127">
      <iconSet iconSet="3Symbols2">
        <cfvo type="percent" val="0"/>
        <cfvo type="num" val="0.5"/>
        <cfvo type="num" val="1"/>
      </iconSet>
    </cfRule>
  </conditionalFormatting>
  <conditionalFormatting sqref="AO627">
    <cfRule type="iconSet" priority="126">
      <iconSet iconSet="3Symbols2">
        <cfvo type="percent" val="0"/>
        <cfvo type="num" val="0.5"/>
        <cfvo type="num" val="1"/>
      </iconSet>
    </cfRule>
  </conditionalFormatting>
  <conditionalFormatting sqref="AP626">
    <cfRule type="iconSet" priority="121">
      <iconSet iconSet="3Symbols2">
        <cfvo type="percent" val="0"/>
        <cfvo type="num" val="0.5"/>
        <cfvo type="num" val="1"/>
      </iconSet>
    </cfRule>
  </conditionalFormatting>
  <conditionalFormatting sqref="AR626 AR628 AR630 AR632">
    <cfRule type="cellIs" dxfId="149" priority="119" operator="equal">
      <formula>"x"</formula>
    </cfRule>
  </conditionalFormatting>
  <conditionalFormatting sqref="AS626 AS628 AS630 AS632">
    <cfRule type="cellIs" dxfId="148" priority="118" operator="equal">
      <formula>"x"</formula>
    </cfRule>
  </conditionalFormatting>
  <conditionalFormatting sqref="AT626 AT628 AT630 AT632">
    <cfRule type="cellIs" dxfId="147" priority="117" operator="equal">
      <formula>"x"</formula>
    </cfRule>
  </conditionalFormatting>
  <conditionalFormatting sqref="F33:AM33 S32:AM32 X30:Z30 S30:V30 AF30:AM30 AB28:AE28 AJ28:AM28 M26:AM26 F28:W28 F30:M30 F32:M32 Y34">
    <cfRule type="containsBlanks" dxfId="146" priority="101">
      <formula>LEN(TRIM(F26))=0</formula>
    </cfRule>
  </conditionalFormatting>
  <conditionalFormatting sqref="F39:T39 F41:T41 Y41:AM41 Y39:AM39 J49:M49 J51:M51 V51:Z51 V49:AE49 AJ49:AM49 AJ54:AM54 AJ56:AM56 AJ59:AM59 AJ65:AM65 AJ71:AM71 Y71:AB71 V65:Z65 V62:Z62 V59:Z59 V56:Z56 V54:AE54 O56:Q56 G59:O59 G62:O62 G65:O65 B73:AM74 B80:AM81">
    <cfRule type="containsBlanks" dxfId="145" priority="38">
      <formula>LEN(TRIM(B39))=0</formula>
    </cfRule>
  </conditionalFormatting>
  <conditionalFormatting sqref="H6:Y6 M8:Y8 M10:Y10 M12:Y12 M14:Y14 M16:Y16 U18:Y18 U20:Y20 U22:Y22 AI22:AM22 AI18:AM18 AJ16:AM16 AH14:AM14 AH12:AM12 AC16:AF16 AF8:AM8 AF6:AM6">
    <cfRule type="containsBlanks" dxfId="144" priority="99">
      <formula>LEN(TRIM(H6))=0</formula>
    </cfRule>
  </conditionalFormatting>
  <conditionalFormatting sqref="B114:AM115 B101:AM103 O108:S108 O110:S110 J112:AM112 AI108:AM108 B127:AM130 N122:AM122 E122:J122 B143:AM145 K137:AM137 H142:I142 H139:I139 H137:I137 K139:AM139 K142:AM142">
    <cfRule type="containsBlanks" dxfId="143" priority="98">
      <formula>LEN(TRIM(B101))=0</formula>
    </cfRule>
  </conditionalFormatting>
  <conditionalFormatting sqref="H195:M195 H197:M197 E163:AM163 R156:AK156 B202:J202 B205:J205 B208:J208 B213:J213 B216:J216 B219:J219 B222:J222">
    <cfRule type="containsBlanks" dxfId="142" priority="97">
      <formula>LEN(TRIM(B156))=0</formula>
    </cfRule>
  </conditionalFormatting>
  <conditionalFormatting sqref="J249:O249 B253:AM254 B246:AM247 J239:O239 J237:O237 J234:O235 W235:AA235 AJ235:AM235 AJ237:AM237 E260:AM260 B261:AM262">
    <cfRule type="containsBlanks" dxfId="141" priority="96">
      <formula>LEN(TRIM(B234))=0</formula>
    </cfRule>
  </conditionalFormatting>
  <conditionalFormatting sqref="R369:U371 Y369:AC371 Z390:AD392 V398:W398 P398:Q398 I398:J398 Z354:AD361 L331:AF332 L329:AF329 L327:AF327 L325:AF325 L323:AF323 L321:AF321 L319:AF319 AH319:AL319 AH321:AL321 AH323:AL323 AH325:AL325 AH327:AL327 AH329:AL329 AH331:AL332 Z378:AD386">
    <cfRule type="containsBlanks" dxfId="140" priority="95">
      <formula>LEN(TRIM(I319))=0</formula>
    </cfRule>
  </conditionalFormatting>
  <conditionalFormatting sqref="F477:AM477 F483:AM483 B484:AM484 B478:AM480">
    <cfRule type="containsBlanks" dxfId="139" priority="93">
      <formula>LEN(TRIM(B477))=0</formula>
    </cfRule>
  </conditionalFormatting>
  <conditionalFormatting sqref="B573:B575 B561:AM563 B564">
    <cfRule type="containsBlanks" dxfId="138" priority="92">
      <formula>LEN(TRIM(B561))=0</formula>
    </cfRule>
  </conditionalFormatting>
  <conditionalFormatting sqref="B626:S626 B628:S628 B630:S630 U630:AM630 U628:AM628 U626:AM626">
    <cfRule type="containsBlanks" dxfId="137" priority="91">
      <formula>LEN(TRIM(B626))=0</formula>
    </cfRule>
  </conditionalFormatting>
  <conditionalFormatting sqref="E618:AM618">
    <cfRule type="containsBlanks" dxfId="136" priority="90">
      <formula>LEN(TRIM(E618))=0</formula>
    </cfRule>
  </conditionalFormatting>
  <conditionalFormatting sqref="E604:AM604">
    <cfRule type="containsBlanks" dxfId="135" priority="89">
      <formula>LEN(TRIM(E604))=0</formula>
    </cfRule>
  </conditionalFormatting>
  <conditionalFormatting sqref="B573:B574">
    <cfRule type="containsBlanks" dxfId="134" priority="88">
      <formula>LEN(TRIM(B573))=0</formula>
    </cfRule>
  </conditionalFormatting>
  <conditionalFormatting sqref="B571:B572">
    <cfRule type="containsBlanks" dxfId="133" priority="87">
      <formula>LEN(TRIM(B571))=0</formula>
    </cfRule>
  </conditionalFormatting>
  <conditionalFormatting sqref="H141:I141 K141:AM141">
    <cfRule type="containsBlanks" dxfId="132" priority="86">
      <formula>LEN(TRIM(H141))=0</formula>
    </cfRule>
  </conditionalFormatting>
  <conditionalFormatting sqref="AP564">
    <cfRule type="iconSet" priority="85">
      <iconSet iconSet="3Symbols2">
        <cfvo type="percent" val="0"/>
        <cfvo type="num" val="0.5"/>
        <cfvo type="num" val="1"/>
      </iconSet>
    </cfRule>
  </conditionalFormatting>
  <conditionalFormatting sqref="B632:S632 U632:AM632">
    <cfRule type="containsBlanks" dxfId="131" priority="83">
      <formula>LEN(TRIM(B632))=0</formula>
    </cfRule>
  </conditionalFormatting>
  <conditionalFormatting sqref="E636:AM636">
    <cfRule type="containsBlanks" dxfId="130" priority="82">
      <formula>LEN(TRIM(E636))=0</formula>
    </cfRule>
  </conditionalFormatting>
  <conditionalFormatting sqref="B634:S634 U634:AM634">
    <cfRule type="containsBlanks" dxfId="129" priority="81">
      <formula>LEN(TRIM(B634))=0</formula>
    </cfRule>
  </conditionalFormatting>
  <conditionalFormatting sqref="AO626">
    <cfRule type="iconSet" priority="79">
      <iconSet iconSet="3Symbols2">
        <cfvo type="percent" val="0"/>
        <cfvo type="num" val="0.5"/>
        <cfvo type="num" val="1"/>
      </iconSet>
    </cfRule>
  </conditionalFormatting>
  <conditionalFormatting sqref="AO628">
    <cfRule type="iconSet" priority="78">
      <iconSet iconSet="3Symbols2">
        <cfvo type="percent" val="0"/>
        <cfvo type="num" val="0.5"/>
        <cfvo type="num" val="1"/>
      </iconSet>
    </cfRule>
  </conditionalFormatting>
  <conditionalFormatting sqref="AO630">
    <cfRule type="iconSet" priority="77">
      <iconSet iconSet="3Symbols2">
        <cfvo type="percent" val="0"/>
        <cfvo type="num" val="0.5"/>
        <cfvo type="num" val="1"/>
      </iconSet>
    </cfRule>
  </conditionalFormatting>
  <conditionalFormatting sqref="AO632">
    <cfRule type="iconSet" priority="76">
      <iconSet iconSet="3Symbols2">
        <cfvo type="percent" val="0"/>
        <cfvo type="num" val="0.5"/>
        <cfvo type="num" val="1"/>
      </iconSet>
    </cfRule>
  </conditionalFormatting>
  <conditionalFormatting sqref="AO634">
    <cfRule type="iconSet" priority="75">
      <iconSet iconSet="3Symbols2">
        <cfvo type="percent" val="0"/>
        <cfvo type="num" val="0.5"/>
        <cfvo type="num" val="1"/>
      </iconSet>
    </cfRule>
  </conditionalFormatting>
  <conditionalFormatting sqref="AO636">
    <cfRule type="iconSet" priority="74">
      <iconSet iconSet="3Symbols2">
        <cfvo type="percent" val="0"/>
        <cfvo type="num" val="0.5"/>
        <cfvo type="num" val="1"/>
      </iconSet>
    </cfRule>
  </conditionalFormatting>
  <conditionalFormatting sqref="AP637">
    <cfRule type="iconSet" priority="72">
      <iconSet iconSet="3Symbols2">
        <cfvo type="percent" val="0"/>
        <cfvo type="num" val="0.5"/>
        <cfvo type="num" val="1"/>
      </iconSet>
    </cfRule>
  </conditionalFormatting>
  <conditionalFormatting sqref="AP97">
    <cfRule type="iconSet" priority="69">
      <iconSet iconSet="3Symbols2">
        <cfvo type="percent" val="0"/>
        <cfvo type="num" val="0.5"/>
        <cfvo type="num" val="1"/>
      </iconSet>
    </cfRule>
  </conditionalFormatting>
  <conditionalFormatting sqref="AP229">
    <cfRule type="iconSet" priority="68">
      <iconSet iconSet="3Symbols2">
        <cfvo type="percent" val="0"/>
        <cfvo type="num" val="0.5"/>
        <cfvo type="num" val="1"/>
      </iconSet>
    </cfRule>
  </conditionalFormatting>
  <conditionalFormatting sqref="AM153">
    <cfRule type="iconSet" priority="66">
      <iconSet iconSet="3Symbols2">
        <cfvo type="percent" val="0"/>
        <cfvo type="percent" val="33"/>
        <cfvo type="percent" val="67"/>
      </iconSet>
    </cfRule>
    <cfRule type="notContainsBlanks" dxfId="128" priority="67">
      <formula>LEN(TRIM(AM153))&gt;0</formula>
    </cfRule>
  </conditionalFormatting>
  <conditionalFormatting sqref="AM154">
    <cfRule type="iconSet" priority="64">
      <iconSet iconSet="3Symbols2">
        <cfvo type="percent" val="0"/>
        <cfvo type="percent" val="33"/>
        <cfvo type="percent" val="67"/>
      </iconSet>
    </cfRule>
    <cfRule type="notContainsBlanks" dxfId="127" priority="65">
      <formula>LEN(TRIM(AM154))&gt;0</formula>
    </cfRule>
  </conditionalFormatting>
  <conditionalFormatting sqref="AH304:AL304">
    <cfRule type="containsBlanks" dxfId="126" priority="60">
      <formula>LEN(TRIM(AH304))=0</formula>
    </cfRule>
  </conditionalFormatting>
  <conditionalFormatting sqref="B570">
    <cfRule type="containsBlanks" dxfId="125" priority="59">
      <formula>LEN(TRIM(B570))=0</formula>
    </cfRule>
  </conditionalFormatting>
  <conditionalFormatting sqref="AP17">
    <cfRule type="containsBlanks" dxfId="124" priority="57">
      <formula>LEN(TRIM(AP17))=0</formula>
    </cfRule>
  </conditionalFormatting>
  <conditionalFormatting sqref="AM202">
    <cfRule type="iconSet" priority="55">
      <iconSet iconSet="3Symbols2">
        <cfvo type="percent" val="0"/>
        <cfvo type="percent" val="33"/>
        <cfvo type="percent" val="67"/>
      </iconSet>
    </cfRule>
    <cfRule type="notContainsBlanks" dxfId="123" priority="56">
      <formula>LEN(TRIM(AM202))&gt;0</formula>
    </cfRule>
  </conditionalFormatting>
  <conditionalFormatting sqref="AI20:AM20">
    <cfRule type="containsBlanks" dxfId="122" priority="54">
      <formula>LEN(TRIM(AI20))=0</formula>
    </cfRule>
  </conditionalFormatting>
  <conditionalFormatting sqref="I34">
    <cfRule type="containsBlanks" dxfId="121" priority="44">
      <formula>LEN(TRIM(I34))=0</formula>
    </cfRule>
  </conditionalFormatting>
  <conditionalFormatting sqref="L44">
    <cfRule type="containsBlanks" dxfId="120" priority="37">
      <formula>LEN(TRIM(L44))=0</formula>
    </cfRule>
  </conditionalFormatting>
  <conditionalFormatting sqref="AB493">
    <cfRule type="cellIs" dxfId="119" priority="165" operator="notEqual">
      <formula>0</formula>
    </cfRule>
  </conditionalFormatting>
  <conditionalFormatting sqref="AB502">
    <cfRule type="cellIs" dxfId="118" priority="36" operator="notEqual">
      <formula>0</formula>
    </cfRule>
  </conditionalFormatting>
  <conditionalFormatting sqref="AB509">
    <cfRule type="cellIs" dxfId="117" priority="35" operator="notEqual">
      <formula>0</formula>
    </cfRule>
  </conditionalFormatting>
  <conditionalFormatting sqref="H150:AK150">
    <cfRule type="containsBlanks" dxfId="116" priority="32">
      <formula>LEN(TRIM(H150))=0</formula>
    </cfRule>
  </conditionalFormatting>
  <conditionalFormatting sqref="AM150">
    <cfRule type="iconSet" priority="30">
      <iconSet iconSet="3Symbols2">
        <cfvo type="percent" val="0"/>
        <cfvo type="percent" val="33"/>
        <cfvo type="percent" val="67"/>
      </iconSet>
    </cfRule>
    <cfRule type="notContainsBlanks" dxfId="115" priority="31">
      <formula>LEN(TRIM(AM150))&gt;0</formula>
    </cfRule>
  </conditionalFormatting>
  <conditionalFormatting sqref="H152:AA152">
    <cfRule type="containsBlanks" dxfId="114" priority="29">
      <formula>LEN(TRIM(H152))=0</formula>
    </cfRule>
  </conditionalFormatting>
  <conditionalFormatting sqref="L333:AF333 AH333:AL333">
    <cfRule type="containsBlanks" dxfId="113" priority="28">
      <formula>LEN(TRIM(L333))=0</formula>
    </cfRule>
  </conditionalFormatting>
  <conditionalFormatting sqref="Z362:AD362">
    <cfRule type="containsBlanks" dxfId="112" priority="27">
      <formula>LEN(TRIM(Z362))=0</formula>
    </cfRule>
  </conditionalFormatting>
  <conditionalFormatting sqref="AI51:AM51">
    <cfRule type="containsBlanks" dxfId="111" priority="26">
      <formula>LEN(TRIM(AI51))=0</formula>
    </cfRule>
  </conditionalFormatting>
  <conditionalFormatting sqref="AP147">
    <cfRule type="iconSet" priority="25">
      <iconSet iconSet="3Symbols2">
        <cfvo type="percent" val="0"/>
        <cfvo type="num" val="0.5"/>
        <cfvo type="num" val="1"/>
      </iconSet>
    </cfRule>
  </conditionalFormatting>
  <conditionalFormatting sqref="AP71">
    <cfRule type="iconSet" priority="24">
      <iconSet iconSet="3Symbols2">
        <cfvo type="percent" val="0"/>
        <cfvo type="num" val="0.5"/>
        <cfvo type="num" val="1"/>
      </iconSet>
    </cfRule>
  </conditionalFormatting>
  <conditionalFormatting sqref="AP394">
    <cfRule type="cellIs" dxfId="110" priority="23" operator="notEqual">
      <formula>$AI$394</formula>
    </cfRule>
  </conditionalFormatting>
  <conditionalFormatting sqref="Z410:AD417">
    <cfRule type="containsBlanks" dxfId="109" priority="20">
      <formula>LEN(TRIM(Z410))=0</formula>
    </cfRule>
  </conditionalFormatting>
  <conditionalFormatting sqref="Z418:AD418">
    <cfRule type="containsBlanks" dxfId="108" priority="19">
      <formula>LEN(TRIM(Z418))=0</formula>
    </cfRule>
  </conditionalFormatting>
  <conditionalFormatting sqref="AI421:AM421">
    <cfRule type="containsBlanks" dxfId="107" priority="18">
      <formula>LEN(TRIM(AI421))=0</formula>
    </cfRule>
  </conditionalFormatting>
  <conditionalFormatting sqref="AI435:AM435">
    <cfRule type="containsBlanks" dxfId="106" priority="15">
      <formula>LEN(TRIM(AI435))=0</formula>
    </cfRule>
  </conditionalFormatting>
  <conditionalFormatting sqref="AI433:AM433">
    <cfRule type="containsBlanks" dxfId="105" priority="14">
      <formula>LEN(TRIM(AI433))=0</formula>
    </cfRule>
  </conditionalFormatting>
  <conditionalFormatting sqref="G438:AN438">
    <cfRule type="cellIs" dxfId="104" priority="13" operator="equal">
      <formula>""</formula>
    </cfRule>
  </conditionalFormatting>
  <conditionalFormatting sqref="F444:I444 P444:S444 AE444:AH444 U444:X444 Z444:AC444 K444:N444">
    <cfRule type="cellIs" dxfId="103" priority="12" operator="equal">
      <formula>""</formula>
    </cfRule>
  </conditionalFormatting>
  <conditionalFormatting sqref="B547:AM549">
    <cfRule type="containsBlanks" dxfId="102" priority="1">
      <formula>LEN(TRIM(B547))=0</formula>
    </cfRule>
  </conditionalFormatting>
  <dataValidations disablePrompts="1" count="21">
    <dataValidation type="list" allowBlank="1" showInputMessage="1" showErrorMessage="1" sqref="AB516:AF516 AI516:AM516" xr:uid="{00000000-0002-0000-0000-000001000000}">
      <formula1>$AR$514:$AR$516</formula1>
    </dataValidation>
    <dataValidation type="list" allowBlank="1" showInputMessage="1" showErrorMessage="1" sqref="AI108:AM108 O110:S110" xr:uid="{00000000-0002-0000-0000-000004000000}">
      <formula1>$AT$108:$AT$112</formula1>
    </dataValidation>
    <dataValidation type="list" allowBlank="1" showInputMessage="1" showErrorMessage="1" sqref="O108:S108" xr:uid="{00000000-0002-0000-0000-000005000000}">
      <formula1>$AP$108:$AP$110</formula1>
    </dataValidation>
    <dataValidation type="list" allowBlank="1" showInputMessage="1" showErrorMessage="1" sqref="J112:AM112" xr:uid="{00000000-0002-0000-0000-000006000000}">
      <formula1>$AW$108:$AW$112</formula1>
    </dataValidation>
    <dataValidation type="list" allowBlank="1" showInputMessage="1" showErrorMessage="1" sqref="X28:Z28" xr:uid="{00000000-0002-0000-0000-000008000000}">
      <formula1>$AP$28:$AP$32</formula1>
    </dataValidation>
    <dataValidation type="list" allowBlank="1" showInputMessage="1" showErrorMessage="1" sqref="AF28:AH28" xr:uid="{00000000-0002-0000-0000-000009000000}">
      <formula1>$AS$28:$AS$31</formula1>
    </dataValidation>
    <dataValidation type="list" allowBlank="1" showInputMessage="1" showErrorMessage="1" sqref="L310:Y310" xr:uid="{D3854CEA-AE55-4D71-948B-03045E76FF5B}">
      <formula1>$AP$310:$AP$312</formula1>
    </dataValidation>
    <dataValidation type="list" allowBlank="1" showInputMessage="1" showErrorMessage="1" sqref="AM332:AM333" xr:uid="{55199706-A646-4F82-8AC5-B786D8DF30D7}">
      <formula1>"m²,uni."</formula1>
    </dataValidation>
    <dataValidation type="list" allowBlank="1" showInputMessage="1" showErrorMessage="1" sqref="J234:O234" xr:uid="{5952B017-5EAE-4598-B46C-98AAE01716C8}">
      <formula1>$AU$234:$AU$235</formula1>
    </dataValidation>
    <dataValidation type="list" allowBlank="1" showInputMessage="1" showErrorMessage="1" sqref="E122:J122" xr:uid="{00000000-0002-0000-0000-000002000000}">
      <formula1>$AT$120:$AT$127</formula1>
    </dataValidation>
    <dataValidation type="list" allowBlank="1" showInputMessage="1" showErrorMessage="1" sqref="V369:V370" xr:uid="{0B049BC0-BCBF-4F39-9420-DD794ECFAE02}">
      <formula1>"m²,ha"</formula1>
    </dataValidation>
    <dataValidation type="list" allowBlank="1" showInputMessage="1" showErrorMessage="1" sqref="V65:Z65" xr:uid="{00000000-0002-0000-0000-000007000000}">
      <formula1>$AS$62:$AS$72</formula1>
    </dataValidation>
    <dataValidation type="list" allowBlank="1" showInputMessage="1" showErrorMessage="1" sqref="AP572" xr:uid="{616024DF-56F9-406F-A9B8-ABB650695319}">
      <formula1>"carece,não carece"</formula1>
    </dataValidation>
    <dataValidation type="list" allowBlank="1" showInputMessage="1" showErrorMessage="1" sqref="AP575" xr:uid="{679154F1-BA1E-422E-980F-A7FBFA1EF6A0}">
      <formula1>"existe,não existe"</formula1>
    </dataValidation>
    <dataValidation type="list" allowBlank="1" showInputMessage="1" showErrorMessage="1" sqref="B261:AM261 E260:AM260" xr:uid="{39C15ED1-863D-4B51-AF15-E14A8D7DFA01}">
      <formula1>$AS$257:$AS$264</formula1>
    </dataValidation>
    <dataValidation type="list" allowBlank="1" showInputMessage="1" showErrorMessage="1" sqref="B626:S626 B634:S634 B632:S632 B628:S628 B630:S630" xr:uid="{D8D4B581-157E-45AB-BC3D-C68A822F1CCD}">
      <formula1>$AZ$623:$AZ$639</formula1>
    </dataValidation>
    <dataValidation type="list" allowBlank="1" showInputMessage="1" showErrorMessage="1" sqref="F477:AM477 B480:AM480 B478:AM478" xr:uid="{00000000-0002-0000-0000-00000A000000}">
      <formula1>$AP$476:$AP$481</formula1>
    </dataValidation>
    <dataValidation type="list" allowBlank="1" showInputMessage="1" showErrorMessage="1" sqref="F32:M32" xr:uid="{404A391F-8EED-4795-8E4A-AB1985036C94}">
      <formula1>$BC$1:$CE$1</formula1>
    </dataValidation>
    <dataValidation type="list" allowBlank="1" showInputMessage="1" showErrorMessage="1" sqref="S32:AM32" xr:uid="{7FE26408-3C55-461C-9DAA-79CF4DE4ECA9}">
      <formula1>$BA$2:$BA$25</formula1>
    </dataValidation>
    <dataValidation type="list" allowBlank="1" showInputMessage="1" showErrorMessage="1" sqref="H150:AK150" xr:uid="{1BBB7BDF-3A76-4461-95E4-A5DF5E51D7CD}">
      <formula1>$AR$148:$AR$155</formula1>
    </dataValidation>
    <dataValidation type="list" allowBlank="1" showInputMessage="1" showErrorMessage="1" sqref="L44:AM44" xr:uid="{00000000-0002-0000-0000-000003000000}">
      <formula1>$AT$46:$AT$75</formula1>
    </dataValidation>
  </dataValidations>
  <hyperlinks>
    <hyperlink ref="AP422" r:id="rId1" xr:uid="{C08D8F78-7D1E-47A6-A605-995DDCEFD1CB}"/>
  </hyperlinks>
  <printOptions horizontalCentered="1"/>
  <pageMargins left="0.19685039370078741" right="0.19685039370078741" top="0.15748031496062992" bottom="7.874015748031496E-2" header="7.874015748031496E-2" footer="0"/>
  <pageSetup paperSize="9" scale="85" orientation="portrait" r:id="rId2"/>
  <headerFooter>
    <oddFooter>&amp;C&amp;9&amp;P/&amp;N</oddFooter>
  </headerFooter>
  <rowBreaks count="11" manualBreakCount="11">
    <brk id="83" max="39" man="1"/>
    <brk id="164" max="39" man="1"/>
    <brk id="256" max="39" man="1"/>
    <brk id="334" max="39" man="1"/>
    <brk id="406" max="39" man="1"/>
    <brk id="467" max="39" man="1"/>
    <brk id="557" max="39" man="1"/>
    <brk id="589" max="39" man="1"/>
    <brk id="666" max="39" man="1"/>
    <brk id="728" max="39" man="1"/>
    <brk id="791" max="39" man="1"/>
  </rowBreaks>
  <colBreaks count="1" manualBreakCount="1">
    <brk id="40" max="1048575" man="1"/>
  </colBreaks>
  <ignoredErrors>
    <ignoredError sqref="B671 B701 AM241" unlockedFormula="1"/>
  </ignoredErrors>
  <drawing r:id="rId3"/>
  <legacyDrawing r:id="rId4"/>
  <extLst>
    <ext xmlns:x14="http://schemas.microsoft.com/office/spreadsheetml/2009/9/main" uri="{78C0D931-6437-407d-A8EE-F0AAD7539E65}">
      <x14:conditionalFormattings>
        <x14:conditionalFormatting xmlns:xm="http://schemas.microsoft.com/office/excel/2006/main">
          <x14:cfRule type="containsText" priority="45" operator="containsText" id="{0C69D32E-00B9-443D-8EE1-F0F236D407E1}">
            <xm:f>NOT(ISERROR(SEARCH("°",Y34)))</xm:f>
            <xm:f>"°"</xm:f>
            <x14:dxf>
              <fill>
                <patternFill>
                  <bgColor rgb="FFFF0000"/>
                </patternFill>
              </fill>
            </x14:dxf>
          </x14:cfRule>
          <x14:cfRule type="containsText" priority="46" operator="containsText" id="{A02E7F5E-CD86-469F-92DE-BF5DDC071635}">
            <xm:f>NOT(ISERROR(SEARCH("W",Y34)))</xm:f>
            <xm:f>"W"</xm:f>
            <x14:dxf>
              <fill>
                <patternFill>
                  <bgColor rgb="FFFF0000"/>
                </patternFill>
              </fill>
            </x14:dxf>
          </x14:cfRule>
          <x14:cfRule type="containsText" priority="47" operator="containsText" id="{F6E6CED2-1178-4C7E-B8ED-C8042C90C35E}">
            <xm:f>NOT(ISERROR(SEARCH("N",Y34)))</xm:f>
            <xm:f>"N"</xm:f>
            <x14:dxf>
              <fill>
                <patternFill>
                  <bgColor rgb="FFFF0000"/>
                </patternFill>
              </fill>
            </x14:dxf>
          </x14:cfRule>
          <x14:cfRule type="containsText" priority="48" operator="containsText" id="{89A54750-D0EB-4E75-8345-67F6585FB799}">
            <xm:f>NOT(ISERROR(SEARCH(",",Y34)))</xm:f>
            <xm:f>","</xm:f>
            <x14:dxf>
              <fill>
                <patternFill>
                  <bgColor rgb="FFFF0000"/>
                </patternFill>
              </fill>
            </x14:dxf>
          </x14:cfRule>
          <x14:cfRule type="containsText" priority="49" operator="containsText" id="{E58F5558-0E24-4DEB-9326-A7865D0248C0}">
            <xm:f>NOT(ISERROR(SEARCH("º",Y34)))</xm:f>
            <xm:f>"º"</xm:f>
            <x14:dxf>
              <fill>
                <patternFill>
                  <bgColor rgb="FFFF0000"/>
                </patternFill>
              </fill>
            </x14:dxf>
          </x14:cfRule>
          <xm:sqref>Y34</xm:sqref>
        </x14:conditionalFormatting>
        <x14:conditionalFormatting xmlns:xm="http://schemas.microsoft.com/office/excel/2006/main">
          <x14:cfRule type="containsText" priority="39" operator="containsText" id="{48A7DE3B-92AE-4C08-811E-51B0984BE082}">
            <xm:f>NOT(ISERROR(SEARCH("°",I34)))</xm:f>
            <xm:f>"°"</xm:f>
            <x14:dxf>
              <fill>
                <patternFill>
                  <bgColor rgb="FFFF0000"/>
                </patternFill>
              </fill>
            </x14:dxf>
          </x14:cfRule>
          <x14:cfRule type="containsText" priority="40" operator="containsText" id="{09E9A556-B9D8-4CCA-AF97-0635735D176B}">
            <xm:f>NOT(ISERROR(SEARCH("W",I34)))</xm:f>
            <xm:f>"W"</xm:f>
            <x14:dxf>
              <fill>
                <patternFill>
                  <bgColor rgb="FFFF0000"/>
                </patternFill>
              </fill>
            </x14:dxf>
          </x14:cfRule>
          <x14:cfRule type="containsText" priority="41" operator="containsText" id="{3AE5A171-0648-469D-B723-F120F1453C7F}">
            <xm:f>NOT(ISERROR(SEARCH("N",I34)))</xm:f>
            <xm:f>"N"</xm:f>
            <x14:dxf>
              <fill>
                <patternFill>
                  <bgColor rgb="FFFF0000"/>
                </patternFill>
              </fill>
            </x14:dxf>
          </x14:cfRule>
          <x14:cfRule type="containsText" priority="42" operator="containsText" id="{49E7FA24-48D6-4F82-9053-58E8F851FA5B}">
            <xm:f>NOT(ISERROR(SEARCH(",",I34)))</xm:f>
            <xm:f>","</xm:f>
            <x14:dxf>
              <fill>
                <patternFill>
                  <bgColor rgb="FFFF0000"/>
                </patternFill>
              </fill>
            </x14:dxf>
          </x14:cfRule>
          <x14:cfRule type="containsText" priority="43" operator="containsText" id="{91B55E5E-1967-4A38-A3B0-D728D038A1F7}">
            <xm:f>NOT(ISERROR(SEARCH("º",I34)))</xm:f>
            <xm:f>"º"</xm:f>
            <x14:dxf>
              <fill>
                <patternFill>
                  <bgColor rgb="FFFF0000"/>
                </patternFill>
              </fill>
            </x14:dxf>
          </x14:cfRule>
          <xm:sqref>I34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F98D8-EDDE-499B-B89C-005A72AE978C}">
  <sheetPr>
    <tabColor theme="9"/>
    <pageSetUpPr fitToPage="1"/>
  </sheetPr>
  <dimension ref="A1:BX969"/>
  <sheetViews>
    <sheetView showGridLines="0" topLeftCell="B1" zoomScale="115" zoomScaleNormal="115" zoomScaleSheetLayoutView="85" workbookViewId="0">
      <selection activeCell="AB330" sqref="AB330:AF330"/>
    </sheetView>
  </sheetViews>
  <sheetFormatPr defaultColWidth="2.7109375" defaultRowHeight="15" customHeight="1" x14ac:dyDescent="0.3"/>
  <cols>
    <col min="1" max="2" width="2.7109375" style="151" customWidth="1"/>
    <col min="3" max="7" width="2.7109375" style="151"/>
    <col min="8" max="8" width="3.85546875" style="151" bestFit="1" customWidth="1"/>
    <col min="9" max="18" width="2.7109375" style="151"/>
    <col min="19" max="19" width="2.85546875" style="151" customWidth="1"/>
    <col min="20" max="20" width="2.7109375" style="151"/>
    <col min="21" max="21" width="3" style="151" bestFit="1" customWidth="1"/>
    <col min="22" max="22" width="2.7109375" style="151"/>
    <col min="23" max="23" width="5.42578125" style="151" bestFit="1" customWidth="1"/>
    <col min="24" max="26" width="2.7109375" style="151"/>
    <col min="27" max="27" width="3.42578125" style="151" bestFit="1" customWidth="1"/>
    <col min="28" max="30" width="2.7109375" style="151"/>
    <col min="31" max="31" width="2.85546875" style="151" bestFit="1" customWidth="1"/>
    <col min="32" max="40" width="2.7109375" style="151"/>
    <col min="41" max="41" width="3.42578125" style="860" customWidth="1"/>
    <col min="42" max="42" width="18.42578125" style="860" customWidth="1"/>
    <col min="43" max="43" width="11.5703125" style="860" customWidth="1"/>
    <col min="44" max="45" width="11.28515625" style="860" customWidth="1"/>
    <col min="46" max="47" width="9.28515625" style="860" customWidth="1"/>
    <col min="48" max="52" width="9.5703125" style="860" customWidth="1"/>
    <col min="53" max="55" width="9.5703125" style="151" customWidth="1"/>
    <col min="56" max="16384" width="2.7109375" style="151"/>
  </cols>
  <sheetData>
    <row r="1" spans="1:75" ht="15" customHeight="1" x14ac:dyDescent="0.3">
      <c r="C1" s="1389"/>
      <c r="D1" s="1389"/>
      <c r="E1" s="1389"/>
      <c r="F1" s="1389"/>
      <c r="G1" s="1389"/>
      <c r="H1" s="1389"/>
      <c r="I1" s="1389"/>
      <c r="J1" s="1389"/>
      <c r="K1" s="1389"/>
      <c r="L1" s="1389"/>
      <c r="M1" s="1389"/>
      <c r="AE1" s="985"/>
      <c r="AF1" s="985"/>
      <c r="AG1" s="985"/>
      <c r="AH1" s="985"/>
      <c r="AI1" s="986"/>
      <c r="AJ1" s="985"/>
      <c r="AK1" s="985"/>
      <c r="AL1" s="985"/>
      <c r="AM1" s="985"/>
      <c r="AN1" s="987" t="s">
        <v>1572</v>
      </c>
    </row>
    <row r="2" spans="1:75" ht="15" customHeight="1" x14ac:dyDescent="0.3">
      <c r="C2" s="1389"/>
      <c r="D2" s="1389"/>
      <c r="E2" s="1389"/>
      <c r="F2" s="1389"/>
      <c r="G2" s="1389"/>
      <c r="H2" s="1389"/>
      <c r="I2" s="1389"/>
      <c r="J2" s="1389"/>
      <c r="K2" s="1389"/>
      <c r="L2" s="1389"/>
      <c r="M2" s="1389"/>
      <c r="AN2" s="750"/>
      <c r="AO2" s="861"/>
      <c r="AP2" s="327" t="s">
        <v>1614</v>
      </c>
      <c r="AQ2" s="861"/>
      <c r="AR2" s="861"/>
      <c r="AS2" s="861"/>
      <c r="AT2" s="861"/>
      <c r="AU2" s="861"/>
      <c r="AV2" s="861"/>
      <c r="AW2" s="861"/>
      <c r="AX2" s="861"/>
      <c r="AY2" s="861"/>
      <c r="AZ2" s="861"/>
      <c r="BA2" s="751"/>
      <c r="BB2" s="751"/>
      <c r="BC2" s="751"/>
      <c r="BD2" s="751"/>
      <c r="BE2" s="751"/>
      <c r="BF2" s="751"/>
      <c r="BG2" s="751"/>
      <c r="BH2" s="751"/>
      <c r="BI2" s="751"/>
      <c r="BJ2" s="751"/>
      <c r="BK2" s="751"/>
      <c r="BL2" s="751"/>
      <c r="BM2" s="751"/>
      <c r="BN2" s="751"/>
      <c r="BO2" s="751"/>
      <c r="BP2" s="751"/>
      <c r="BQ2" s="751"/>
      <c r="BR2" s="751"/>
      <c r="BS2" s="751"/>
      <c r="BT2" s="751"/>
      <c r="BU2" s="751"/>
      <c r="BV2" s="751"/>
      <c r="BW2" s="751"/>
    </row>
    <row r="3" spans="1:75" ht="15" customHeight="1" x14ac:dyDescent="0.3">
      <c r="C3" s="1389"/>
      <c r="D3" s="1389"/>
      <c r="E3" s="1389"/>
      <c r="F3" s="1389"/>
      <c r="G3" s="1389"/>
      <c r="H3" s="1389"/>
      <c r="I3" s="1389"/>
      <c r="J3" s="1389"/>
      <c r="K3" s="1389"/>
      <c r="L3" s="1389"/>
      <c r="M3" s="1389"/>
      <c r="AO3" s="861"/>
      <c r="AP3" s="861"/>
      <c r="AQ3" s="861"/>
      <c r="AR3" s="861"/>
      <c r="AS3" s="861"/>
      <c r="AT3" s="861"/>
      <c r="AU3" s="861"/>
      <c r="AV3" s="861"/>
      <c r="AW3" s="861"/>
      <c r="AX3" s="861"/>
      <c r="AY3" s="861"/>
      <c r="AZ3" s="861"/>
      <c r="BA3" s="751"/>
      <c r="BB3" s="751"/>
      <c r="BC3" s="751"/>
      <c r="BD3" s="751"/>
      <c r="BE3" s="751"/>
      <c r="BF3" s="751"/>
      <c r="BG3" s="751"/>
      <c r="BH3" s="751"/>
      <c r="BI3" s="751"/>
      <c r="BJ3" s="751"/>
      <c r="BK3" s="751"/>
      <c r="BL3" s="751"/>
      <c r="BM3" s="751"/>
      <c r="BN3" s="751"/>
      <c r="BO3" s="751"/>
      <c r="BP3" s="751"/>
      <c r="BQ3" s="751"/>
      <c r="BR3" s="751"/>
      <c r="BS3" s="751"/>
      <c r="BT3" s="751"/>
      <c r="BU3" s="751"/>
      <c r="BV3" s="751"/>
      <c r="BW3" s="751"/>
    </row>
    <row r="4" spans="1:75" ht="20.100000000000001" customHeight="1" x14ac:dyDescent="0.3">
      <c r="A4" s="1088" t="s">
        <v>5</v>
      </c>
      <c r="B4" s="1088"/>
      <c r="C4" s="1088"/>
      <c r="D4" s="1088"/>
      <c r="E4" s="1088"/>
      <c r="F4" s="1088"/>
      <c r="G4" s="1088"/>
      <c r="H4" s="1088"/>
      <c r="I4" s="1088"/>
      <c r="J4" s="1088"/>
      <c r="K4" s="1088"/>
      <c r="L4" s="1088"/>
      <c r="M4" s="1088"/>
      <c r="N4" s="1088"/>
      <c r="O4" s="1088"/>
      <c r="P4" s="1088"/>
      <c r="Q4" s="1088"/>
      <c r="R4" s="1088"/>
      <c r="S4" s="1088"/>
      <c r="T4" s="1088"/>
      <c r="U4" s="1088"/>
      <c r="V4" s="1088"/>
      <c r="W4" s="1088"/>
      <c r="X4" s="1088"/>
      <c r="Y4" s="1088"/>
      <c r="Z4" s="1088"/>
      <c r="AA4" s="1088"/>
      <c r="AB4" s="1088"/>
      <c r="AC4" s="1088"/>
      <c r="AD4" s="1088"/>
      <c r="AE4" s="1088"/>
      <c r="AF4" s="1088"/>
      <c r="AG4" s="1088"/>
      <c r="AH4" s="1088"/>
      <c r="AI4" s="1088"/>
      <c r="AJ4" s="1088"/>
      <c r="AK4" s="1088"/>
      <c r="AL4" s="1088"/>
      <c r="AM4" s="1088"/>
      <c r="AN4" s="1088"/>
      <c r="AO4" s="861"/>
      <c r="AP4" s="861"/>
      <c r="AQ4" s="861"/>
      <c r="AR4" s="861"/>
      <c r="AS4" s="861"/>
      <c r="AT4" s="861"/>
      <c r="AU4" s="861"/>
      <c r="AV4" s="861"/>
      <c r="AW4" s="861"/>
      <c r="AX4" s="861"/>
      <c r="AY4" s="861"/>
      <c r="AZ4" s="861"/>
      <c r="BA4" s="751"/>
      <c r="BB4" s="751"/>
      <c r="BC4" s="751"/>
      <c r="BD4" s="751"/>
      <c r="BE4" s="751"/>
      <c r="BF4" s="751"/>
      <c r="BG4" s="751"/>
      <c r="BH4" s="751"/>
      <c r="BI4" s="751"/>
      <c r="BJ4" s="751"/>
      <c r="BK4" s="751"/>
      <c r="BL4" s="751"/>
      <c r="BM4" s="751"/>
      <c r="BN4" s="751"/>
      <c r="BO4" s="751"/>
      <c r="BP4" s="751"/>
      <c r="BQ4" s="751"/>
      <c r="BR4" s="751"/>
      <c r="BS4" s="751"/>
      <c r="BT4" s="751"/>
      <c r="BU4" s="751"/>
      <c r="BV4" s="751"/>
      <c r="BW4" s="751"/>
    </row>
    <row r="5" spans="1:75" ht="15" customHeight="1" x14ac:dyDescent="0.3">
      <c r="AO5" s="861"/>
      <c r="AP5" s="861"/>
      <c r="AQ5" s="861"/>
      <c r="AR5" s="861"/>
      <c r="AS5" s="861"/>
      <c r="AT5" s="861"/>
      <c r="AU5" s="861"/>
      <c r="AV5" s="861"/>
      <c r="AW5" s="861"/>
      <c r="AX5" s="861"/>
      <c r="AY5" s="861"/>
      <c r="AZ5" s="861"/>
      <c r="BA5" s="751"/>
      <c r="BB5" s="751"/>
      <c r="BC5" s="751"/>
      <c r="BD5" s="751"/>
      <c r="BE5" s="751"/>
      <c r="BF5" s="751"/>
      <c r="BG5" s="751"/>
      <c r="BH5" s="751"/>
      <c r="BI5" s="751"/>
      <c r="BJ5" s="751"/>
      <c r="BK5" s="751"/>
      <c r="BL5" s="751"/>
      <c r="BM5" s="751"/>
      <c r="BN5" s="751"/>
      <c r="BO5" s="751"/>
      <c r="BP5" s="751"/>
      <c r="BQ5" s="751"/>
      <c r="BR5" s="751"/>
      <c r="BS5" s="751"/>
      <c r="BT5" s="751"/>
      <c r="BU5" s="751"/>
      <c r="BV5" s="751"/>
      <c r="BW5" s="751"/>
    </row>
    <row r="6" spans="1:75" ht="15" customHeight="1" x14ac:dyDescent="0.3">
      <c r="B6" s="152" t="s">
        <v>501</v>
      </c>
      <c r="C6" s="154"/>
      <c r="D6" s="154"/>
      <c r="E6" s="154"/>
      <c r="F6" s="154"/>
      <c r="G6" s="154"/>
      <c r="H6" s="1089" t="str">
        <f>IF(Mod.1!H6="","",Mod.1!H6)</f>
        <v/>
      </c>
      <c r="I6" s="1089"/>
      <c r="J6" s="1089"/>
      <c r="K6" s="1089"/>
      <c r="L6" s="1089"/>
      <c r="M6" s="1089"/>
      <c r="N6" s="1089"/>
      <c r="O6" s="1089"/>
      <c r="P6" s="1089"/>
      <c r="Q6" s="1089"/>
      <c r="R6" s="1089"/>
      <c r="S6" s="1089"/>
      <c r="T6" s="1089"/>
      <c r="U6" s="1089"/>
      <c r="V6" s="1089"/>
      <c r="W6" s="1089"/>
      <c r="X6" s="1089"/>
      <c r="Y6" s="1089"/>
      <c r="Z6" s="154"/>
      <c r="AA6" s="152" t="s">
        <v>15</v>
      </c>
      <c r="AB6" s="154"/>
      <c r="AC6" s="154"/>
      <c r="AD6" s="154"/>
      <c r="AE6" s="154"/>
      <c r="AF6" s="1089"/>
      <c r="AG6" s="1089"/>
      <c r="AH6" s="1089"/>
      <c r="AI6" s="1089"/>
      <c r="AJ6" s="1089"/>
      <c r="AK6" s="1089"/>
      <c r="AL6" s="1089"/>
      <c r="AM6" s="1089"/>
      <c r="AO6" s="335" t="s">
        <v>1616</v>
      </c>
      <c r="AP6" s="861"/>
      <c r="AQ6" s="861"/>
      <c r="AR6" s="861"/>
      <c r="AS6" s="861"/>
      <c r="AT6" s="861"/>
      <c r="AU6" s="861"/>
      <c r="AV6" s="861"/>
      <c r="AW6" s="861"/>
      <c r="AX6" s="861"/>
      <c r="AY6" s="861"/>
      <c r="AZ6" s="861"/>
      <c r="BA6" s="751"/>
      <c r="BB6" s="751"/>
      <c r="BC6" s="751"/>
      <c r="BD6" s="751"/>
      <c r="BE6" s="751"/>
      <c r="BF6" s="751"/>
      <c r="BG6" s="751"/>
      <c r="BH6" s="751"/>
      <c r="BI6" s="751"/>
      <c r="BJ6" s="751"/>
      <c r="BK6" s="751"/>
      <c r="BL6" s="751"/>
      <c r="BM6" s="751"/>
      <c r="BN6" s="751"/>
      <c r="BO6" s="751"/>
      <c r="BP6" s="751"/>
      <c r="BQ6" s="751"/>
      <c r="BR6" s="751"/>
      <c r="BS6" s="751"/>
      <c r="BT6" s="751"/>
      <c r="BU6" s="751"/>
      <c r="BV6" s="751"/>
      <c r="BW6" s="751"/>
    </row>
    <row r="7" spans="1:75" ht="6.95" customHeight="1" x14ac:dyDescent="0.3">
      <c r="B7" s="154"/>
      <c r="C7" s="154"/>
      <c r="D7" s="154"/>
      <c r="E7" s="154"/>
      <c r="F7" s="154"/>
      <c r="G7" s="154"/>
      <c r="H7" s="154"/>
      <c r="I7" s="154"/>
      <c r="J7" s="154"/>
      <c r="K7" s="154"/>
      <c r="L7" s="154"/>
      <c r="M7" s="174"/>
      <c r="N7" s="174"/>
      <c r="O7" s="174"/>
      <c r="P7" s="174"/>
      <c r="Q7" s="174"/>
      <c r="R7" s="174"/>
      <c r="S7" s="174"/>
      <c r="T7" s="174"/>
      <c r="U7" s="154"/>
      <c r="V7" s="154"/>
      <c r="W7" s="154"/>
      <c r="X7" s="154"/>
      <c r="Y7" s="154"/>
      <c r="Z7" s="154"/>
      <c r="AA7" s="154"/>
      <c r="AB7" s="154"/>
      <c r="AC7" s="154"/>
      <c r="AD7" s="154"/>
      <c r="AE7" s="154"/>
      <c r="AF7" s="154"/>
      <c r="AG7" s="154"/>
      <c r="AH7" s="154"/>
      <c r="AI7" s="154"/>
      <c r="AJ7" s="154"/>
      <c r="AK7" s="154"/>
      <c r="AL7" s="154"/>
      <c r="AM7" s="154"/>
      <c r="AO7" s="336"/>
      <c r="AP7" s="861"/>
      <c r="AQ7" s="861"/>
      <c r="AR7" s="861"/>
      <c r="AS7" s="861"/>
      <c r="AT7" s="861"/>
      <c r="AU7" s="861"/>
      <c r="AV7" s="861"/>
      <c r="AW7" s="861"/>
      <c r="AX7" s="861"/>
      <c r="AY7" s="861"/>
      <c r="AZ7" s="861"/>
      <c r="BA7" s="751"/>
      <c r="BB7" s="751"/>
      <c r="BC7" s="751"/>
      <c r="BD7" s="751"/>
      <c r="BE7" s="751"/>
      <c r="BF7" s="751"/>
      <c r="BG7" s="751"/>
      <c r="BH7" s="751"/>
      <c r="BI7" s="751"/>
      <c r="BJ7" s="751"/>
      <c r="BK7" s="751"/>
      <c r="BL7" s="751"/>
      <c r="BM7" s="751"/>
      <c r="BN7" s="751"/>
      <c r="BO7" s="751"/>
      <c r="BP7" s="751"/>
      <c r="BQ7" s="751"/>
      <c r="BR7" s="751"/>
      <c r="BS7" s="751"/>
      <c r="BT7" s="751"/>
      <c r="BU7" s="751"/>
      <c r="BV7" s="751"/>
      <c r="BW7" s="751"/>
    </row>
    <row r="8" spans="1:75" ht="15" customHeight="1" x14ac:dyDescent="0.3">
      <c r="B8" s="152" t="s">
        <v>1571</v>
      </c>
      <c r="C8" s="154"/>
      <c r="D8" s="154"/>
      <c r="E8" s="172"/>
      <c r="F8" s="172"/>
      <c r="G8" s="172"/>
      <c r="H8" s="172"/>
      <c r="I8" s="172"/>
      <c r="J8" s="172"/>
      <c r="K8" s="172"/>
      <c r="L8" s="154"/>
      <c r="M8" s="1091" t="s">
        <v>510</v>
      </c>
      <c r="N8" s="1091"/>
      <c r="O8" s="1091"/>
      <c r="P8" s="1091"/>
      <c r="Q8" s="1091"/>
      <c r="R8" s="1091"/>
      <c r="S8" s="1091"/>
      <c r="T8" s="1091"/>
      <c r="U8" s="1091"/>
      <c r="V8" s="1091"/>
      <c r="W8" s="1091"/>
      <c r="X8" s="1091"/>
      <c r="Y8" s="1091"/>
      <c r="Z8" s="154"/>
      <c r="AA8" s="152" t="s">
        <v>482</v>
      </c>
      <c r="AB8" s="154"/>
      <c r="AC8" s="154"/>
      <c r="AD8" s="154"/>
      <c r="AE8" s="154"/>
      <c r="AF8" s="1089"/>
      <c r="AG8" s="1089"/>
      <c r="AH8" s="1089"/>
      <c r="AI8" s="1089"/>
      <c r="AJ8" s="1089"/>
      <c r="AK8" s="1089"/>
      <c r="AL8" s="1089"/>
      <c r="AM8" s="1089"/>
      <c r="AO8" s="335" t="s">
        <v>1280</v>
      </c>
      <c r="AP8" s="861"/>
      <c r="AQ8" s="861"/>
      <c r="AR8" s="861"/>
      <c r="AS8" s="861"/>
      <c r="AT8" s="861"/>
      <c r="AU8" s="861"/>
      <c r="AV8" s="861"/>
      <c r="AW8" s="861"/>
      <c r="AX8" s="861"/>
      <c r="AY8" s="861"/>
      <c r="AZ8" s="861"/>
      <c r="BA8" s="751"/>
      <c r="BB8" s="751"/>
      <c r="BC8" s="751"/>
      <c r="BD8" s="751"/>
      <c r="BE8" s="751"/>
      <c r="BF8" s="751"/>
      <c r="BG8" s="751"/>
      <c r="BH8" s="751"/>
      <c r="BI8" s="751"/>
      <c r="BJ8" s="751"/>
      <c r="BK8" s="751"/>
      <c r="BL8" s="751"/>
      <c r="BM8" s="751"/>
      <c r="BN8" s="751"/>
      <c r="BO8" s="751"/>
      <c r="BP8" s="751"/>
      <c r="BQ8" s="751"/>
      <c r="BR8" s="751"/>
      <c r="BS8" s="751"/>
      <c r="BT8" s="751"/>
      <c r="BU8" s="751"/>
      <c r="BV8" s="751"/>
      <c r="BW8" s="751"/>
    </row>
    <row r="9" spans="1:75" ht="6.95" customHeight="1" x14ac:dyDescent="0.3">
      <c r="B9" s="154"/>
      <c r="C9" s="154"/>
      <c r="D9" s="154"/>
      <c r="E9" s="154"/>
      <c r="F9" s="154"/>
      <c r="G9" s="154"/>
      <c r="H9" s="154"/>
      <c r="I9" s="154"/>
      <c r="J9" s="154"/>
      <c r="K9" s="154"/>
      <c r="L9" s="154"/>
      <c r="M9" s="174"/>
      <c r="N9" s="174"/>
      <c r="O9" s="174"/>
      <c r="P9" s="174"/>
      <c r="Q9" s="174"/>
      <c r="R9" s="174"/>
      <c r="S9" s="174"/>
      <c r="T9" s="174"/>
      <c r="U9" s="154"/>
      <c r="V9" s="154"/>
      <c r="W9" s="154"/>
      <c r="X9" s="154"/>
      <c r="Y9" s="154"/>
      <c r="Z9" s="154"/>
      <c r="AA9" s="154"/>
      <c r="AB9" s="154"/>
      <c r="AC9" s="154"/>
      <c r="AD9" s="154"/>
      <c r="AE9" s="154"/>
      <c r="AF9" s="154"/>
      <c r="AG9" s="154"/>
      <c r="AH9" s="154"/>
      <c r="AI9" s="154"/>
      <c r="AJ9" s="154"/>
      <c r="AK9" s="154"/>
      <c r="AL9" s="154"/>
      <c r="AM9" s="154"/>
      <c r="AO9" s="861"/>
      <c r="AP9" s="861"/>
      <c r="AQ9" s="861"/>
      <c r="AR9" s="861"/>
      <c r="AS9" s="861"/>
      <c r="AT9" s="861"/>
      <c r="AU9" s="861"/>
      <c r="AV9" s="861"/>
      <c r="AW9" s="861"/>
      <c r="AX9" s="861"/>
      <c r="AY9" s="861"/>
      <c r="AZ9" s="861"/>
      <c r="BA9" s="751"/>
      <c r="BB9" s="751"/>
      <c r="BC9" s="751"/>
      <c r="BD9" s="751"/>
      <c r="BE9" s="751"/>
      <c r="BF9" s="751"/>
      <c r="BG9" s="751"/>
      <c r="BH9" s="751"/>
      <c r="BI9" s="751"/>
      <c r="BJ9" s="751"/>
      <c r="BK9" s="751"/>
      <c r="BL9" s="751"/>
      <c r="BM9" s="751"/>
      <c r="BN9" s="751"/>
      <c r="BO9" s="751"/>
      <c r="BP9" s="751"/>
      <c r="BQ9" s="751"/>
      <c r="BR9" s="751"/>
      <c r="BS9" s="751"/>
      <c r="BT9" s="751"/>
      <c r="BU9" s="751"/>
      <c r="BV9" s="751"/>
      <c r="BW9" s="751"/>
    </row>
    <row r="10" spans="1:75" ht="15" customHeight="1" x14ac:dyDescent="0.3">
      <c r="B10" s="152" t="s">
        <v>0</v>
      </c>
      <c r="C10" s="154"/>
      <c r="D10" s="154"/>
      <c r="E10" s="172"/>
      <c r="F10" s="172"/>
      <c r="G10" s="172"/>
      <c r="H10" s="172"/>
      <c r="I10" s="172"/>
      <c r="J10" s="172"/>
      <c r="K10" s="172"/>
      <c r="L10" s="154"/>
      <c r="M10" s="1095" t="str">
        <f>IF(Mod.1!M10="","",Mod.1!M10)</f>
        <v/>
      </c>
      <c r="N10" s="1095"/>
      <c r="O10" s="1095"/>
      <c r="P10" s="1095"/>
      <c r="Q10" s="1095"/>
      <c r="R10" s="1095"/>
      <c r="S10" s="1095"/>
      <c r="T10" s="1095"/>
      <c r="U10" s="1095"/>
      <c r="V10" s="1095"/>
      <c r="W10" s="1095"/>
      <c r="X10" s="1095"/>
      <c r="Y10" s="1095"/>
      <c r="Z10" s="1095"/>
      <c r="AA10" s="1095"/>
      <c r="AB10" s="1095"/>
      <c r="AC10" s="1095"/>
      <c r="AD10" s="1095"/>
      <c r="AE10" s="1095"/>
      <c r="AF10" s="1095"/>
      <c r="AG10" s="1095"/>
      <c r="AH10" s="1095"/>
      <c r="AI10" s="1095"/>
      <c r="AJ10" s="1095"/>
      <c r="AK10" s="1095"/>
      <c r="AL10" s="1095"/>
      <c r="AM10" s="1095"/>
      <c r="AO10" s="861"/>
      <c r="AP10" s="861"/>
      <c r="AQ10" s="861"/>
      <c r="AR10" s="861"/>
      <c r="AS10" s="861"/>
      <c r="AT10" s="861"/>
      <c r="AU10" s="861"/>
      <c r="AV10" s="861"/>
      <c r="AW10" s="861"/>
      <c r="AX10" s="861"/>
      <c r="AY10" s="861"/>
      <c r="AZ10" s="861"/>
      <c r="BA10" s="751"/>
      <c r="BB10" s="751"/>
      <c r="BC10" s="751"/>
      <c r="BD10" s="751"/>
      <c r="BE10" s="751"/>
      <c r="BF10" s="751"/>
      <c r="BG10" s="751"/>
      <c r="BH10" s="751"/>
      <c r="BI10" s="751"/>
      <c r="BJ10" s="751"/>
      <c r="BK10" s="751"/>
      <c r="BL10" s="751"/>
      <c r="BM10" s="751"/>
      <c r="BN10" s="751"/>
      <c r="BO10" s="751"/>
      <c r="BP10" s="751"/>
      <c r="BQ10" s="751"/>
      <c r="BR10" s="751"/>
      <c r="BS10" s="751"/>
      <c r="BT10" s="751"/>
      <c r="BU10" s="751"/>
      <c r="BV10" s="751"/>
      <c r="BW10" s="751"/>
    </row>
    <row r="11" spans="1:75" ht="15" customHeight="1" x14ac:dyDescent="0.3">
      <c r="B11" s="152"/>
      <c r="C11" s="154"/>
      <c r="D11" s="154"/>
      <c r="E11" s="154"/>
      <c r="F11" s="154"/>
      <c r="G11" s="154"/>
      <c r="H11" s="154"/>
      <c r="I11" s="154"/>
      <c r="J11" s="154"/>
      <c r="K11" s="154"/>
      <c r="L11" s="154"/>
      <c r="M11" s="154"/>
      <c r="N11" s="154"/>
      <c r="O11" s="154"/>
      <c r="P11" s="154"/>
      <c r="Q11" s="154"/>
      <c r="R11" s="154"/>
      <c r="S11" s="154"/>
      <c r="T11" s="154"/>
      <c r="U11" s="154"/>
      <c r="V11" s="154"/>
      <c r="W11" s="154"/>
      <c r="X11" s="154"/>
      <c r="Y11" s="154"/>
      <c r="Z11" s="154"/>
      <c r="AA11" s="154"/>
      <c r="AB11" s="154"/>
      <c r="AC11" s="154"/>
      <c r="AD11" s="154"/>
      <c r="AE11" s="154"/>
      <c r="AF11" s="154"/>
      <c r="AG11" s="154"/>
      <c r="AH11" s="154"/>
      <c r="AI11" s="154"/>
      <c r="AJ11" s="154"/>
      <c r="AK11" s="154"/>
      <c r="AL11" s="154"/>
      <c r="AM11" s="154"/>
      <c r="AO11" s="861"/>
      <c r="AP11" s="861"/>
      <c r="AQ11" s="861"/>
      <c r="AR11" s="861"/>
      <c r="AS11" s="861"/>
      <c r="AT11" s="861"/>
      <c r="AU11" s="861"/>
      <c r="AV11" s="861"/>
      <c r="AW11" s="861"/>
      <c r="AX11" s="861"/>
      <c r="AY11" s="861"/>
      <c r="AZ11" s="861"/>
      <c r="BA11" s="751"/>
      <c r="BB11" s="751"/>
      <c r="BC11" s="751"/>
      <c r="BD11" s="751"/>
      <c r="BE11" s="751"/>
      <c r="BF11" s="751"/>
      <c r="BG11" s="751"/>
      <c r="BH11" s="751"/>
      <c r="BI11" s="751"/>
      <c r="BJ11" s="751"/>
      <c r="BK11" s="751"/>
      <c r="BL11" s="751"/>
      <c r="BM11" s="751"/>
      <c r="BN11" s="751"/>
      <c r="BO11" s="751"/>
      <c r="BP11" s="751"/>
      <c r="BQ11" s="751"/>
      <c r="BR11" s="751"/>
      <c r="BS11" s="751"/>
      <c r="BT11" s="751"/>
      <c r="BU11" s="751"/>
      <c r="BV11" s="751"/>
      <c r="BW11" s="751"/>
    </row>
    <row r="12" spans="1:75" ht="15" customHeight="1" x14ac:dyDescent="0.3">
      <c r="B12" s="152" t="s">
        <v>2</v>
      </c>
      <c r="C12" s="154"/>
      <c r="D12" s="154"/>
      <c r="E12" s="154"/>
      <c r="F12" s="154"/>
      <c r="G12" s="154"/>
      <c r="H12" s="154"/>
      <c r="I12" s="154"/>
      <c r="J12" s="154"/>
      <c r="K12" s="154"/>
      <c r="L12" s="154"/>
      <c r="M12" s="1091" t="str">
        <f>+Mod.1!M12</f>
        <v>GESVALTpremium, S.A.</v>
      </c>
      <c r="N12" s="1091"/>
      <c r="O12" s="1091"/>
      <c r="P12" s="1091"/>
      <c r="Q12" s="1091"/>
      <c r="R12" s="1091"/>
      <c r="S12" s="1091"/>
      <c r="T12" s="1091"/>
      <c r="U12" s="1091"/>
      <c r="V12" s="1091"/>
      <c r="W12" s="1091"/>
      <c r="X12" s="1091"/>
      <c r="Y12" s="1091"/>
      <c r="Z12" s="154"/>
      <c r="AA12" s="152" t="s">
        <v>481</v>
      </c>
      <c r="AB12" s="154"/>
      <c r="AC12" s="154"/>
      <c r="AD12" s="154"/>
      <c r="AE12" s="154"/>
      <c r="AF12" s="154"/>
      <c r="AG12" s="154"/>
      <c r="AH12" s="1091" t="s">
        <v>509</v>
      </c>
      <c r="AI12" s="1091"/>
      <c r="AJ12" s="1091"/>
      <c r="AK12" s="1091"/>
      <c r="AL12" s="1091"/>
      <c r="AM12" s="1091"/>
      <c r="AO12" s="861"/>
      <c r="AP12" s="861"/>
      <c r="AQ12" s="861"/>
      <c r="AR12" s="861"/>
      <c r="AS12" s="861"/>
      <c r="AT12" s="861"/>
      <c r="AU12" s="861"/>
      <c r="AV12" s="861"/>
      <c r="AW12" s="861"/>
      <c r="AX12" s="861"/>
      <c r="AY12" s="861"/>
      <c r="AZ12" s="861"/>
      <c r="BA12" s="751"/>
      <c r="BB12" s="751"/>
      <c r="BC12" s="751"/>
      <c r="BD12" s="751"/>
      <c r="BE12" s="751"/>
      <c r="BF12" s="751"/>
      <c r="BG12" s="751"/>
      <c r="BH12" s="751"/>
      <c r="BI12" s="751"/>
      <c r="BJ12" s="751"/>
      <c r="BK12" s="751"/>
      <c r="BL12" s="751"/>
      <c r="BM12" s="751"/>
      <c r="BN12" s="751"/>
      <c r="BO12" s="751"/>
      <c r="BP12" s="751"/>
      <c r="BQ12" s="751"/>
      <c r="BR12" s="751"/>
      <c r="BS12" s="751"/>
      <c r="BT12" s="751"/>
      <c r="BU12" s="751"/>
      <c r="BV12" s="751"/>
      <c r="BW12" s="751"/>
    </row>
    <row r="13" spans="1:75" ht="6.95" customHeight="1" x14ac:dyDescent="0.3">
      <c r="B13" s="154"/>
      <c r="C13" s="154"/>
      <c r="D13" s="154"/>
      <c r="E13" s="154"/>
      <c r="F13" s="154"/>
      <c r="G13" s="154"/>
      <c r="H13" s="154"/>
      <c r="I13" s="154"/>
      <c r="J13" s="154"/>
      <c r="K13" s="154"/>
      <c r="L13" s="154"/>
      <c r="M13" s="154"/>
      <c r="N13" s="154"/>
      <c r="O13" s="154"/>
      <c r="P13" s="154"/>
      <c r="Q13" s="154"/>
      <c r="R13" s="154"/>
      <c r="S13" s="154"/>
      <c r="T13" s="154"/>
      <c r="U13" s="154"/>
      <c r="V13" s="154"/>
      <c r="W13" s="154"/>
      <c r="X13" s="154"/>
      <c r="Y13" s="154"/>
      <c r="Z13" s="154"/>
      <c r="AA13" s="154"/>
      <c r="AB13" s="154"/>
      <c r="AC13" s="154"/>
      <c r="AD13" s="154"/>
      <c r="AE13" s="154"/>
      <c r="AF13" s="154"/>
      <c r="AG13" s="154"/>
      <c r="AH13" s="154"/>
      <c r="AI13" s="154"/>
      <c r="AJ13" s="154"/>
      <c r="AK13" s="154"/>
      <c r="AL13" s="154"/>
      <c r="AM13" s="154"/>
      <c r="AO13" s="861"/>
      <c r="AP13" s="861"/>
      <c r="AQ13" s="861"/>
      <c r="AR13" s="861"/>
      <c r="AS13" s="861"/>
      <c r="AT13" s="861"/>
      <c r="AU13" s="861"/>
      <c r="AV13" s="861"/>
      <c r="AW13" s="861"/>
      <c r="AX13" s="861"/>
      <c r="AY13" s="861"/>
      <c r="AZ13" s="861"/>
      <c r="BA13" s="751"/>
      <c r="BB13" s="751"/>
      <c r="BC13" s="751"/>
      <c r="BD13" s="751"/>
      <c r="BE13" s="751"/>
      <c r="BF13" s="751"/>
      <c r="BG13" s="751"/>
      <c r="BH13" s="751"/>
      <c r="BI13" s="751"/>
      <c r="BJ13" s="751"/>
      <c r="BK13" s="751"/>
      <c r="BL13" s="751"/>
      <c r="BM13" s="751"/>
      <c r="BN13" s="751"/>
      <c r="BO13" s="751"/>
      <c r="BP13" s="751"/>
      <c r="BQ13" s="751"/>
      <c r="BR13" s="751"/>
      <c r="BS13" s="751"/>
      <c r="BT13" s="751"/>
      <c r="BU13" s="751"/>
      <c r="BV13" s="751"/>
      <c r="BW13" s="751"/>
    </row>
    <row r="14" spans="1:75" ht="15" customHeight="1" x14ac:dyDescent="0.3">
      <c r="B14" s="152" t="s">
        <v>1</v>
      </c>
      <c r="C14" s="154"/>
      <c r="D14" s="154"/>
      <c r="E14" s="154"/>
      <c r="F14" s="154"/>
      <c r="G14" s="154"/>
      <c r="H14" s="154"/>
      <c r="I14" s="154"/>
      <c r="J14" s="154"/>
      <c r="K14" s="154"/>
      <c r="L14" s="154"/>
      <c r="M14" s="1089" t="str">
        <f>IF(Mod.1!M14="","",Mod.1!M14)</f>
        <v/>
      </c>
      <c r="N14" s="1089"/>
      <c r="O14" s="1089"/>
      <c r="P14" s="1089"/>
      <c r="Q14" s="1089"/>
      <c r="R14" s="1089"/>
      <c r="S14" s="1089"/>
      <c r="T14" s="1089"/>
      <c r="U14" s="1089"/>
      <c r="V14" s="1089"/>
      <c r="W14" s="1089"/>
      <c r="X14" s="1089"/>
      <c r="Y14" s="1089"/>
      <c r="Z14" s="154"/>
      <c r="AA14" s="152" t="s">
        <v>481</v>
      </c>
      <c r="AB14" s="154"/>
      <c r="AC14" s="154"/>
      <c r="AD14" s="154"/>
      <c r="AE14" s="154"/>
      <c r="AF14" s="154"/>
      <c r="AG14" s="154"/>
      <c r="AH14" s="1089" t="str">
        <f>IF(Mod.1!AH14="","",Mod.1!AH14)</f>
        <v/>
      </c>
      <c r="AI14" s="1089"/>
      <c r="AJ14" s="1089"/>
      <c r="AK14" s="1089"/>
      <c r="AL14" s="1089"/>
      <c r="AM14" s="1089"/>
      <c r="AO14" s="335" t="s">
        <v>727</v>
      </c>
      <c r="AP14" s="861"/>
      <c r="AQ14" s="861"/>
      <c r="AR14" s="861"/>
      <c r="AS14" s="861"/>
      <c r="AT14" s="861"/>
      <c r="AU14" s="861"/>
      <c r="AV14" s="861"/>
      <c r="AW14" s="861"/>
      <c r="AX14" s="861"/>
      <c r="AY14" s="861"/>
      <c r="AZ14" s="861"/>
      <c r="BA14" s="751"/>
      <c r="BB14" s="751"/>
      <c r="BC14" s="751"/>
      <c r="BD14" s="751"/>
      <c r="BE14" s="751"/>
      <c r="BF14" s="751"/>
      <c r="BG14" s="751"/>
      <c r="BH14" s="751"/>
      <c r="BI14" s="751"/>
      <c r="BJ14" s="751"/>
      <c r="BK14" s="751"/>
      <c r="BL14" s="751"/>
      <c r="BM14" s="751"/>
      <c r="BN14" s="751"/>
      <c r="BO14" s="751"/>
      <c r="BP14" s="751"/>
      <c r="BQ14" s="751"/>
      <c r="BR14" s="751"/>
      <c r="BS14" s="751"/>
      <c r="BT14" s="751"/>
      <c r="BU14" s="751"/>
      <c r="BV14" s="751"/>
      <c r="BW14" s="751"/>
    </row>
    <row r="15" spans="1:75" ht="6.95" customHeight="1" x14ac:dyDescent="0.3">
      <c r="B15" s="154"/>
      <c r="C15" s="154"/>
      <c r="D15" s="154"/>
      <c r="E15" s="154"/>
      <c r="F15" s="154"/>
      <c r="G15" s="154"/>
      <c r="H15" s="154"/>
      <c r="I15" s="154"/>
      <c r="J15" s="154"/>
      <c r="K15" s="154"/>
      <c r="L15" s="154"/>
      <c r="M15" s="154"/>
      <c r="N15" s="154"/>
      <c r="O15" s="154"/>
      <c r="P15" s="154"/>
      <c r="Q15" s="154"/>
      <c r="R15" s="154"/>
      <c r="S15" s="154"/>
      <c r="T15" s="154"/>
      <c r="U15" s="154"/>
      <c r="V15" s="154"/>
      <c r="W15" s="154"/>
      <c r="X15" s="154"/>
      <c r="Y15" s="154"/>
      <c r="Z15" s="154"/>
      <c r="AA15" s="154"/>
      <c r="AB15" s="154"/>
      <c r="AC15" s="154"/>
      <c r="AD15" s="154"/>
      <c r="AE15" s="154"/>
      <c r="AF15" s="154"/>
      <c r="AG15" s="154"/>
      <c r="AH15" s="154"/>
      <c r="AI15" s="154"/>
      <c r="AJ15" s="154"/>
      <c r="AK15" s="154"/>
      <c r="AL15" s="154"/>
      <c r="AM15" s="154"/>
      <c r="AO15" s="861"/>
      <c r="AP15" s="861"/>
      <c r="AQ15" s="861"/>
      <c r="AR15" s="861"/>
      <c r="AS15" s="861"/>
      <c r="AT15" s="861"/>
      <c r="AU15" s="861"/>
      <c r="AV15" s="861"/>
      <c r="AW15" s="861"/>
      <c r="AX15" s="861"/>
      <c r="AY15" s="861"/>
      <c r="AZ15" s="861"/>
      <c r="BA15" s="751"/>
      <c r="BB15" s="751"/>
      <c r="BC15" s="751"/>
      <c r="BD15" s="751"/>
      <c r="BE15" s="751"/>
      <c r="BF15" s="751"/>
      <c r="BG15" s="751"/>
      <c r="BH15" s="751"/>
      <c r="BI15" s="751"/>
      <c r="BJ15" s="751"/>
      <c r="BK15" s="751"/>
      <c r="BL15" s="751"/>
      <c r="BM15" s="751"/>
      <c r="BN15" s="751"/>
      <c r="BO15" s="751"/>
      <c r="BP15" s="751"/>
      <c r="BQ15" s="751"/>
      <c r="BR15" s="751"/>
      <c r="BS15" s="751"/>
      <c r="BT15" s="751"/>
      <c r="BU15" s="751"/>
      <c r="BV15" s="751"/>
      <c r="BW15" s="751"/>
    </row>
    <row r="16" spans="1:75" ht="15" hidden="1" customHeight="1" x14ac:dyDescent="0.3">
      <c r="B16" s="152" t="s">
        <v>1570</v>
      </c>
      <c r="C16" s="154"/>
      <c r="D16" s="154"/>
      <c r="E16" s="154"/>
      <c r="F16" s="154"/>
      <c r="G16" s="154"/>
      <c r="H16" s="154"/>
      <c r="I16" s="154"/>
      <c r="J16" s="154"/>
      <c r="K16" s="154"/>
      <c r="L16" s="154"/>
      <c r="M16" s="1089"/>
      <c r="N16" s="1089"/>
      <c r="O16" s="1089"/>
      <c r="P16" s="1089"/>
      <c r="Q16" s="1089"/>
      <c r="R16" s="1089"/>
      <c r="S16" s="1089"/>
      <c r="T16" s="1089"/>
      <c r="U16" s="1089"/>
      <c r="V16" s="1089"/>
      <c r="W16" s="1089"/>
      <c r="X16" s="1089"/>
      <c r="Y16" s="1089"/>
      <c r="Z16" s="154"/>
      <c r="AA16" s="152" t="s">
        <v>481</v>
      </c>
      <c r="AB16" s="154"/>
      <c r="AC16" s="154"/>
      <c r="AD16" s="154"/>
      <c r="AE16" s="154"/>
      <c r="AF16" s="154"/>
      <c r="AG16" s="154"/>
      <c r="AH16" s="1089"/>
      <c r="AI16" s="1089"/>
      <c r="AJ16" s="1089"/>
      <c r="AK16" s="1089"/>
      <c r="AL16" s="1089"/>
      <c r="AM16" s="1089"/>
      <c r="AO16" s="862" t="s">
        <v>727</v>
      </c>
      <c r="AP16" s="861"/>
      <c r="AQ16" s="861"/>
      <c r="AR16" s="861"/>
      <c r="AS16" s="861"/>
      <c r="AT16" s="861"/>
      <c r="AU16" s="861"/>
      <c r="AV16" s="861"/>
      <c r="AW16" s="861"/>
      <c r="AX16" s="861"/>
      <c r="AY16" s="861"/>
      <c r="AZ16" s="861"/>
      <c r="BA16" s="751"/>
      <c r="BB16" s="751"/>
      <c r="BC16" s="751"/>
      <c r="BD16" s="751"/>
      <c r="BE16" s="751"/>
      <c r="BF16" s="751"/>
      <c r="BG16" s="751"/>
      <c r="BH16" s="751"/>
      <c r="BI16" s="751"/>
      <c r="BJ16" s="751"/>
      <c r="BK16" s="751"/>
      <c r="BL16" s="751"/>
      <c r="BM16" s="751"/>
      <c r="BN16" s="751"/>
      <c r="BO16" s="751"/>
      <c r="BP16" s="751"/>
      <c r="BQ16" s="751"/>
      <c r="BR16" s="751"/>
      <c r="BS16" s="751"/>
      <c r="BT16" s="751"/>
      <c r="BU16" s="751"/>
      <c r="BV16" s="751"/>
      <c r="BW16" s="751"/>
    </row>
    <row r="17" spans="1:75" ht="5.0999999999999996" hidden="1" customHeight="1" x14ac:dyDescent="0.3">
      <c r="B17" s="154"/>
      <c r="C17" s="154"/>
      <c r="D17" s="154"/>
      <c r="E17" s="154"/>
      <c r="F17" s="154"/>
      <c r="G17" s="154"/>
      <c r="H17" s="154"/>
      <c r="I17" s="154"/>
      <c r="J17" s="154"/>
      <c r="K17" s="154"/>
      <c r="L17" s="154"/>
      <c r="M17" s="154"/>
      <c r="N17" s="154"/>
      <c r="O17" s="154"/>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O17" s="861"/>
      <c r="AP17" s="861"/>
      <c r="AQ17" s="861"/>
      <c r="AR17" s="861"/>
      <c r="AS17" s="861"/>
      <c r="AT17" s="861"/>
      <c r="AU17" s="861"/>
      <c r="AV17" s="861"/>
      <c r="AW17" s="861"/>
      <c r="AX17" s="861"/>
      <c r="AY17" s="861"/>
      <c r="AZ17" s="861"/>
      <c r="BA17" s="751"/>
      <c r="BB17" s="751"/>
      <c r="BC17" s="751"/>
      <c r="BD17" s="751"/>
      <c r="BE17" s="751"/>
      <c r="BF17" s="751"/>
      <c r="BG17" s="751"/>
      <c r="BH17" s="751"/>
      <c r="BI17" s="751"/>
      <c r="BJ17" s="751"/>
      <c r="BK17" s="751"/>
      <c r="BL17" s="751"/>
      <c r="BM17" s="751"/>
      <c r="BN17" s="751"/>
      <c r="BO17" s="751"/>
      <c r="BP17" s="751"/>
      <c r="BQ17" s="751"/>
      <c r="BR17" s="751"/>
      <c r="BS17" s="751"/>
      <c r="BT17" s="751"/>
      <c r="BU17" s="751"/>
      <c r="BV17" s="751"/>
      <c r="BW17" s="751"/>
    </row>
    <row r="18" spans="1:75" ht="15" customHeight="1" x14ac:dyDescent="0.3">
      <c r="B18" s="152" t="s">
        <v>181</v>
      </c>
      <c r="C18" s="154"/>
      <c r="D18" s="154"/>
      <c r="E18" s="154"/>
      <c r="F18" s="154"/>
      <c r="G18" s="154"/>
      <c r="H18" s="154"/>
      <c r="I18" s="154"/>
      <c r="J18" s="154"/>
      <c r="K18" s="154"/>
      <c r="L18" s="154"/>
      <c r="M18" s="1091" t="s">
        <v>838</v>
      </c>
      <c r="N18" s="1091"/>
      <c r="O18" s="1091"/>
      <c r="P18" s="1091"/>
      <c r="Q18" s="1091"/>
      <c r="R18" s="1091"/>
      <c r="S18" s="1091"/>
      <c r="T18" s="1091"/>
      <c r="U18" s="1091"/>
      <c r="V18" s="1091"/>
      <c r="W18" s="1091"/>
      <c r="X18" s="1091"/>
      <c r="Y18" s="1091"/>
      <c r="Z18" s="154"/>
      <c r="AA18" s="152" t="s">
        <v>184</v>
      </c>
      <c r="AB18" s="154"/>
      <c r="AC18" s="1103">
        <v>44500</v>
      </c>
      <c r="AD18" s="1103"/>
      <c r="AE18" s="1103"/>
      <c r="AF18" s="1103"/>
      <c r="AG18" s="154"/>
      <c r="AH18" s="154"/>
      <c r="AI18" s="175" t="s">
        <v>183</v>
      </c>
      <c r="AJ18" s="1103">
        <f>AC18+365</f>
        <v>44865</v>
      </c>
      <c r="AK18" s="1103"/>
      <c r="AL18" s="1103"/>
      <c r="AM18" s="1103"/>
      <c r="AO18" s="861"/>
      <c r="AP18" s="861"/>
      <c r="AQ18" s="861"/>
      <c r="AR18" s="861"/>
      <c r="AS18" s="861"/>
      <c r="AT18" s="861"/>
      <c r="AU18" s="861"/>
      <c r="AV18" s="861"/>
      <c r="AW18" s="861"/>
      <c r="AX18" s="861"/>
      <c r="AY18" s="861"/>
      <c r="AZ18" s="861"/>
      <c r="BA18" s="751"/>
      <c r="BB18" s="751"/>
      <c r="BC18" s="751"/>
      <c r="BD18" s="751"/>
      <c r="BE18" s="751"/>
      <c r="BF18" s="751"/>
      <c r="BG18" s="751"/>
      <c r="BH18" s="751"/>
      <c r="BI18" s="751"/>
      <c r="BJ18" s="751"/>
      <c r="BK18" s="751"/>
      <c r="BL18" s="751"/>
      <c r="BM18" s="751"/>
      <c r="BN18" s="751"/>
      <c r="BO18" s="751"/>
      <c r="BP18" s="751"/>
      <c r="BQ18" s="751"/>
      <c r="BR18" s="751"/>
      <c r="BS18" s="751"/>
      <c r="BT18" s="751"/>
      <c r="BU18" s="751"/>
      <c r="BV18" s="751"/>
      <c r="BW18" s="751"/>
    </row>
    <row r="19" spans="1:75" ht="15" customHeight="1" x14ac:dyDescent="0.3">
      <c r="B19" s="154"/>
      <c r="C19" s="154"/>
      <c r="D19" s="154"/>
      <c r="E19" s="154"/>
      <c r="F19" s="154"/>
      <c r="G19" s="154"/>
      <c r="H19" s="154"/>
      <c r="I19" s="154"/>
      <c r="J19" s="154"/>
      <c r="K19" s="154"/>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O19" s="861"/>
      <c r="AP19" s="861"/>
      <c r="AQ19" s="861"/>
      <c r="AR19" s="861"/>
      <c r="AS19" s="861"/>
      <c r="AT19" s="861"/>
      <c r="AU19" s="861"/>
      <c r="AV19" s="861"/>
      <c r="AW19" s="861"/>
      <c r="AX19" s="861"/>
      <c r="AY19" s="861"/>
      <c r="AZ19" s="861"/>
      <c r="BA19" s="751"/>
      <c r="BB19" s="751"/>
      <c r="BC19" s="751"/>
      <c r="BD19" s="751"/>
      <c r="BE19" s="751"/>
      <c r="BF19" s="751"/>
      <c r="BG19" s="751"/>
      <c r="BH19" s="751"/>
      <c r="BI19" s="751"/>
      <c r="BJ19" s="751"/>
      <c r="BK19" s="751"/>
      <c r="BL19" s="751"/>
      <c r="BM19" s="751"/>
      <c r="BN19" s="751"/>
      <c r="BO19" s="751"/>
      <c r="BP19" s="751"/>
      <c r="BQ19" s="751"/>
      <c r="BR19" s="751"/>
      <c r="BS19" s="751"/>
      <c r="BT19" s="751"/>
      <c r="BU19" s="751"/>
      <c r="BV19" s="751"/>
      <c r="BW19" s="751"/>
    </row>
    <row r="20" spans="1:75" ht="15" customHeight="1" x14ac:dyDescent="0.3">
      <c r="B20" s="152" t="s">
        <v>14</v>
      </c>
      <c r="C20" s="154"/>
      <c r="D20" s="154"/>
      <c r="E20" s="154"/>
      <c r="F20" s="154"/>
      <c r="G20" s="154"/>
      <c r="H20" s="154"/>
      <c r="I20" s="154"/>
      <c r="J20" s="154"/>
      <c r="K20" s="154"/>
      <c r="L20" s="154"/>
      <c r="M20" s="154"/>
      <c r="N20" s="154"/>
      <c r="O20" s="154"/>
      <c r="P20" s="154"/>
      <c r="Q20" s="154"/>
      <c r="R20" s="154"/>
      <c r="S20" s="154"/>
      <c r="T20" s="154"/>
      <c r="U20" s="1093">
        <v>43115</v>
      </c>
      <c r="V20" s="1093"/>
      <c r="W20" s="1093"/>
      <c r="X20" s="1093"/>
      <c r="Y20" s="1093"/>
      <c r="Z20" s="154"/>
      <c r="AA20" s="152" t="s">
        <v>1569</v>
      </c>
      <c r="AB20" s="176"/>
      <c r="AC20" s="176"/>
      <c r="AD20" s="176"/>
      <c r="AE20" s="176"/>
      <c r="AF20" s="176"/>
      <c r="AG20" s="154"/>
      <c r="AH20" s="154"/>
      <c r="AI20" s="1090"/>
      <c r="AJ20" s="1090"/>
      <c r="AK20" s="1090"/>
      <c r="AL20" s="1090"/>
      <c r="AM20" s="1090"/>
      <c r="AO20" s="861"/>
      <c r="AP20" s="863"/>
      <c r="AQ20" s="861"/>
      <c r="AR20" s="861"/>
      <c r="AS20" s="861"/>
      <c r="AT20" s="861"/>
      <c r="AU20" s="861"/>
      <c r="AV20" s="861"/>
      <c r="AW20" s="861"/>
      <c r="AX20" s="861"/>
      <c r="AY20" s="861"/>
      <c r="AZ20" s="861"/>
      <c r="BA20" s="751"/>
      <c r="BB20" s="751"/>
      <c r="BC20" s="751"/>
      <c r="BD20" s="751"/>
      <c r="BE20" s="751"/>
      <c r="BF20" s="751"/>
      <c r="BG20" s="751"/>
      <c r="BH20" s="751"/>
      <c r="BI20" s="751"/>
      <c r="BJ20" s="751"/>
      <c r="BK20" s="751"/>
      <c r="BL20" s="751"/>
      <c r="BM20" s="751"/>
      <c r="BN20" s="751"/>
      <c r="BO20" s="751"/>
      <c r="BP20" s="751"/>
      <c r="BQ20" s="751"/>
      <c r="BR20" s="751"/>
      <c r="BS20" s="751"/>
      <c r="BT20" s="751"/>
      <c r="BU20" s="751"/>
      <c r="BV20" s="751"/>
      <c r="BW20" s="751"/>
    </row>
    <row r="21" spans="1:75" ht="6.95" customHeight="1" x14ac:dyDescent="0.3">
      <c r="B21" s="154"/>
      <c r="C21" s="154"/>
      <c r="D21" s="154"/>
      <c r="E21" s="154"/>
      <c r="F21" s="154"/>
      <c r="G21" s="154"/>
      <c r="H21" s="154"/>
      <c r="I21" s="154"/>
      <c r="J21" s="154"/>
      <c r="K21" s="154"/>
      <c r="L21" s="154"/>
      <c r="M21" s="154"/>
      <c r="N21" s="154"/>
      <c r="O21" s="154"/>
      <c r="P21" s="154"/>
      <c r="Q21" s="154"/>
      <c r="R21" s="154"/>
      <c r="S21" s="154"/>
      <c r="T21" s="154"/>
      <c r="U21" s="154"/>
      <c r="V21" s="154"/>
      <c r="W21" s="154"/>
      <c r="X21" s="154"/>
      <c r="Y21" s="154"/>
      <c r="Z21" s="154"/>
      <c r="AA21" s="176"/>
      <c r="AB21" s="176"/>
      <c r="AC21" s="176"/>
      <c r="AD21" s="176"/>
      <c r="AE21" s="176"/>
      <c r="AF21" s="176"/>
      <c r="AG21" s="154"/>
      <c r="AH21" s="154"/>
      <c r="AI21" s="154"/>
      <c r="AJ21" s="154"/>
      <c r="AK21" s="154"/>
      <c r="AL21" s="154"/>
      <c r="AM21" s="154"/>
      <c r="AO21" s="861"/>
      <c r="AP21" s="861"/>
      <c r="AQ21" s="861"/>
      <c r="AR21" s="861"/>
      <c r="AS21" s="861"/>
      <c r="AT21" s="861"/>
      <c r="AU21" s="861"/>
      <c r="AV21" s="861"/>
      <c r="AW21" s="861"/>
      <c r="AX21" s="861"/>
      <c r="AY21" s="861"/>
      <c r="AZ21" s="861"/>
      <c r="BA21" s="751"/>
      <c r="BB21" s="751"/>
      <c r="BC21" s="751"/>
      <c r="BD21" s="751"/>
      <c r="BE21" s="751"/>
      <c r="BF21" s="751"/>
      <c r="BG21" s="751"/>
      <c r="BH21" s="751"/>
      <c r="BI21" s="751"/>
      <c r="BJ21" s="751"/>
      <c r="BK21" s="751"/>
      <c r="BL21" s="751"/>
      <c r="BM21" s="751"/>
      <c r="BN21" s="751"/>
      <c r="BO21" s="751"/>
      <c r="BP21" s="751"/>
      <c r="BQ21" s="751"/>
      <c r="BR21" s="751"/>
      <c r="BS21" s="751"/>
      <c r="BT21" s="751"/>
      <c r="BU21" s="751"/>
      <c r="BV21" s="751"/>
      <c r="BW21" s="751"/>
    </row>
    <row r="22" spans="1:75" ht="15" customHeight="1" x14ac:dyDescent="0.3">
      <c r="B22" s="152" t="s">
        <v>1568</v>
      </c>
      <c r="C22" s="154"/>
      <c r="D22" s="154"/>
      <c r="E22" s="154"/>
      <c r="F22" s="154"/>
      <c r="G22" s="154"/>
      <c r="H22" s="154"/>
      <c r="I22" s="154"/>
      <c r="J22" s="154"/>
      <c r="K22" s="154"/>
      <c r="L22" s="154"/>
      <c r="M22" s="154"/>
      <c r="N22" s="154"/>
      <c r="O22" s="154"/>
      <c r="P22" s="154"/>
      <c r="Q22" s="154"/>
      <c r="R22" s="154"/>
      <c r="S22" s="154"/>
      <c r="T22" s="154"/>
      <c r="U22" s="1090"/>
      <c r="V22" s="1090"/>
      <c r="W22" s="1090"/>
      <c r="X22" s="1090"/>
      <c r="Y22" s="1090"/>
      <c r="Z22" s="154"/>
      <c r="AA22" s="152" t="s">
        <v>1583</v>
      </c>
      <c r="AB22" s="154"/>
      <c r="AC22" s="154"/>
      <c r="AD22" s="154"/>
      <c r="AE22" s="154"/>
      <c r="AF22" s="154"/>
      <c r="AG22" s="154"/>
      <c r="AH22" s="154"/>
      <c r="AI22" s="1090"/>
      <c r="AJ22" s="1090"/>
      <c r="AK22" s="1090"/>
      <c r="AL22" s="1090"/>
      <c r="AM22" s="1090"/>
      <c r="AO22" s="861"/>
      <c r="AP22" s="861"/>
      <c r="AQ22" s="861"/>
      <c r="AR22" s="861"/>
      <c r="AS22" s="861"/>
      <c r="AT22" s="861"/>
      <c r="AU22" s="861"/>
      <c r="AV22" s="861"/>
      <c r="AW22" s="861"/>
      <c r="AX22" s="861"/>
      <c r="AY22" s="861"/>
      <c r="AZ22" s="861"/>
      <c r="BA22" s="751"/>
      <c r="BB22" s="751"/>
      <c r="BC22" s="751"/>
      <c r="BD22" s="751"/>
      <c r="BE22" s="751"/>
      <c r="BF22" s="751"/>
      <c r="BG22" s="751"/>
      <c r="BH22" s="751"/>
      <c r="BI22" s="751"/>
      <c r="BJ22" s="751"/>
      <c r="BK22" s="751"/>
      <c r="BL22" s="751"/>
      <c r="BM22" s="751"/>
      <c r="BN22" s="751"/>
      <c r="BO22" s="751"/>
      <c r="BP22" s="751"/>
      <c r="BQ22" s="751"/>
      <c r="BR22" s="751"/>
      <c r="BS22" s="751"/>
      <c r="BT22" s="751"/>
      <c r="BU22" s="751"/>
      <c r="BV22" s="751"/>
      <c r="BW22" s="751"/>
    </row>
    <row r="23" spans="1:75" ht="6.95" customHeight="1" x14ac:dyDescent="0.3">
      <c r="B23" s="154"/>
      <c r="C23" s="154"/>
      <c r="D23" s="154"/>
      <c r="E23" s="154"/>
      <c r="F23" s="154"/>
      <c r="G23" s="154"/>
      <c r="H23" s="154"/>
      <c r="I23" s="154"/>
      <c r="J23" s="154"/>
      <c r="K23" s="154"/>
      <c r="L23" s="154"/>
      <c r="M23" s="154"/>
      <c r="N23" s="154"/>
      <c r="O23" s="154"/>
      <c r="P23" s="154"/>
      <c r="Q23" s="154"/>
      <c r="R23" s="154"/>
      <c r="S23" s="154"/>
      <c r="T23" s="154"/>
      <c r="U23" s="154"/>
      <c r="V23" s="154"/>
      <c r="W23" s="154"/>
      <c r="X23" s="154"/>
      <c r="Y23" s="154"/>
      <c r="Z23" s="154"/>
      <c r="AA23" s="154"/>
      <c r="AB23" s="154"/>
      <c r="AC23" s="154"/>
      <c r="AD23" s="154"/>
      <c r="AE23" s="154"/>
      <c r="AF23" s="154"/>
      <c r="AG23" s="154"/>
      <c r="AH23" s="154"/>
      <c r="AI23" s="154"/>
      <c r="AJ23" s="154"/>
      <c r="AK23" s="154"/>
      <c r="AL23" s="154"/>
      <c r="AM23" s="154"/>
      <c r="AO23" s="861"/>
      <c r="AP23" s="861"/>
      <c r="AQ23" s="861"/>
      <c r="AR23" s="861"/>
      <c r="AS23" s="861"/>
      <c r="AT23" s="861"/>
      <c r="AU23" s="861"/>
      <c r="AV23" s="861"/>
      <c r="AW23" s="861"/>
      <c r="AX23" s="861"/>
      <c r="AY23" s="861"/>
      <c r="AZ23" s="861"/>
      <c r="BA23" s="751"/>
      <c r="BB23" s="751"/>
      <c r="BC23" s="751"/>
      <c r="BD23" s="751"/>
      <c r="BE23" s="751"/>
      <c r="BF23" s="751"/>
      <c r="BG23" s="751"/>
      <c r="BH23" s="751"/>
      <c r="BI23" s="751"/>
      <c r="BJ23" s="751"/>
      <c r="BK23" s="751"/>
      <c r="BL23" s="751"/>
      <c r="BM23" s="751"/>
      <c r="BN23" s="751"/>
      <c r="BO23" s="751"/>
      <c r="BP23" s="751"/>
      <c r="BQ23" s="751"/>
      <c r="BR23" s="751"/>
      <c r="BS23" s="751"/>
      <c r="BT23" s="751"/>
      <c r="BU23" s="751"/>
      <c r="BV23" s="751"/>
      <c r="BW23" s="751"/>
    </row>
    <row r="24" spans="1:75" ht="15" customHeight="1" x14ac:dyDescent="0.3">
      <c r="B24" s="152" t="s">
        <v>1567</v>
      </c>
      <c r="C24" s="154"/>
      <c r="D24" s="154"/>
      <c r="E24" s="154"/>
      <c r="F24" s="154"/>
      <c r="G24" s="154"/>
      <c r="H24" s="154"/>
      <c r="I24" s="154"/>
      <c r="J24" s="154"/>
      <c r="K24" s="154"/>
      <c r="L24" s="154"/>
      <c r="M24" s="154"/>
      <c r="N24" s="154"/>
      <c r="O24" s="154"/>
      <c r="P24" s="154"/>
      <c r="Q24" s="154"/>
      <c r="R24" s="154"/>
      <c r="S24" s="154"/>
      <c r="T24" s="154"/>
      <c r="U24" s="1090">
        <f>+U22</f>
        <v>0</v>
      </c>
      <c r="V24" s="1090"/>
      <c r="W24" s="1090"/>
      <c r="X24" s="1090"/>
      <c r="Y24" s="1090"/>
      <c r="Z24" s="154"/>
      <c r="AA24" s="152" t="s">
        <v>1566</v>
      </c>
      <c r="AB24" s="154"/>
      <c r="AC24" s="154"/>
      <c r="AD24" s="154"/>
      <c r="AE24" s="154"/>
      <c r="AF24" s="154"/>
      <c r="AG24" s="154"/>
      <c r="AH24" s="154"/>
      <c r="AI24" s="1090"/>
      <c r="AJ24" s="1090"/>
      <c r="AK24" s="1090"/>
      <c r="AL24" s="1090"/>
      <c r="AM24" s="1090"/>
      <c r="AO24" s="861"/>
      <c r="AP24" s="861"/>
      <c r="AQ24" s="861"/>
      <c r="AR24" s="861"/>
      <c r="AS24" s="861"/>
      <c r="AT24" s="861"/>
      <c r="AU24" s="861"/>
      <c r="AV24" s="861"/>
      <c r="AW24" s="861"/>
      <c r="AX24" s="861"/>
      <c r="AY24" s="861"/>
      <c r="AZ24" s="861"/>
      <c r="BA24" s="751"/>
      <c r="BB24" s="751"/>
      <c r="BC24" s="751"/>
      <c r="BD24" s="751"/>
      <c r="BE24" s="751"/>
      <c r="BF24" s="751"/>
      <c r="BG24" s="751"/>
      <c r="BH24" s="751"/>
      <c r="BI24" s="751"/>
      <c r="BJ24" s="751"/>
      <c r="BK24" s="751"/>
      <c r="BL24" s="751"/>
      <c r="BM24" s="751"/>
      <c r="BN24" s="751"/>
      <c r="BO24" s="751"/>
      <c r="BP24" s="751"/>
      <c r="BQ24" s="751"/>
      <c r="BR24" s="751"/>
      <c r="BS24" s="751"/>
      <c r="BT24" s="751"/>
      <c r="BU24" s="751"/>
      <c r="BV24" s="751"/>
      <c r="BW24" s="751"/>
    </row>
    <row r="25" spans="1:75" ht="15" customHeight="1" x14ac:dyDescent="0.3">
      <c r="AO25" s="861"/>
      <c r="AP25" s="861"/>
      <c r="AQ25" s="861"/>
      <c r="AR25" s="861"/>
      <c r="AS25" s="861"/>
      <c r="AT25" s="861"/>
      <c r="AU25" s="861"/>
      <c r="AV25" s="861"/>
      <c r="AW25" s="861"/>
      <c r="AX25" s="861"/>
      <c r="AY25" s="861"/>
      <c r="AZ25" s="861"/>
      <c r="BA25" s="751"/>
      <c r="BB25" s="751"/>
      <c r="BC25" s="751"/>
      <c r="BD25" s="751"/>
      <c r="BE25" s="751"/>
      <c r="BF25" s="751"/>
      <c r="BG25" s="751"/>
      <c r="BH25" s="751"/>
      <c r="BI25" s="751"/>
      <c r="BJ25" s="751"/>
      <c r="BK25" s="751"/>
      <c r="BL25" s="751"/>
      <c r="BM25" s="751"/>
      <c r="BN25" s="751"/>
      <c r="BO25" s="751"/>
      <c r="BP25" s="751"/>
      <c r="BQ25" s="751"/>
      <c r="BR25" s="751"/>
      <c r="BS25" s="751"/>
      <c r="BT25" s="751"/>
      <c r="BU25" s="751"/>
      <c r="BV25" s="751"/>
      <c r="BW25" s="751"/>
    </row>
    <row r="26" spans="1:75" s="755" customFormat="1" ht="15" customHeight="1" x14ac:dyDescent="0.3">
      <c r="A26" s="754"/>
      <c r="B26" s="1038" t="s">
        <v>4</v>
      </c>
      <c r="C26" s="1038"/>
      <c r="D26" s="1038"/>
      <c r="E26" s="1038"/>
      <c r="F26" s="1038"/>
      <c r="G26" s="1038"/>
      <c r="H26" s="1038"/>
      <c r="I26" s="1038"/>
      <c r="J26" s="1038"/>
      <c r="K26" s="1038"/>
      <c r="L26" s="1038"/>
      <c r="M26" s="1038"/>
      <c r="N26" s="1038"/>
      <c r="O26" s="1038"/>
      <c r="P26" s="1038"/>
      <c r="Q26" s="1038"/>
      <c r="R26" s="1038"/>
      <c r="S26" s="1038"/>
      <c r="T26" s="1038"/>
      <c r="U26" s="1038"/>
      <c r="V26" s="1038"/>
      <c r="W26" s="1038"/>
      <c r="X26" s="1038"/>
      <c r="Y26" s="1038"/>
      <c r="Z26" s="1038"/>
      <c r="AA26" s="1038"/>
      <c r="AB26" s="1038"/>
      <c r="AC26" s="1038"/>
      <c r="AD26" s="1038"/>
      <c r="AE26" s="1038"/>
      <c r="AF26" s="1038"/>
      <c r="AG26" s="1038"/>
      <c r="AH26" s="1038"/>
      <c r="AI26" s="1038"/>
      <c r="AJ26" s="1038"/>
      <c r="AK26" s="1038"/>
      <c r="AL26" s="1038"/>
      <c r="AM26" s="1038"/>
      <c r="AO26" s="864"/>
      <c r="AP26" s="749"/>
      <c r="AQ26" s="864"/>
      <c r="AR26" s="864"/>
      <c r="AS26" s="864"/>
      <c r="AT26" s="864"/>
      <c r="AU26" s="864"/>
      <c r="AV26" s="864"/>
      <c r="AW26" s="864"/>
      <c r="AX26" s="864"/>
      <c r="AY26" s="864"/>
      <c r="AZ26" s="864"/>
      <c r="BA26" s="756"/>
      <c r="BB26" s="756"/>
      <c r="BC26" s="756"/>
      <c r="BD26" s="756"/>
      <c r="BE26" s="756"/>
      <c r="BF26" s="756"/>
      <c r="BG26" s="756"/>
      <c r="BH26" s="756"/>
      <c r="BI26" s="756"/>
      <c r="BJ26" s="756"/>
      <c r="BK26" s="756"/>
      <c r="BL26" s="756"/>
      <c r="BM26" s="756"/>
      <c r="BN26" s="756"/>
      <c r="BO26" s="756"/>
      <c r="BP26" s="756"/>
      <c r="BQ26" s="756"/>
      <c r="BR26" s="756"/>
      <c r="BS26" s="756"/>
      <c r="BT26" s="756"/>
      <c r="BU26" s="756"/>
      <c r="BV26" s="756"/>
      <c r="BW26" s="756"/>
    </row>
    <row r="27" spans="1:75" ht="7.15" customHeight="1" x14ac:dyDescent="0.3">
      <c r="AO27" s="861"/>
      <c r="AP27" s="861"/>
      <c r="AQ27" s="861"/>
      <c r="AR27" s="861"/>
      <c r="AS27" s="861"/>
      <c r="AT27" s="861"/>
      <c r="AU27" s="861"/>
      <c r="AV27" s="861"/>
      <c r="AW27" s="861"/>
      <c r="AX27" s="861"/>
      <c r="AY27" s="861"/>
      <c r="AZ27" s="861"/>
      <c r="BA27" s="751"/>
      <c r="BB27" s="751"/>
      <c r="BC27" s="751"/>
      <c r="BD27" s="751"/>
      <c r="BE27" s="751"/>
      <c r="BF27" s="751"/>
      <c r="BG27" s="751"/>
      <c r="BH27" s="751"/>
      <c r="BI27" s="751"/>
      <c r="BJ27" s="751"/>
      <c r="BK27" s="751"/>
      <c r="BL27" s="751"/>
      <c r="BM27" s="751"/>
      <c r="BN27" s="751"/>
      <c r="BO27" s="751"/>
      <c r="BP27" s="751"/>
      <c r="BQ27" s="751"/>
      <c r="BR27" s="751"/>
      <c r="BS27" s="751"/>
      <c r="BT27" s="751"/>
      <c r="BU27" s="751"/>
      <c r="BV27" s="751"/>
      <c r="BW27" s="751"/>
    </row>
    <row r="28" spans="1:75" ht="15" customHeight="1" x14ac:dyDescent="0.3">
      <c r="B28" s="152" t="s">
        <v>16</v>
      </c>
      <c r="C28" s="154"/>
      <c r="D28" s="154"/>
      <c r="E28" s="154"/>
      <c r="F28" s="154"/>
      <c r="G28" s="154"/>
      <c r="H28" s="154"/>
      <c r="I28" s="154"/>
      <c r="J28" s="154"/>
      <c r="K28" s="154"/>
      <c r="L28" s="154"/>
      <c r="M28" s="1095" t="str">
        <f>IF(Mod.1!M26="","",Mod.1!M26)</f>
        <v/>
      </c>
      <c r="N28" s="1095"/>
      <c r="O28" s="1095"/>
      <c r="P28" s="1095"/>
      <c r="Q28" s="1095"/>
      <c r="R28" s="1095"/>
      <c r="S28" s="1095"/>
      <c r="T28" s="1095"/>
      <c r="U28" s="1095"/>
      <c r="V28" s="1095"/>
      <c r="W28" s="1095"/>
      <c r="X28" s="1095"/>
      <c r="Y28" s="1095"/>
      <c r="Z28" s="1095"/>
      <c r="AA28" s="1095"/>
      <c r="AB28" s="1095"/>
      <c r="AC28" s="1095"/>
      <c r="AD28" s="1095"/>
      <c r="AE28" s="1095"/>
      <c r="AF28" s="1095"/>
      <c r="AG28" s="1095"/>
      <c r="AH28" s="1095"/>
      <c r="AI28" s="1095"/>
      <c r="AJ28" s="1095"/>
      <c r="AK28" s="1095"/>
      <c r="AL28" s="1095"/>
      <c r="AM28" s="1095"/>
      <c r="AO28" s="861"/>
      <c r="AP28" s="865"/>
      <c r="AQ28" s="861"/>
      <c r="AR28" s="861"/>
      <c r="AS28" s="861"/>
      <c r="AT28" s="861"/>
      <c r="AU28" s="861"/>
      <c r="AV28" s="861"/>
      <c r="AW28" s="861"/>
      <c r="AX28" s="861"/>
      <c r="AY28" s="861"/>
      <c r="AZ28" s="861"/>
      <c r="BA28" s="751"/>
      <c r="BB28" s="751"/>
      <c r="BC28" s="751"/>
      <c r="BD28" s="751"/>
      <c r="BE28" s="751"/>
      <c r="BF28" s="751"/>
      <c r="BG28" s="751"/>
      <c r="BH28" s="751"/>
      <c r="BI28" s="751"/>
      <c r="BJ28" s="751"/>
      <c r="BK28" s="751"/>
      <c r="BL28" s="751"/>
      <c r="BM28" s="751"/>
      <c r="BN28" s="751"/>
      <c r="BO28" s="751"/>
      <c r="BP28" s="751"/>
      <c r="BQ28" s="751"/>
      <c r="BR28" s="751"/>
      <c r="BS28" s="751"/>
      <c r="BT28" s="751"/>
      <c r="BU28" s="751"/>
      <c r="BV28" s="751"/>
      <c r="BW28" s="751"/>
    </row>
    <row r="29" spans="1:75" ht="6.95" customHeight="1" x14ac:dyDescent="0.3">
      <c r="B29" s="154"/>
      <c r="C29" s="154"/>
      <c r="D29" s="154"/>
      <c r="E29" s="154"/>
      <c r="F29" s="154"/>
      <c r="G29" s="154"/>
      <c r="H29" s="154"/>
      <c r="I29" s="154"/>
      <c r="J29" s="154"/>
      <c r="K29" s="154"/>
      <c r="L29" s="154"/>
      <c r="M29" s="154"/>
      <c r="N29" s="154"/>
      <c r="O29" s="154"/>
      <c r="P29" s="154"/>
      <c r="Q29" s="154"/>
      <c r="R29" s="154"/>
      <c r="S29" s="154"/>
      <c r="T29" s="154"/>
      <c r="U29" s="154"/>
      <c r="V29" s="154"/>
      <c r="W29" s="154"/>
      <c r="X29" s="154"/>
      <c r="Y29" s="154"/>
      <c r="Z29" s="154"/>
      <c r="AA29" s="154"/>
      <c r="AB29" s="154"/>
      <c r="AC29" s="154"/>
      <c r="AD29" s="154"/>
      <c r="AE29" s="154"/>
      <c r="AF29" s="154"/>
      <c r="AG29" s="154"/>
      <c r="AH29" s="154"/>
      <c r="AI29" s="154"/>
      <c r="AJ29" s="154"/>
      <c r="AK29" s="154"/>
      <c r="AL29" s="154"/>
      <c r="AM29" s="154"/>
      <c r="AO29" s="861"/>
      <c r="AP29" s="861"/>
      <c r="AQ29" s="861"/>
      <c r="AR29" s="861"/>
      <c r="AS29" s="861"/>
      <c r="AT29" s="861"/>
      <c r="AU29" s="861"/>
      <c r="AV29" s="861"/>
      <c r="AW29" s="861"/>
      <c r="AX29" s="861"/>
      <c r="AY29" s="861"/>
      <c r="AZ29" s="861"/>
      <c r="BA29" s="751"/>
      <c r="BB29" s="751"/>
      <c r="BC29" s="751"/>
      <c r="BD29" s="751"/>
      <c r="BE29" s="751"/>
      <c r="BF29" s="751"/>
      <c r="BG29" s="751"/>
      <c r="BH29" s="751"/>
      <c r="BI29" s="751"/>
      <c r="BJ29" s="751"/>
      <c r="BK29" s="751"/>
      <c r="BL29" s="751"/>
      <c r="BM29" s="751"/>
      <c r="BN29" s="751"/>
      <c r="BO29" s="751"/>
      <c r="BP29" s="751"/>
      <c r="BQ29" s="751"/>
      <c r="BR29" s="751"/>
      <c r="BS29" s="751"/>
      <c r="BT29" s="751"/>
      <c r="BU29" s="751"/>
      <c r="BV29" s="751"/>
      <c r="BW29" s="751"/>
    </row>
    <row r="30" spans="1:75" ht="15" customHeight="1" x14ac:dyDescent="0.3">
      <c r="B30" s="152" t="s">
        <v>9</v>
      </c>
      <c r="C30" s="154"/>
      <c r="D30" s="154"/>
      <c r="E30" s="154"/>
      <c r="F30" s="1095" t="str">
        <f>IF(Mod.1!F28="","",Mod.1!F28)</f>
        <v/>
      </c>
      <c r="G30" s="1095"/>
      <c r="H30" s="1095"/>
      <c r="I30" s="1095"/>
      <c r="J30" s="1095"/>
      <c r="K30" s="1095"/>
      <c r="L30" s="1095"/>
      <c r="M30" s="1095"/>
      <c r="N30" s="1095"/>
      <c r="O30" s="1095"/>
      <c r="P30" s="1095"/>
      <c r="Q30" s="1095"/>
      <c r="R30" s="1095"/>
      <c r="S30" s="1095"/>
      <c r="T30" s="1095"/>
      <c r="U30" s="1095"/>
      <c r="V30" s="1095"/>
      <c r="W30" s="1095"/>
      <c r="X30" s="1094" t="s">
        <v>17</v>
      </c>
      <c r="Y30" s="1094"/>
      <c r="Z30" s="1094"/>
      <c r="AA30" s="178" t="s">
        <v>586</v>
      </c>
      <c r="AB30" s="1095" t="str">
        <f>IF(Mod.1!AB28="","",Mod.1!AB28)</f>
        <v/>
      </c>
      <c r="AC30" s="1095"/>
      <c r="AD30" s="1095"/>
      <c r="AE30" s="1095"/>
      <c r="AF30" s="1094" t="s">
        <v>11</v>
      </c>
      <c r="AG30" s="1094"/>
      <c r="AH30" s="1094"/>
      <c r="AI30" s="178" t="s">
        <v>586</v>
      </c>
      <c r="AJ30" s="1095" t="str">
        <f>IF(Mod.1!AJ28="","",Mod.1!AJ28)</f>
        <v/>
      </c>
      <c r="AK30" s="1095"/>
      <c r="AL30" s="1095"/>
      <c r="AM30" s="1095"/>
      <c r="AO30" s="861"/>
      <c r="AP30" s="861" t="s">
        <v>19</v>
      </c>
      <c r="AQ30" s="861"/>
      <c r="AR30" s="861"/>
      <c r="AS30" s="861" t="s">
        <v>11</v>
      </c>
      <c r="AT30" s="861"/>
      <c r="AU30" s="861"/>
      <c r="AV30" s="861"/>
      <c r="AW30" s="861"/>
      <c r="AX30" s="861"/>
      <c r="AY30" s="861"/>
      <c r="AZ30" s="861"/>
      <c r="BA30" s="751"/>
      <c r="BB30" s="751"/>
      <c r="BC30" s="751"/>
      <c r="BD30" s="751"/>
      <c r="BE30" s="751"/>
      <c r="BF30" s="751"/>
      <c r="BG30" s="751"/>
      <c r="BH30" s="751"/>
      <c r="BI30" s="751"/>
      <c r="BJ30" s="751"/>
      <c r="BK30" s="751"/>
      <c r="BL30" s="751"/>
      <c r="BM30" s="751"/>
      <c r="BN30" s="751"/>
      <c r="BO30" s="751"/>
      <c r="BP30" s="751"/>
      <c r="BQ30" s="751"/>
      <c r="BR30" s="751"/>
      <c r="BS30" s="751"/>
      <c r="BT30" s="751"/>
      <c r="BU30" s="751"/>
      <c r="BV30" s="751"/>
      <c r="BW30" s="751"/>
    </row>
    <row r="31" spans="1:75" ht="6.95" customHeight="1" x14ac:dyDescent="0.3">
      <c r="B31" s="154"/>
      <c r="C31" s="154"/>
      <c r="D31" s="154"/>
      <c r="E31" s="154"/>
      <c r="F31" s="154"/>
      <c r="G31" s="154"/>
      <c r="H31" s="154"/>
      <c r="I31" s="154"/>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O31" s="861"/>
      <c r="AP31" s="861" t="s">
        <v>17</v>
      </c>
      <c r="AQ31" s="861"/>
      <c r="AR31" s="861"/>
      <c r="AS31" s="861" t="s">
        <v>22</v>
      </c>
      <c r="AT31" s="861"/>
      <c r="AU31" s="861"/>
      <c r="AV31" s="861"/>
      <c r="AW31" s="861"/>
      <c r="AX31" s="861"/>
      <c r="AY31" s="861"/>
      <c r="AZ31" s="861"/>
      <c r="BA31" s="751"/>
      <c r="BB31" s="751"/>
      <c r="BC31" s="751"/>
      <c r="BD31" s="751"/>
      <c r="BE31" s="751"/>
      <c r="BF31" s="751"/>
      <c r="BG31" s="751"/>
      <c r="BH31" s="751"/>
      <c r="BI31" s="751"/>
      <c r="BJ31" s="751"/>
      <c r="BK31" s="751"/>
      <c r="BL31" s="751"/>
      <c r="BM31" s="751"/>
      <c r="BN31" s="751"/>
      <c r="BO31" s="751"/>
      <c r="BP31" s="751"/>
      <c r="BQ31" s="751"/>
      <c r="BR31" s="751"/>
      <c r="BS31" s="751"/>
      <c r="BT31" s="751"/>
      <c r="BU31" s="751"/>
      <c r="BV31" s="751"/>
      <c r="BW31" s="751"/>
    </row>
    <row r="32" spans="1:75" ht="15" customHeight="1" x14ac:dyDescent="0.3">
      <c r="B32" s="152" t="s">
        <v>7</v>
      </c>
      <c r="C32" s="154"/>
      <c r="D32" s="154"/>
      <c r="E32" s="154"/>
      <c r="F32" s="1095" t="str">
        <f>IF(Mod.1!F30="","",Mod.1!F30)</f>
        <v/>
      </c>
      <c r="G32" s="1095"/>
      <c r="H32" s="1095"/>
      <c r="I32" s="1095"/>
      <c r="J32" s="1095"/>
      <c r="K32" s="1095"/>
      <c r="L32" s="1095"/>
      <c r="M32" s="1095"/>
      <c r="N32" s="154"/>
      <c r="O32" s="152" t="s">
        <v>1565</v>
      </c>
      <c r="P32" s="154"/>
      <c r="Q32" s="154"/>
      <c r="R32" s="154"/>
      <c r="S32" s="1385" t="str">
        <f>IF(Mod.1!S30="","",Mod.1!S30)</f>
        <v/>
      </c>
      <c r="T32" s="1385"/>
      <c r="U32" s="1385"/>
      <c r="V32" s="1385"/>
      <c r="W32" s="174" t="s">
        <v>21</v>
      </c>
      <c r="X32" s="1065" t="str">
        <f>IF(Mod.1!X30="","",Mod.1!X30)</f>
        <v/>
      </c>
      <c r="Y32" s="1065"/>
      <c r="Z32" s="1065"/>
      <c r="AA32" s="154"/>
      <c r="AB32" s="152"/>
      <c r="AC32" s="154"/>
      <c r="AD32" s="154"/>
      <c r="AE32" s="175"/>
      <c r="AF32" s="1386"/>
      <c r="AG32" s="1386"/>
      <c r="AH32" s="1386"/>
      <c r="AI32" s="1386"/>
      <c r="AJ32" s="1386"/>
      <c r="AK32" s="1386"/>
      <c r="AL32" s="1386"/>
      <c r="AM32" s="1386"/>
      <c r="AO32" s="861"/>
      <c r="AP32" s="861" t="s">
        <v>18</v>
      </c>
      <c r="AQ32" s="861"/>
      <c r="AR32" s="861"/>
      <c r="AS32" s="861" t="s">
        <v>23</v>
      </c>
      <c r="AT32" s="861"/>
      <c r="AU32" s="861"/>
      <c r="AV32" s="861"/>
      <c r="AW32" s="861"/>
      <c r="AX32" s="861"/>
      <c r="AY32" s="861"/>
      <c r="AZ32" s="861"/>
      <c r="BA32" s="751"/>
      <c r="BB32" s="751"/>
      <c r="BC32" s="751"/>
      <c r="BD32" s="751"/>
      <c r="BE32" s="751"/>
      <c r="BF32" s="751"/>
      <c r="BG32" s="751"/>
      <c r="BH32" s="751"/>
      <c r="BI32" s="751"/>
      <c r="BJ32" s="751"/>
      <c r="BK32" s="751"/>
      <c r="BL32" s="751"/>
      <c r="BM32" s="751"/>
      <c r="BN32" s="751"/>
      <c r="BO32" s="751"/>
      <c r="BP32" s="751"/>
      <c r="BQ32" s="751"/>
      <c r="BR32" s="751"/>
      <c r="BS32" s="751"/>
      <c r="BT32" s="751"/>
      <c r="BU32" s="751"/>
      <c r="BV32" s="751"/>
      <c r="BW32" s="751"/>
    </row>
    <row r="33" spans="2:75" ht="6.95" customHeight="1" x14ac:dyDescent="0.3">
      <c r="B33" s="154"/>
      <c r="C33" s="154"/>
      <c r="D33" s="154"/>
      <c r="E33" s="154"/>
      <c r="F33" s="154"/>
      <c r="G33" s="154"/>
      <c r="H33" s="154"/>
      <c r="I33" s="154"/>
      <c r="J33" s="154"/>
      <c r="K33" s="154"/>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O33" s="861"/>
      <c r="AP33" s="861" t="s">
        <v>20</v>
      </c>
      <c r="AQ33" s="861"/>
      <c r="AR33" s="861"/>
      <c r="AS33" s="861" t="s">
        <v>613</v>
      </c>
      <c r="AT33" s="861"/>
      <c r="AU33" s="861"/>
      <c r="AV33" s="861"/>
      <c r="AW33" s="861"/>
      <c r="AX33" s="861"/>
      <c r="AY33" s="861"/>
      <c r="AZ33" s="861"/>
      <c r="BA33" s="751"/>
      <c r="BB33" s="751"/>
      <c r="BC33" s="751"/>
      <c r="BD33" s="751"/>
      <c r="BE33" s="751"/>
      <c r="BF33" s="751"/>
      <c r="BG33" s="751"/>
      <c r="BH33" s="751"/>
      <c r="BI33" s="751"/>
      <c r="BJ33" s="751"/>
      <c r="BK33" s="751"/>
      <c r="BL33" s="751"/>
      <c r="BM33" s="751"/>
      <c r="BN33" s="751"/>
      <c r="BO33" s="751"/>
      <c r="BP33" s="751"/>
      <c r="BQ33" s="751"/>
      <c r="BR33" s="751"/>
      <c r="BS33" s="751"/>
      <c r="BT33" s="751"/>
      <c r="BU33" s="751"/>
      <c r="BV33" s="751"/>
      <c r="BW33" s="751"/>
    </row>
    <row r="34" spans="2:75" ht="13.9" customHeight="1" x14ac:dyDescent="0.3">
      <c r="B34" s="152" t="s">
        <v>8</v>
      </c>
      <c r="C34" s="154"/>
      <c r="D34" s="154"/>
      <c r="E34" s="154"/>
      <c r="F34" s="1095" t="str">
        <f>IF(Mod.1!F32="","",Mod.1!F32)</f>
        <v/>
      </c>
      <c r="G34" s="1095"/>
      <c r="H34" s="1095"/>
      <c r="I34" s="1095"/>
      <c r="J34" s="1095"/>
      <c r="K34" s="1095"/>
      <c r="L34" s="1095"/>
      <c r="M34" s="1095"/>
      <c r="N34" s="154"/>
      <c r="O34" s="152" t="s">
        <v>1564</v>
      </c>
      <c r="P34" s="154"/>
      <c r="Q34" s="154"/>
      <c r="R34" s="154"/>
      <c r="S34" s="1095" t="str">
        <f>IF(Mod.1!S32="","",Mod.1!S32)</f>
        <v/>
      </c>
      <c r="T34" s="1095"/>
      <c r="U34" s="1095"/>
      <c r="V34" s="1095"/>
      <c r="W34" s="1095"/>
      <c r="X34" s="1095"/>
      <c r="Y34" s="1095"/>
      <c r="Z34" s="1095"/>
      <c r="AA34" s="1095"/>
      <c r="AB34" s="1095"/>
      <c r="AC34" s="1095"/>
      <c r="AD34" s="1095"/>
      <c r="AE34" s="1095"/>
      <c r="AF34" s="1095"/>
      <c r="AG34" s="1095"/>
      <c r="AH34" s="1095"/>
      <c r="AI34" s="1095"/>
      <c r="AJ34" s="1095"/>
      <c r="AK34" s="1095"/>
      <c r="AL34" s="1095"/>
      <c r="AM34" s="1095"/>
      <c r="AO34" s="861"/>
      <c r="AP34" s="866" t="s">
        <v>511</v>
      </c>
      <c r="AQ34" s="862" t="s">
        <v>530</v>
      </c>
      <c r="AR34" s="861"/>
      <c r="AS34" s="861"/>
      <c r="AT34" s="861"/>
      <c r="AU34" s="861"/>
      <c r="AV34" s="861"/>
      <c r="AW34" s="861"/>
      <c r="AX34" s="861"/>
      <c r="AY34" s="861"/>
      <c r="AZ34" s="861"/>
      <c r="BA34" s="751"/>
      <c r="BB34" s="751"/>
      <c r="BC34" s="751"/>
      <c r="BD34" s="751"/>
      <c r="BE34" s="751"/>
      <c r="BF34" s="751"/>
      <c r="BG34" s="751"/>
      <c r="BH34" s="751"/>
      <c r="BI34" s="751"/>
      <c r="BJ34" s="751"/>
      <c r="BK34" s="751"/>
      <c r="BL34" s="751"/>
      <c r="BM34" s="751"/>
      <c r="BN34" s="751"/>
      <c r="BO34" s="751"/>
      <c r="BP34" s="751"/>
      <c r="BQ34" s="751"/>
      <c r="BR34" s="751"/>
      <c r="BS34" s="751"/>
      <c r="BT34" s="751"/>
      <c r="BU34" s="751"/>
      <c r="BV34" s="751"/>
      <c r="BW34" s="751"/>
    </row>
    <row r="35" spans="2:75" ht="6.95" customHeight="1" x14ac:dyDescent="0.3">
      <c r="B35" s="152"/>
      <c r="C35" s="154"/>
      <c r="D35" s="154"/>
      <c r="E35" s="154"/>
      <c r="F35" s="174"/>
      <c r="G35" s="174"/>
      <c r="H35" s="174"/>
      <c r="I35" s="174"/>
      <c r="J35" s="174"/>
      <c r="K35" s="174"/>
      <c r="L35" s="174"/>
      <c r="M35" s="174"/>
      <c r="N35" s="174"/>
      <c r="O35" s="174"/>
      <c r="P35" s="174"/>
      <c r="Q35" s="174"/>
      <c r="R35" s="174"/>
      <c r="S35" s="174"/>
      <c r="T35" s="174"/>
      <c r="U35" s="154"/>
      <c r="V35" s="152"/>
      <c r="W35" s="154"/>
      <c r="X35" s="154"/>
      <c r="Y35" s="174"/>
      <c r="Z35" s="174"/>
      <c r="AA35" s="174"/>
      <c r="AB35" s="174"/>
      <c r="AC35" s="174"/>
      <c r="AD35" s="174"/>
      <c r="AE35" s="174"/>
      <c r="AF35" s="174"/>
      <c r="AG35" s="174"/>
      <c r="AH35" s="174"/>
      <c r="AI35" s="174"/>
      <c r="AJ35" s="174"/>
      <c r="AK35" s="174"/>
      <c r="AL35" s="174"/>
      <c r="AM35" s="174"/>
      <c r="AO35" s="861"/>
      <c r="AP35" s="861"/>
      <c r="AQ35" s="861"/>
      <c r="AR35" s="861"/>
      <c r="AS35" s="861"/>
      <c r="AT35" s="861"/>
      <c r="AU35" s="861"/>
      <c r="AV35" s="861"/>
      <c r="AW35" s="861"/>
      <c r="AX35" s="861"/>
      <c r="AY35" s="861"/>
      <c r="AZ35" s="861"/>
      <c r="BA35" s="751"/>
      <c r="BB35" s="751"/>
      <c r="BC35" s="751"/>
      <c r="BD35" s="751"/>
      <c r="BE35" s="751"/>
      <c r="BF35" s="751"/>
      <c r="BG35" s="751"/>
      <c r="BH35" s="751"/>
      <c r="BI35" s="751"/>
      <c r="BJ35" s="751"/>
      <c r="BK35" s="751"/>
      <c r="BL35" s="751"/>
      <c r="BM35" s="751"/>
      <c r="BN35" s="751"/>
      <c r="BO35" s="751"/>
      <c r="BP35" s="751"/>
      <c r="BQ35" s="751"/>
      <c r="BR35" s="751"/>
      <c r="BS35" s="751"/>
      <c r="BT35" s="751"/>
      <c r="BU35" s="751"/>
      <c r="BV35" s="751"/>
      <c r="BW35" s="751"/>
    </row>
    <row r="36" spans="2:75" ht="16.899999999999999" customHeight="1" x14ac:dyDescent="0.3">
      <c r="B36" s="152" t="s">
        <v>10</v>
      </c>
      <c r="C36" s="154"/>
      <c r="D36" s="154"/>
      <c r="E36" s="154"/>
      <c r="F36" s="1095" t="str">
        <f>IF(Mod.1!F33="","",Mod.1!F33)</f>
        <v/>
      </c>
      <c r="G36" s="1095"/>
      <c r="H36" s="1095"/>
      <c r="I36" s="1095"/>
      <c r="J36" s="1095"/>
      <c r="K36" s="1095"/>
      <c r="L36" s="1095"/>
      <c r="M36" s="1095"/>
      <c r="N36" s="1095"/>
      <c r="O36" s="1095"/>
      <c r="P36" s="1095"/>
      <c r="Q36" s="1095"/>
      <c r="R36" s="1095"/>
      <c r="S36" s="1095"/>
      <c r="T36" s="1095"/>
      <c r="U36" s="1095"/>
      <c r="V36" s="1095"/>
      <c r="W36" s="1095"/>
      <c r="X36" s="1095"/>
      <c r="Y36" s="1095"/>
      <c r="Z36" s="1095"/>
      <c r="AA36" s="1095"/>
      <c r="AB36" s="1095"/>
      <c r="AC36" s="1095"/>
      <c r="AD36" s="1095"/>
      <c r="AE36" s="1095"/>
      <c r="AF36" s="1095"/>
      <c r="AG36" s="1095"/>
      <c r="AH36" s="1095"/>
      <c r="AI36" s="1095"/>
      <c r="AJ36" s="1095"/>
      <c r="AK36" s="1095"/>
      <c r="AL36" s="1095"/>
      <c r="AM36" s="1095"/>
      <c r="AO36" s="861"/>
      <c r="AP36" s="861" t="s">
        <v>21</v>
      </c>
      <c r="AQ36" s="861"/>
      <c r="AR36" s="861"/>
      <c r="AS36" s="861"/>
      <c r="AT36" s="861"/>
      <c r="AU36" s="861"/>
      <c r="AV36" s="861"/>
      <c r="AW36" s="861"/>
      <c r="AX36" s="861"/>
      <c r="AY36" s="861"/>
      <c r="AZ36" s="861"/>
      <c r="BA36" s="751"/>
      <c r="BB36" s="751"/>
      <c r="BC36" s="751"/>
      <c r="BD36" s="751"/>
      <c r="BE36" s="751"/>
      <c r="BF36" s="751"/>
      <c r="BG36" s="751"/>
      <c r="BH36" s="751"/>
      <c r="BI36" s="751"/>
      <c r="BJ36" s="751"/>
      <c r="BK36" s="751"/>
      <c r="BL36" s="751"/>
      <c r="BM36" s="751"/>
      <c r="BN36" s="751"/>
      <c r="BO36" s="751"/>
      <c r="BP36" s="751"/>
      <c r="BQ36" s="751"/>
      <c r="BR36" s="751"/>
      <c r="BS36" s="751"/>
      <c r="BT36" s="751"/>
      <c r="BU36" s="751"/>
      <c r="BV36" s="751"/>
      <c r="BW36" s="751"/>
    </row>
    <row r="37" spans="2:75" ht="6.95" customHeight="1" x14ac:dyDescent="0.3">
      <c r="B37" s="152"/>
      <c r="C37" s="154"/>
      <c r="D37" s="154"/>
      <c r="E37" s="154"/>
      <c r="F37" s="174"/>
      <c r="G37" s="174"/>
      <c r="H37" s="174"/>
      <c r="I37" s="174"/>
      <c r="J37" s="174"/>
      <c r="K37" s="174"/>
      <c r="L37" s="174"/>
      <c r="M37" s="174"/>
      <c r="N37" s="174"/>
      <c r="O37" s="174"/>
      <c r="P37" s="174"/>
      <c r="Q37" s="174"/>
      <c r="R37" s="174"/>
      <c r="S37" s="174"/>
      <c r="T37" s="174"/>
      <c r="U37" s="154"/>
      <c r="V37" s="152"/>
      <c r="W37" s="154"/>
      <c r="X37" s="154"/>
      <c r="Y37" s="174"/>
      <c r="Z37" s="174"/>
      <c r="AA37" s="174"/>
      <c r="AB37" s="174"/>
      <c r="AC37" s="174"/>
      <c r="AD37" s="174"/>
      <c r="AE37" s="174"/>
      <c r="AF37" s="174"/>
      <c r="AG37" s="174"/>
      <c r="AH37" s="174"/>
      <c r="AI37" s="174"/>
      <c r="AJ37" s="174"/>
      <c r="AK37" s="174"/>
      <c r="AL37" s="174"/>
      <c r="AM37" s="174"/>
      <c r="AO37" s="861"/>
      <c r="AP37" s="861"/>
      <c r="AQ37" s="861"/>
      <c r="AR37" s="861"/>
      <c r="AS37" s="861"/>
      <c r="AT37" s="861"/>
      <c r="AU37" s="861"/>
      <c r="AV37" s="861"/>
      <c r="AW37" s="861"/>
      <c r="AX37" s="861"/>
      <c r="AY37" s="861"/>
      <c r="AZ37" s="861"/>
      <c r="BA37" s="751"/>
      <c r="BB37" s="751"/>
      <c r="BC37" s="751"/>
      <c r="BD37" s="751"/>
      <c r="BE37" s="751"/>
      <c r="BF37" s="751"/>
      <c r="BG37" s="751"/>
      <c r="BH37" s="751"/>
      <c r="BI37" s="751"/>
      <c r="BJ37" s="751"/>
      <c r="BK37" s="751"/>
      <c r="BL37" s="751"/>
      <c r="BM37" s="751"/>
      <c r="BN37" s="751"/>
      <c r="BO37" s="751"/>
      <c r="BP37" s="751"/>
      <c r="BQ37" s="751"/>
      <c r="BR37" s="751"/>
      <c r="BS37" s="751"/>
      <c r="BT37" s="751"/>
      <c r="BU37" s="751"/>
      <c r="BV37" s="751"/>
      <c r="BW37" s="751"/>
    </row>
    <row r="38" spans="2:75" ht="16.899999999999999" customHeight="1" x14ac:dyDescent="0.3">
      <c r="B38" s="152" t="s">
        <v>1563</v>
      </c>
      <c r="C38" s="154"/>
      <c r="D38" s="154"/>
      <c r="E38" s="154"/>
      <c r="F38" s="154"/>
      <c r="G38" s="154"/>
      <c r="H38" s="182"/>
      <c r="I38" s="1086" t="str">
        <f>IF(Mod.1!I34="","",Mod.1!I34)</f>
        <v/>
      </c>
      <c r="J38" s="1086"/>
      <c r="K38" s="1086"/>
      <c r="L38" s="1086"/>
      <c r="M38" s="1086"/>
      <c r="N38" s="1086"/>
      <c r="O38" s="1086"/>
      <c r="P38" s="1086"/>
      <c r="Q38" s="1086"/>
      <c r="R38" s="1086"/>
      <c r="S38" s="1086"/>
      <c r="T38" s="1086"/>
      <c r="U38" s="154"/>
      <c r="V38" s="183" t="s">
        <v>29</v>
      </c>
      <c r="W38" s="154"/>
      <c r="X38" s="154"/>
      <c r="Y38" s="1086" t="str">
        <f>IF(Mod.1!Y34="","",Mod.1!Y34)</f>
        <v/>
      </c>
      <c r="Z38" s="1086"/>
      <c r="AA38" s="1086"/>
      <c r="AB38" s="1086"/>
      <c r="AC38" s="1086"/>
      <c r="AD38" s="1086"/>
      <c r="AE38" s="1086"/>
      <c r="AF38" s="1086"/>
      <c r="AG38" s="1086"/>
      <c r="AH38" s="1086"/>
      <c r="AI38" s="1086"/>
      <c r="AJ38" s="1086"/>
      <c r="AK38" s="1086"/>
      <c r="AL38" s="1086"/>
      <c r="AM38" s="1086"/>
      <c r="AO38" s="861"/>
      <c r="AP38" s="1387" t="s">
        <v>1201</v>
      </c>
      <c r="AQ38" s="1387"/>
      <c r="AR38" s="1387"/>
      <c r="AS38" s="861"/>
      <c r="AT38" s="861"/>
      <c r="AU38" s="861"/>
      <c r="AV38" s="861"/>
      <c r="AW38" s="861"/>
      <c r="AX38" s="861"/>
      <c r="AY38" s="861"/>
      <c r="AZ38" s="861"/>
      <c r="BA38" s="751"/>
      <c r="BB38" s="751"/>
      <c r="BC38" s="751"/>
      <c r="BD38" s="751"/>
      <c r="BE38" s="751"/>
      <c r="BF38" s="751"/>
      <c r="BG38" s="751"/>
      <c r="BH38" s="751"/>
      <c r="BI38" s="751"/>
      <c r="BJ38" s="751"/>
      <c r="BK38" s="751"/>
      <c r="BL38" s="751"/>
      <c r="BM38" s="751"/>
      <c r="BN38" s="751"/>
      <c r="BO38" s="751"/>
      <c r="BP38" s="751"/>
      <c r="BQ38" s="751"/>
      <c r="BR38" s="751"/>
      <c r="BS38" s="751"/>
      <c r="BT38" s="751"/>
      <c r="BU38" s="751"/>
      <c r="BV38" s="751"/>
      <c r="BW38" s="751"/>
    </row>
    <row r="39" spans="2:75" ht="6.95" customHeight="1" thickBot="1" x14ac:dyDescent="0.35">
      <c r="B39" s="942"/>
      <c r="C39" s="943"/>
      <c r="D39" s="943"/>
      <c r="E39" s="942"/>
      <c r="F39" s="943"/>
      <c r="G39" s="943"/>
      <c r="H39" s="942"/>
      <c r="I39" s="943"/>
      <c r="J39" s="943"/>
      <c r="K39" s="943"/>
      <c r="L39" s="943"/>
      <c r="M39" s="942"/>
      <c r="N39" s="943"/>
      <c r="O39" s="943"/>
      <c r="P39" s="943"/>
      <c r="Q39" s="943"/>
      <c r="R39" s="943"/>
      <c r="S39" s="942"/>
      <c r="T39" s="943"/>
      <c r="U39" s="943"/>
      <c r="V39" s="943"/>
      <c r="W39" s="943"/>
      <c r="X39" s="943"/>
      <c r="Y39" s="943"/>
      <c r="Z39" s="943"/>
      <c r="AA39" s="943"/>
      <c r="AB39" s="943"/>
      <c r="AC39" s="943"/>
      <c r="AD39" s="943"/>
      <c r="AE39" s="943"/>
      <c r="AF39" s="943"/>
      <c r="AG39" s="943"/>
      <c r="AH39" s="943"/>
      <c r="AI39" s="943"/>
      <c r="AJ39" s="943"/>
      <c r="AK39" s="943"/>
      <c r="AL39" s="943"/>
      <c r="AM39" s="943"/>
      <c r="AO39" s="861"/>
      <c r="AP39" s="861"/>
      <c r="AQ39" s="861"/>
      <c r="AR39" s="861"/>
      <c r="AS39" s="861"/>
      <c r="AT39" s="867"/>
      <c r="AU39" s="867"/>
      <c r="AV39" s="861"/>
      <c r="AW39" s="861"/>
      <c r="AX39" s="861"/>
      <c r="AY39" s="861"/>
      <c r="AZ39" s="861"/>
      <c r="BA39" s="751"/>
      <c r="BB39" s="751"/>
      <c r="BC39" s="751"/>
      <c r="BD39" s="751"/>
      <c r="BE39" s="751"/>
      <c r="BF39" s="751"/>
      <c r="BG39" s="751"/>
      <c r="BH39" s="751"/>
      <c r="BI39" s="751"/>
      <c r="BJ39" s="751"/>
      <c r="BK39" s="751"/>
      <c r="BL39" s="751"/>
      <c r="BM39" s="751"/>
      <c r="BN39" s="751"/>
      <c r="BO39" s="751"/>
      <c r="BP39" s="751"/>
      <c r="BQ39" s="751"/>
      <c r="BR39" s="751"/>
      <c r="BS39" s="751"/>
      <c r="BT39" s="751"/>
      <c r="BU39" s="751"/>
      <c r="BV39" s="751"/>
      <c r="BW39" s="751"/>
    </row>
    <row r="40" spans="2:75" ht="6.95" hidden="1" customHeight="1" x14ac:dyDescent="0.3">
      <c r="B40" s="154"/>
      <c r="C40" s="154"/>
      <c r="D40" s="154"/>
      <c r="E40" s="154"/>
      <c r="F40" s="154"/>
      <c r="G40" s="154"/>
      <c r="H40" s="154"/>
      <c r="I40" s="154"/>
      <c r="J40" s="154"/>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O40" s="861"/>
      <c r="AP40" s="861"/>
      <c r="AQ40" s="861"/>
      <c r="AR40" s="861"/>
      <c r="AS40" s="861"/>
      <c r="AT40" s="861"/>
      <c r="AU40" s="861"/>
      <c r="AV40" s="861"/>
      <c r="AW40" s="861"/>
      <c r="AX40" s="861"/>
      <c r="AY40" s="861"/>
      <c r="AZ40" s="861"/>
      <c r="BA40" s="751"/>
      <c r="BB40" s="751"/>
      <c r="BC40" s="751"/>
      <c r="BD40" s="751"/>
      <c r="BE40" s="751"/>
      <c r="BF40" s="751"/>
      <c r="BG40" s="751"/>
      <c r="BH40" s="751"/>
      <c r="BI40" s="751"/>
      <c r="BJ40" s="751"/>
      <c r="BK40" s="751"/>
      <c r="BL40" s="751"/>
      <c r="BM40" s="751"/>
      <c r="BN40" s="751"/>
      <c r="BO40" s="751"/>
      <c r="BP40" s="751"/>
      <c r="BQ40" s="751"/>
      <c r="BR40" s="751"/>
      <c r="BS40" s="751"/>
      <c r="BT40" s="751"/>
      <c r="BU40" s="751"/>
      <c r="BV40" s="751"/>
      <c r="BW40" s="751"/>
    </row>
    <row r="41" spans="2:75" ht="15" hidden="1" customHeight="1" x14ac:dyDescent="0.3">
      <c r="B41" s="152" t="s">
        <v>24</v>
      </c>
      <c r="C41" s="154"/>
      <c r="D41" s="154"/>
      <c r="E41" s="154"/>
      <c r="F41" s="154"/>
      <c r="G41" s="154"/>
      <c r="H41" s="154"/>
      <c r="I41" s="154"/>
      <c r="J41" s="154"/>
      <c r="K41" s="154"/>
      <c r="L41" s="154"/>
      <c r="M41" s="154"/>
      <c r="N41" s="154"/>
      <c r="O41" s="154"/>
      <c r="P41" s="154"/>
      <c r="Q41" s="154"/>
      <c r="R41" s="154"/>
      <c r="S41" s="154"/>
      <c r="T41" s="154"/>
      <c r="U41" s="154"/>
      <c r="V41" s="154"/>
      <c r="W41" s="154"/>
      <c r="X41" s="154"/>
      <c r="Y41" s="154"/>
      <c r="Z41" s="154"/>
      <c r="AA41" s="154"/>
      <c r="AB41" s="154"/>
      <c r="AC41" s="154"/>
      <c r="AD41" s="154"/>
      <c r="AE41" s="154"/>
      <c r="AF41" s="154"/>
      <c r="AG41" s="154"/>
      <c r="AH41" s="154"/>
      <c r="AI41" s="154"/>
      <c r="AJ41" s="154"/>
      <c r="AK41" s="154"/>
      <c r="AL41" s="154"/>
      <c r="AM41" s="154"/>
      <c r="AO41" s="861"/>
      <c r="AP41" s="861"/>
      <c r="AQ41" s="861"/>
      <c r="AR41" s="861"/>
      <c r="AS41" s="861"/>
      <c r="AT41" s="861"/>
      <c r="AU41" s="861"/>
      <c r="AV41" s="861"/>
      <c r="AW41" s="861"/>
      <c r="AX41" s="861"/>
      <c r="AY41" s="861"/>
      <c r="AZ41" s="861"/>
      <c r="BA41" s="751"/>
      <c r="BB41" s="751"/>
      <c r="BC41" s="751"/>
      <c r="BD41" s="751"/>
      <c r="BE41" s="751"/>
      <c r="BF41" s="751"/>
      <c r="BG41" s="751"/>
      <c r="BH41" s="751"/>
      <c r="BI41" s="751"/>
      <c r="BJ41" s="751"/>
      <c r="BK41" s="751"/>
      <c r="BL41" s="751"/>
      <c r="BM41" s="751"/>
      <c r="BN41" s="751"/>
      <c r="BO41" s="751"/>
      <c r="BP41" s="751"/>
      <c r="BQ41" s="751"/>
      <c r="BR41" s="751"/>
      <c r="BS41" s="751"/>
      <c r="BT41" s="751"/>
      <c r="BU41" s="751"/>
      <c r="BV41" s="751"/>
      <c r="BW41" s="751"/>
    </row>
    <row r="42" spans="2:75" ht="5.0999999999999996" hidden="1" customHeight="1" x14ac:dyDescent="0.3">
      <c r="B42" s="152"/>
      <c r="C42" s="154"/>
      <c r="D42" s="154"/>
      <c r="E42" s="154"/>
      <c r="F42" s="154"/>
      <c r="G42" s="154"/>
      <c r="H42" s="154"/>
      <c r="I42" s="154"/>
      <c r="J42" s="154"/>
      <c r="K42" s="154"/>
      <c r="L42" s="154"/>
      <c r="M42" s="154"/>
      <c r="N42" s="154"/>
      <c r="O42" s="154"/>
      <c r="P42" s="154"/>
      <c r="Q42" s="154"/>
      <c r="R42" s="154"/>
      <c r="S42" s="154"/>
      <c r="T42" s="154"/>
      <c r="U42" s="154"/>
      <c r="V42" s="154"/>
      <c r="W42" s="154"/>
      <c r="X42" s="154"/>
      <c r="Y42" s="154"/>
      <c r="Z42" s="154"/>
      <c r="AA42" s="154"/>
      <c r="AB42" s="154"/>
      <c r="AC42" s="154"/>
      <c r="AD42" s="154"/>
      <c r="AE42" s="154"/>
      <c r="AF42" s="154"/>
      <c r="AG42" s="154"/>
      <c r="AH42" s="154"/>
      <c r="AI42" s="154"/>
      <c r="AJ42" s="154"/>
      <c r="AK42" s="154"/>
      <c r="AL42" s="154"/>
      <c r="AM42" s="154"/>
      <c r="AO42" s="861"/>
      <c r="AP42" s="861"/>
      <c r="AQ42" s="861"/>
      <c r="AR42" s="861"/>
      <c r="AS42" s="861"/>
      <c r="AT42" s="861"/>
      <c r="AU42" s="861"/>
      <c r="AV42" s="861"/>
      <c r="AW42" s="861"/>
      <c r="AX42" s="861"/>
      <c r="AY42" s="861"/>
      <c r="AZ42" s="861"/>
      <c r="BA42" s="751"/>
      <c r="BB42" s="751"/>
      <c r="BC42" s="751"/>
      <c r="BD42" s="751"/>
      <c r="BE42" s="751"/>
      <c r="BF42" s="751"/>
      <c r="BG42" s="751"/>
      <c r="BH42" s="751"/>
      <c r="BI42" s="751"/>
      <c r="BJ42" s="751"/>
      <c r="BK42" s="751"/>
      <c r="BL42" s="751"/>
      <c r="BM42" s="751"/>
      <c r="BN42" s="751"/>
      <c r="BO42" s="751"/>
      <c r="BP42" s="751"/>
      <c r="BQ42" s="751"/>
      <c r="BR42" s="751"/>
      <c r="BS42" s="751"/>
      <c r="BT42" s="751"/>
      <c r="BU42" s="751"/>
      <c r="BV42" s="751"/>
      <c r="BW42" s="751"/>
    </row>
    <row r="43" spans="2:75" ht="15" hidden="1" customHeight="1" x14ac:dyDescent="0.3">
      <c r="B43" s="152" t="s">
        <v>25</v>
      </c>
      <c r="C43" s="154"/>
      <c r="D43" s="154"/>
      <c r="E43" s="154"/>
      <c r="F43" s="1097"/>
      <c r="G43" s="1097"/>
      <c r="H43" s="1097"/>
      <c r="I43" s="1097"/>
      <c r="J43" s="1097"/>
      <c r="K43" s="1097"/>
      <c r="L43" s="1097"/>
      <c r="M43" s="1097"/>
      <c r="N43" s="1097"/>
      <c r="O43" s="1097"/>
      <c r="P43" s="1097"/>
      <c r="Q43" s="1097"/>
      <c r="R43" s="1097"/>
      <c r="S43" s="1097"/>
      <c r="T43" s="1097"/>
      <c r="U43" s="154"/>
      <c r="V43" s="152" t="s">
        <v>28</v>
      </c>
      <c r="W43" s="154"/>
      <c r="X43" s="154"/>
      <c r="Y43" s="1097"/>
      <c r="Z43" s="1097"/>
      <c r="AA43" s="1097"/>
      <c r="AB43" s="1097"/>
      <c r="AC43" s="1097"/>
      <c r="AD43" s="1097"/>
      <c r="AE43" s="1097"/>
      <c r="AF43" s="1097"/>
      <c r="AG43" s="1097"/>
      <c r="AH43" s="1097"/>
      <c r="AI43" s="1097"/>
      <c r="AJ43" s="1097"/>
      <c r="AK43" s="1097"/>
      <c r="AL43" s="1097"/>
      <c r="AM43" s="1097"/>
      <c r="AO43" s="861"/>
      <c r="AP43" s="861"/>
      <c r="AQ43" s="861"/>
      <c r="AR43" s="861"/>
      <c r="AS43" s="861"/>
      <c r="AT43" s="861"/>
      <c r="AU43" s="861"/>
      <c r="AV43" s="861"/>
      <c r="AW43" s="861"/>
      <c r="AX43" s="861"/>
      <c r="AY43" s="861"/>
      <c r="AZ43" s="861"/>
      <c r="BA43" s="751"/>
      <c r="BB43" s="751"/>
      <c r="BC43" s="751"/>
      <c r="BD43" s="751"/>
      <c r="BE43" s="751"/>
      <c r="BF43" s="751"/>
      <c r="BG43" s="751"/>
      <c r="BH43" s="751"/>
      <c r="BI43" s="751"/>
      <c r="BJ43" s="751"/>
      <c r="BK43" s="751"/>
      <c r="BL43" s="751"/>
      <c r="BM43" s="751"/>
      <c r="BN43" s="751"/>
      <c r="BO43" s="751"/>
      <c r="BP43" s="751"/>
      <c r="BQ43" s="751"/>
      <c r="BR43" s="751"/>
      <c r="BS43" s="751"/>
      <c r="BT43" s="751"/>
      <c r="BU43" s="751"/>
      <c r="BV43" s="751"/>
      <c r="BW43" s="751"/>
    </row>
    <row r="44" spans="2:75" ht="6.95" hidden="1" customHeight="1" x14ac:dyDescent="0.3">
      <c r="B44" s="152"/>
      <c r="C44" s="154"/>
      <c r="D44" s="154"/>
      <c r="E44" s="154"/>
      <c r="F44" s="174"/>
      <c r="G44" s="174"/>
      <c r="H44" s="174"/>
      <c r="I44" s="174"/>
      <c r="J44" s="174"/>
      <c r="K44" s="174"/>
      <c r="L44" s="174"/>
      <c r="M44" s="174"/>
      <c r="N44" s="174"/>
      <c r="O44" s="174"/>
      <c r="P44" s="174"/>
      <c r="Q44" s="174"/>
      <c r="R44" s="174"/>
      <c r="S44" s="174"/>
      <c r="T44" s="174"/>
      <c r="U44" s="154"/>
      <c r="V44" s="152"/>
      <c r="W44" s="154"/>
      <c r="X44" s="154"/>
      <c r="Y44" s="174"/>
      <c r="Z44" s="174"/>
      <c r="AA44" s="174"/>
      <c r="AB44" s="174"/>
      <c r="AC44" s="174"/>
      <c r="AD44" s="174"/>
      <c r="AE44" s="174"/>
      <c r="AF44" s="174"/>
      <c r="AG44" s="174"/>
      <c r="AH44" s="174"/>
      <c r="AI44" s="174"/>
      <c r="AJ44" s="174"/>
      <c r="AK44" s="174"/>
      <c r="AL44" s="174"/>
      <c r="AM44" s="174"/>
      <c r="AO44" s="861"/>
      <c r="AP44" s="861"/>
      <c r="AQ44" s="861"/>
      <c r="AR44" s="861"/>
      <c r="AS44" s="861"/>
      <c r="AT44" s="861"/>
      <c r="AU44" s="861"/>
      <c r="AV44" s="861"/>
      <c r="AW44" s="861"/>
      <c r="AX44" s="861"/>
      <c r="AY44" s="861"/>
      <c r="AZ44" s="861"/>
      <c r="BA44" s="751"/>
      <c r="BB44" s="751"/>
      <c r="BC44" s="751"/>
      <c r="BD44" s="751"/>
      <c r="BE44" s="751"/>
      <c r="BF44" s="751"/>
      <c r="BG44" s="751"/>
      <c r="BH44" s="751"/>
      <c r="BI44" s="751"/>
      <c r="BJ44" s="751"/>
      <c r="BK44" s="751"/>
      <c r="BL44" s="751"/>
      <c r="BM44" s="751"/>
      <c r="BN44" s="751"/>
      <c r="BO44" s="751"/>
      <c r="BP44" s="751"/>
      <c r="BQ44" s="751"/>
      <c r="BR44" s="751"/>
      <c r="BS44" s="751"/>
      <c r="BT44" s="751"/>
      <c r="BU44" s="751"/>
      <c r="BV44" s="751"/>
      <c r="BW44" s="751"/>
    </row>
    <row r="45" spans="2:75" ht="15" hidden="1" customHeight="1" x14ac:dyDescent="0.3">
      <c r="B45" s="152" t="s">
        <v>26</v>
      </c>
      <c r="C45" s="154"/>
      <c r="D45" s="154"/>
      <c r="E45" s="154"/>
      <c r="F45" s="1097"/>
      <c r="G45" s="1097"/>
      <c r="H45" s="1097"/>
      <c r="I45" s="1097"/>
      <c r="J45" s="1097"/>
      <c r="K45" s="1097"/>
      <c r="L45" s="1097"/>
      <c r="M45" s="1097"/>
      <c r="N45" s="1097"/>
      <c r="O45" s="1097"/>
      <c r="P45" s="1097"/>
      <c r="Q45" s="1097"/>
      <c r="R45" s="1097"/>
      <c r="S45" s="1097"/>
      <c r="T45" s="1097"/>
      <c r="U45" s="154"/>
      <c r="V45" s="152" t="s">
        <v>27</v>
      </c>
      <c r="W45" s="154"/>
      <c r="X45" s="154"/>
      <c r="Y45" s="1097"/>
      <c r="Z45" s="1097"/>
      <c r="AA45" s="1097"/>
      <c r="AB45" s="1097"/>
      <c r="AC45" s="1097"/>
      <c r="AD45" s="1097"/>
      <c r="AE45" s="1097"/>
      <c r="AF45" s="1097"/>
      <c r="AG45" s="1097"/>
      <c r="AH45" s="1097"/>
      <c r="AI45" s="1097"/>
      <c r="AJ45" s="1097"/>
      <c r="AK45" s="1097"/>
      <c r="AL45" s="1097"/>
      <c r="AM45" s="1097"/>
      <c r="AO45" s="861"/>
      <c r="AP45" s="861"/>
      <c r="AQ45" s="861"/>
      <c r="AR45" s="861"/>
      <c r="AS45" s="861"/>
      <c r="AT45" s="861"/>
      <c r="AU45" s="861"/>
      <c r="AV45" s="861"/>
      <c r="AW45" s="861"/>
      <c r="AX45" s="861"/>
      <c r="AY45" s="861"/>
      <c r="AZ45" s="861"/>
      <c r="BA45" s="751"/>
      <c r="BB45" s="751"/>
      <c r="BC45" s="751"/>
      <c r="BD45" s="751"/>
      <c r="BE45" s="751"/>
      <c r="BF45" s="751"/>
      <c r="BG45" s="751"/>
      <c r="BH45" s="751"/>
      <c r="BI45" s="751"/>
      <c r="BJ45" s="751"/>
      <c r="BK45" s="751"/>
      <c r="BL45" s="751"/>
      <c r="BM45" s="751"/>
      <c r="BN45" s="751"/>
      <c r="BO45" s="751"/>
      <c r="BP45" s="751"/>
      <c r="BQ45" s="751"/>
      <c r="BR45" s="751"/>
      <c r="BS45" s="751"/>
      <c r="BT45" s="751"/>
      <c r="BU45" s="751"/>
      <c r="BV45" s="751"/>
      <c r="BW45" s="751"/>
    </row>
    <row r="46" spans="2:75" ht="6.95" hidden="1" customHeight="1" x14ac:dyDescent="0.3">
      <c r="B46" s="152"/>
      <c r="C46" s="154"/>
      <c r="D46" s="154"/>
      <c r="E46" s="152"/>
      <c r="F46" s="154"/>
      <c r="G46" s="154"/>
      <c r="H46" s="152"/>
      <c r="I46" s="154"/>
      <c r="J46" s="154"/>
      <c r="K46" s="154"/>
      <c r="L46" s="154"/>
      <c r="M46" s="152"/>
      <c r="N46" s="154"/>
      <c r="O46" s="154"/>
      <c r="P46" s="154"/>
      <c r="Q46" s="154"/>
      <c r="R46" s="154"/>
      <c r="S46" s="152"/>
      <c r="T46" s="154"/>
      <c r="U46" s="154"/>
      <c r="V46" s="154"/>
      <c r="W46" s="154"/>
      <c r="X46" s="154"/>
      <c r="Y46" s="154"/>
      <c r="Z46" s="154"/>
      <c r="AA46" s="154"/>
      <c r="AB46" s="154"/>
      <c r="AC46" s="154"/>
      <c r="AD46" s="154"/>
      <c r="AE46" s="154"/>
      <c r="AF46" s="154"/>
      <c r="AG46" s="154"/>
      <c r="AH46" s="154"/>
      <c r="AI46" s="154"/>
      <c r="AJ46" s="154"/>
      <c r="AK46" s="154"/>
      <c r="AL46" s="154"/>
      <c r="AM46" s="154"/>
      <c r="AO46" s="861"/>
      <c r="AP46" s="861"/>
      <c r="AQ46" s="861"/>
      <c r="AR46" s="861"/>
      <c r="AS46" s="861"/>
      <c r="AT46" s="867"/>
      <c r="AU46" s="867"/>
      <c r="AV46" s="861"/>
      <c r="AW46" s="861"/>
      <c r="AX46" s="861"/>
      <c r="AY46" s="861"/>
      <c r="AZ46" s="861"/>
      <c r="BA46" s="751"/>
      <c r="BB46" s="751"/>
      <c r="BC46" s="751"/>
      <c r="BD46" s="751"/>
      <c r="BE46" s="751"/>
      <c r="BF46" s="751"/>
      <c r="BG46" s="751"/>
      <c r="BH46" s="751"/>
      <c r="BI46" s="751"/>
      <c r="BJ46" s="751"/>
      <c r="BK46" s="751"/>
      <c r="BL46" s="751"/>
      <c r="BM46" s="751"/>
      <c r="BN46" s="751"/>
      <c r="BO46" s="751"/>
      <c r="BP46" s="751"/>
      <c r="BQ46" s="751"/>
      <c r="BR46" s="751"/>
      <c r="BS46" s="751"/>
      <c r="BT46" s="751"/>
      <c r="BU46" s="751"/>
      <c r="BV46" s="751"/>
      <c r="BW46" s="751"/>
    </row>
    <row r="47" spans="2:75" ht="6.95" customHeight="1" x14ac:dyDescent="0.3">
      <c r="B47" s="944"/>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4"/>
      <c r="AL47" s="944"/>
      <c r="AM47" s="944"/>
      <c r="AO47" s="861"/>
      <c r="AP47" s="861"/>
      <c r="AQ47" s="861"/>
      <c r="AR47" s="861"/>
      <c r="AS47" s="861"/>
      <c r="AT47" s="861"/>
      <c r="AU47" s="861"/>
      <c r="AV47" s="861"/>
      <c r="AW47" s="861"/>
      <c r="AX47" s="861"/>
      <c r="AY47" s="861"/>
      <c r="AZ47" s="861"/>
      <c r="BA47" s="751"/>
      <c r="BB47" s="751"/>
      <c r="BC47" s="751"/>
      <c r="BD47" s="751"/>
      <c r="BE47" s="751"/>
      <c r="BF47" s="751"/>
      <c r="BG47" s="751"/>
      <c r="BH47" s="751"/>
      <c r="BI47" s="751"/>
      <c r="BJ47" s="751"/>
      <c r="BK47" s="751"/>
      <c r="BL47" s="751"/>
      <c r="BM47" s="751"/>
      <c r="BN47" s="751"/>
      <c r="BO47" s="751"/>
      <c r="BP47" s="751"/>
      <c r="BQ47" s="751"/>
      <c r="BR47" s="751"/>
      <c r="BS47" s="751"/>
      <c r="BT47" s="751"/>
      <c r="BU47" s="751"/>
      <c r="BV47" s="751"/>
      <c r="BW47" s="751"/>
    </row>
    <row r="48" spans="2:75" ht="15" customHeight="1" x14ac:dyDescent="0.3">
      <c r="B48" s="152" t="s">
        <v>1562</v>
      </c>
      <c r="C48" s="152"/>
      <c r="D48" s="152"/>
      <c r="E48" s="152"/>
      <c r="F48" s="152"/>
      <c r="G48" s="152"/>
      <c r="H48" s="152"/>
      <c r="I48" s="152"/>
      <c r="J48" s="152"/>
      <c r="K48" s="154"/>
      <c r="L48" s="1209" t="str">
        <f>IF(Mod.1!L44="","",Mod.1!L44)</f>
        <v/>
      </c>
      <c r="M48" s="1209"/>
      <c r="N48" s="1209"/>
      <c r="O48" s="1209"/>
      <c r="P48" s="1209"/>
      <c r="Q48" s="1209"/>
      <c r="R48" s="1209"/>
      <c r="S48" s="1209"/>
      <c r="T48" s="1209"/>
      <c r="U48" s="1209"/>
      <c r="V48" s="1209"/>
      <c r="W48" s="1209"/>
      <c r="X48" s="1209"/>
      <c r="Y48" s="1209"/>
      <c r="Z48" s="1209"/>
      <c r="AA48" s="1209"/>
      <c r="AB48" s="1209"/>
      <c r="AC48" s="1209"/>
      <c r="AD48" s="1209"/>
      <c r="AE48" s="1209"/>
      <c r="AF48" s="1209"/>
      <c r="AG48" s="1209"/>
      <c r="AH48" s="1209"/>
      <c r="AI48" s="1209"/>
      <c r="AJ48" s="1209"/>
      <c r="AK48" s="1209"/>
      <c r="AL48" s="1209"/>
      <c r="AM48" s="1209"/>
      <c r="AN48" s="757" t="s">
        <v>586</v>
      </c>
      <c r="AO48" s="861"/>
      <c r="AP48" s="984">
        <f>IF(L48&gt;0,1,0)</f>
        <v>1</v>
      </c>
      <c r="AQ48" s="862"/>
      <c r="AR48" s="861"/>
      <c r="AS48" s="861"/>
      <c r="AT48" s="861"/>
      <c r="AU48" s="861"/>
      <c r="AV48" s="861"/>
      <c r="AW48" s="861"/>
      <c r="AX48" s="861"/>
      <c r="AY48" s="861"/>
      <c r="AZ48" s="861"/>
      <c r="BA48" s="751"/>
      <c r="BB48" s="751"/>
      <c r="BC48" s="751"/>
      <c r="BD48" s="751"/>
      <c r="BE48" s="751"/>
      <c r="BF48" s="751"/>
      <c r="BG48" s="751"/>
      <c r="BH48" s="751"/>
      <c r="BI48" s="751"/>
      <c r="BJ48" s="751"/>
      <c r="BK48" s="751"/>
      <c r="BL48" s="751"/>
      <c r="BM48" s="751"/>
      <c r="BN48" s="751"/>
      <c r="BO48" s="751"/>
      <c r="BP48" s="751"/>
      <c r="BQ48" s="751"/>
      <c r="BR48" s="751"/>
      <c r="BS48" s="751"/>
      <c r="BT48" s="751"/>
      <c r="BU48" s="751"/>
      <c r="BV48" s="751"/>
      <c r="BW48" s="751"/>
    </row>
    <row r="49" spans="1:75" ht="6.95" customHeight="1" thickBot="1" x14ac:dyDescent="0.35">
      <c r="B49" s="945"/>
      <c r="C49" s="946"/>
      <c r="D49" s="946"/>
      <c r="E49" s="945"/>
      <c r="F49" s="946"/>
      <c r="G49" s="946"/>
      <c r="H49" s="945"/>
      <c r="I49" s="946"/>
      <c r="J49" s="946"/>
      <c r="K49" s="946"/>
      <c r="L49" s="946"/>
      <c r="M49" s="945"/>
      <c r="N49" s="946"/>
      <c r="O49" s="946"/>
      <c r="P49" s="946"/>
      <c r="Q49" s="946"/>
      <c r="R49" s="946"/>
      <c r="S49" s="945"/>
      <c r="T49" s="946"/>
      <c r="U49" s="946"/>
      <c r="V49" s="946"/>
      <c r="W49" s="946"/>
      <c r="X49" s="946"/>
      <c r="Y49" s="946"/>
      <c r="Z49" s="946"/>
      <c r="AA49" s="946"/>
      <c r="AB49" s="946"/>
      <c r="AC49" s="946"/>
      <c r="AD49" s="946"/>
      <c r="AE49" s="946"/>
      <c r="AF49" s="946"/>
      <c r="AG49" s="946"/>
      <c r="AH49" s="946"/>
      <c r="AI49" s="946"/>
      <c r="AJ49" s="946"/>
      <c r="AK49" s="946"/>
      <c r="AL49" s="946"/>
      <c r="AM49" s="946"/>
      <c r="AO49" s="861"/>
      <c r="AP49" s="869"/>
      <c r="AQ49" s="861"/>
      <c r="AR49" s="861"/>
      <c r="AS49" s="861"/>
      <c r="AT49" s="867"/>
      <c r="AU49" s="867"/>
      <c r="AV49" s="861"/>
      <c r="AW49" s="861"/>
      <c r="AX49" s="861"/>
      <c r="AY49" s="861"/>
      <c r="AZ49" s="861"/>
      <c r="BA49" s="751"/>
      <c r="BB49" s="751"/>
      <c r="BC49" s="751"/>
      <c r="BD49" s="751"/>
      <c r="BE49" s="751"/>
      <c r="BF49" s="751"/>
      <c r="BG49" s="751"/>
      <c r="BH49" s="751"/>
      <c r="BI49" s="751"/>
      <c r="BJ49" s="751"/>
      <c r="BK49" s="751"/>
      <c r="BL49" s="751"/>
      <c r="BM49" s="751"/>
      <c r="BN49" s="751"/>
      <c r="BO49" s="751"/>
      <c r="BP49" s="751"/>
      <c r="BQ49" s="751"/>
      <c r="BR49" s="751"/>
      <c r="BS49" s="751"/>
      <c r="BT49" s="751"/>
      <c r="BU49" s="751"/>
      <c r="BV49" s="751"/>
      <c r="BW49" s="751"/>
    </row>
    <row r="50" spans="1:75" ht="15" customHeight="1" x14ac:dyDescent="0.3">
      <c r="AO50" s="861"/>
      <c r="AP50" s="861"/>
      <c r="AQ50" s="861"/>
      <c r="AR50" s="861"/>
      <c r="AS50" s="861"/>
      <c r="AT50" s="861"/>
      <c r="AU50" s="861"/>
      <c r="AV50" s="861"/>
      <c r="AW50" s="861"/>
      <c r="AX50" s="861"/>
      <c r="AY50" s="861"/>
      <c r="AZ50" s="861"/>
      <c r="BA50" s="751"/>
      <c r="BB50" s="751"/>
      <c r="BC50" s="751"/>
      <c r="BD50" s="751"/>
      <c r="BE50" s="751"/>
      <c r="BF50" s="751"/>
      <c r="BG50" s="751"/>
      <c r="BH50" s="751"/>
      <c r="BI50" s="751"/>
      <c r="BJ50" s="751"/>
      <c r="BK50" s="751"/>
      <c r="BL50" s="751"/>
      <c r="BM50" s="751"/>
      <c r="BN50" s="751"/>
      <c r="BO50" s="751"/>
      <c r="BP50" s="751"/>
      <c r="BQ50" s="751"/>
      <c r="BR50" s="751"/>
      <c r="BS50" s="751"/>
      <c r="BT50" s="751"/>
      <c r="BU50" s="751"/>
      <c r="BV50" s="751"/>
      <c r="BW50" s="751"/>
    </row>
    <row r="51" spans="1:75" s="755" customFormat="1" ht="15" customHeight="1" x14ac:dyDescent="0.3">
      <c r="A51" s="764"/>
      <c r="B51" s="1038" t="s">
        <v>44</v>
      </c>
      <c r="C51" s="1038"/>
      <c r="D51" s="1038"/>
      <c r="E51" s="1038"/>
      <c r="F51" s="1038"/>
      <c r="G51" s="1038"/>
      <c r="H51" s="1038"/>
      <c r="I51" s="1038"/>
      <c r="J51" s="1038"/>
      <c r="K51" s="1038"/>
      <c r="L51" s="1038"/>
      <c r="M51" s="1038"/>
      <c r="N51" s="1038"/>
      <c r="O51" s="1038"/>
      <c r="P51" s="1038"/>
      <c r="Q51" s="1038"/>
      <c r="R51" s="1038"/>
      <c r="S51" s="1038"/>
      <c r="T51" s="1038"/>
      <c r="U51" s="1038"/>
      <c r="V51" s="1038"/>
      <c r="W51" s="1038"/>
      <c r="X51" s="1038"/>
      <c r="Y51" s="1038"/>
      <c r="Z51" s="1038"/>
      <c r="AA51" s="1038"/>
      <c r="AB51" s="1038"/>
      <c r="AC51" s="1038"/>
      <c r="AD51" s="1038"/>
      <c r="AE51" s="1038"/>
      <c r="AF51" s="1038"/>
      <c r="AG51" s="1038"/>
      <c r="AH51" s="1038"/>
      <c r="AI51" s="1038"/>
      <c r="AJ51" s="1038"/>
      <c r="AK51" s="1038"/>
      <c r="AL51" s="1038"/>
      <c r="AM51" s="1038"/>
      <c r="AO51" s="864"/>
      <c r="AP51" s="749"/>
      <c r="AQ51" s="864"/>
      <c r="AR51" s="864"/>
      <c r="AS51" s="864"/>
      <c r="AT51" s="867" t="s">
        <v>1561</v>
      </c>
      <c r="AU51" s="864"/>
      <c r="AV51" s="864"/>
      <c r="AW51" s="864"/>
      <c r="AX51" s="864"/>
      <c r="AY51" s="864"/>
      <c r="AZ51" s="864"/>
      <c r="BA51" s="756"/>
      <c r="BB51" s="756"/>
      <c r="BC51" s="756"/>
      <c r="BD51" s="756"/>
      <c r="BE51" s="756"/>
      <c r="BF51" s="756"/>
      <c r="BG51" s="756"/>
      <c r="BH51" s="756"/>
      <c r="BI51" s="756"/>
      <c r="BJ51" s="756"/>
      <c r="BK51" s="756"/>
      <c r="BL51" s="756"/>
      <c r="BM51" s="756"/>
      <c r="BN51" s="756"/>
      <c r="BO51" s="756"/>
      <c r="BP51" s="756"/>
      <c r="BQ51" s="756"/>
      <c r="BR51" s="756"/>
      <c r="BS51" s="756"/>
      <c r="BT51" s="756"/>
      <c r="BU51" s="756"/>
      <c r="BV51" s="756"/>
      <c r="BW51" s="756"/>
    </row>
    <row r="52" spans="1:75" ht="15" customHeight="1" x14ac:dyDescent="0.3">
      <c r="AO52" s="861"/>
      <c r="AP52" s="861"/>
      <c r="AQ52" s="861"/>
      <c r="AR52" s="861"/>
      <c r="AS52" s="861"/>
      <c r="AT52" s="867" t="s">
        <v>1560</v>
      </c>
      <c r="AU52" s="867"/>
      <c r="AV52" s="861"/>
      <c r="AW52" s="861"/>
      <c r="AX52" s="861"/>
      <c r="AY52" s="861"/>
      <c r="AZ52" s="861"/>
      <c r="BA52" s="751"/>
      <c r="BB52" s="751"/>
      <c r="BC52" s="751"/>
      <c r="BD52" s="751"/>
      <c r="BE52" s="751"/>
      <c r="BF52" s="751"/>
      <c r="BG52" s="751"/>
      <c r="BH52" s="751"/>
      <c r="BI52" s="751"/>
      <c r="BJ52" s="751"/>
      <c r="BK52" s="751"/>
      <c r="BL52" s="751"/>
      <c r="BM52" s="751"/>
      <c r="BN52" s="751"/>
      <c r="BO52" s="751"/>
      <c r="BP52" s="751"/>
      <c r="BQ52" s="751"/>
      <c r="BR52" s="751"/>
      <c r="BS52" s="751"/>
      <c r="BT52" s="751"/>
      <c r="BU52" s="751"/>
      <c r="BV52" s="751"/>
      <c r="BW52" s="751"/>
    </row>
    <row r="53" spans="1:75" ht="15" customHeight="1" x14ac:dyDescent="0.3">
      <c r="B53" s="152" t="s">
        <v>30</v>
      </c>
      <c r="C53" s="154"/>
      <c r="D53" s="154"/>
      <c r="E53" s="152" t="s">
        <v>32</v>
      </c>
      <c r="F53" s="154"/>
      <c r="G53" s="154"/>
      <c r="H53" s="154"/>
      <c r="I53" s="154"/>
      <c r="J53" s="1086" t="str">
        <f>IF(Mod.1!J49="","",Mod.1!J49)</f>
        <v/>
      </c>
      <c r="K53" s="1086"/>
      <c r="L53" s="1086"/>
      <c r="M53" s="1086"/>
      <c r="N53" s="154"/>
      <c r="O53" s="1109" t="s">
        <v>37</v>
      </c>
      <c r="P53" s="1109"/>
      <c r="Q53" s="1109"/>
      <c r="R53" s="1109"/>
      <c r="S53" s="1109"/>
      <c r="T53" s="1109"/>
      <c r="U53" s="1109"/>
      <c r="V53" s="1109"/>
      <c r="W53" s="1086" t="str">
        <f>IF(Mod.1!V49="","",Mod.1!V49)</f>
        <v/>
      </c>
      <c r="X53" s="1086"/>
      <c r="Y53" s="1086"/>
      <c r="Z53" s="1086"/>
      <c r="AA53" s="1086"/>
      <c r="AB53" s="1086"/>
      <c r="AC53" s="1086"/>
      <c r="AD53" s="1086"/>
      <c r="AE53" s="1086"/>
      <c r="AF53" s="1086"/>
      <c r="AG53" s="152" t="s">
        <v>33</v>
      </c>
      <c r="AH53" s="154"/>
      <c r="AI53" s="154"/>
      <c r="AJ53" s="1086" t="str">
        <f>IF(Mod.1!AJ49="","",Mod.1!AJ49)</f>
        <v/>
      </c>
      <c r="AK53" s="1086"/>
      <c r="AL53" s="1086"/>
      <c r="AM53" s="1086"/>
      <c r="AO53" s="861"/>
      <c r="AP53" s="984">
        <f>IF(AJ53&gt;0,1,0)</f>
        <v>1</v>
      </c>
      <c r="AQ53" s="870" t="str">
        <f>+IF(AJ53="","SEM DADOS",AR53)</f>
        <v>SEM DADOS</v>
      </c>
      <c r="AR53" s="870" t="str">
        <f>+AJ53</f>
        <v/>
      </c>
      <c r="AS53" s="861"/>
      <c r="AT53" s="867" t="s">
        <v>1559</v>
      </c>
      <c r="AU53" s="867"/>
      <c r="AV53" s="861"/>
      <c r="AW53" s="861"/>
      <c r="AX53" s="861"/>
      <c r="AY53" s="861"/>
      <c r="AZ53" s="861"/>
      <c r="BA53" s="751"/>
      <c r="BB53" s="751"/>
      <c r="BC53" s="751"/>
      <c r="BD53" s="751"/>
      <c r="BE53" s="751"/>
      <c r="BF53" s="751"/>
      <c r="BG53" s="751"/>
      <c r="BH53" s="751"/>
      <c r="BI53" s="751"/>
      <c r="BJ53" s="751"/>
      <c r="BK53" s="751"/>
      <c r="BL53" s="751"/>
      <c r="BM53" s="751"/>
      <c r="BN53" s="751"/>
      <c r="BO53" s="751"/>
      <c r="BP53" s="751"/>
      <c r="BQ53" s="751"/>
      <c r="BR53" s="751"/>
      <c r="BS53" s="751"/>
      <c r="BT53" s="751"/>
      <c r="BU53" s="751"/>
      <c r="BV53" s="751"/>
      <c r="BW53" s="751"/>
    </row>
    <row r="54" spans="1:75" ht="5.0999999999999996" hidden="1" customHeight="1" x14ac:dyDescent="0.3">
      <c r="B54" s="154"/>
      <c r="C54" s="154"/>
      <c r="D54" s="154"/>
      <c r="E54" s="154"/>
      <c r="F54" s="154"/>
      <c r="G54" s="154"/>
      <c r="H54" s="154"/>
      <c r="I54" s="154"/>
      <c r="J54" s="154"/>
      <c r="K54" s="154"/>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O54" s="861"/>
      <c r="AP54" s="861"/>
      <c r="AQ54" s="870"/>
      <c r="AR54" s="870"/>
      <c r="AS54" s="861"/>
      <c r="AT54" s="867" t="s">
        <v>1558</v>
      </c>
      <c r="AU54" s="867"/>
      <c r="AV54" s="861"/>
      <c r="AW54" s="861"/>
      <c r="AX54" s="861"/>
      <c r="AY54" s="861"/>
      <c r="AZ54" s="861"/>
      <c r="BA54" s="751"/>
      <c r="BB54" s="751"/>
      <c r="BC54" s="751"/>
      <c r="BD54" s="751"/>
      <c r="BE54" s="751"/>
      <c r="BF54" s="751"/>
      <c r="BG54" s="751"/>
      <c r="BH54" s="751"/>
      <c r="BI54" s="751"/>
      <c r="BJ54" s="751"/>
      <c r="BK54" s="751"/>
      <c r="BL54" s="751"/>
      <c r="BM54" s="751"/>
      <c r="BN54" s="751"/>
      <c r="BO54" s="751"/>
      <c r="BP54" s="751"/>
      <c r="BQ54" s="751"/>
      <c r="BR54" s="751"/>
      <c r="BS54" s="751"/>
      <c r="BT54" s="751"/>
      <c r="BU54" s="751"/>
      <c r="BV54" s="751"/>
      <c r="BW54" s="751"/>
    </row>
    <row r="55" spans="1:75" ht="15" hidden="1" customHeight="1" x14ac:dyDescent="0.3">
      <c r="B55" s="154"/>
      <c r="C55" s="154"/>
      <c r="D55" s="154"/>
      <c r="E55" s="154"/>
      <c r="F55" s="154"/>
      <c r="G55" s="154"/>
      <c r="H55" s="154"/>
      <c r="I55" s="154"/>
      <c r="J55" s="154"/>
      <c r="K55" s="154"/>
      <c r="L55" s="154"/>
      <c r="M55" s="154"/>
      <c r="N55" s="154"/>
      <c r="O55" s="152" t="s">
        <v>43</v>
      </c>
      <c r="P55" s="154"/>
      <c r="Q55" s="154"/>
      <c r="R55" s="154"/>
      <c r="S55" s="154"/>
      <c r="T55" s="154"/>
      <c r="U55" s="154"/>
      <c r="V55" s="154"/>
      <c r="W55" s="1102"/>
      <c r="X55" s="1102"/>
      <c r="Y55" s="1102"/>
      <c r="Z55" s="1102"/>
      <c r="AA55" s="1102"/>
      <c r="AB55" s="154"/>
      <c r="AC55" s="154"/>
      <c r="AD55" s="154"/>
      <c r="AE55" s="154"/>
      <c r="AF55" s="154"/>
      <c r="AG55" s="154"/>
      <c r="AH55" s="154"/>
      <c r="AI55" s="154"/>
      <c r="AJ55" s="154"/>
      <c r="AK55" s="154"/>
      <c r="AL55" s="154"/>
      <c r="AM55" s="154"/>
      <c r="AO55" s="861"/>
      <c r="AP55" s="861"/>
      <c r="AQ55" s="870"/>
      <c r="AR55" s="870"/>
      <c r="AS55" s="861"/>
      <c r="AT55" s="867" t="s">
        <v>71</v>
      </c>
      <c r="AU55" s="867"/>
      <c r="AV55" s="861"/>
      <c r="AW55" s="861"/>
      <c r="AX55" s="861"/>
      <c r="AY55" s="861"/>
      <c r="AZ55" s="861"/>
      <c r="BA55" s="751"/>
      <c r="BB55" s="751"/>
      <c r="BC55" s="751"/>
      <c r="BD55" s="751"/>
      <c r="BE55" s="751"/>
      <c r="BF55" s="751"/>
      <c r="BG55" s="751"/>
      <c r="BH55" s="751"/>
      <c r="BI55" s="751"/>
      <c r="BJ55" s="751"/>
      <c r="BK55" s="751"/>
      <c r="BL55" s="751"/>
      <c r="BM55" s="751"/>
      <c r="BN55" s="751"/>
      <c r="BO55" s="751"/>
      <c r="BP55" s="751"/>
      <c r="BQ55" s="751"/>
      <c r="BR55" s="751"/>
      <c r="BS55" s="751"/>
      <c r="BT55" s="751"/>
      <c r="BU55" s="751"/>
      <c r="BV55" s="751"/>
      <c r="BW55" s="751"/>
    </row>
    <row r="56" spans="1:75" ht="6.95" customHeight="1" thickBot="1" x14ac:dyDescent="0.35">
      <c r="B56" s="152"/>
      <c r="C56" s="154"/>
      <c r="D56" s="154"/>
      <c r="E56" s="152"/>
      <c r="F56" s="154"/>
      <c r="G56" s="154"/>
      <c r="H56" s="152"/>
      <c r="I56" s="154"/>
      <c r="J56" s="154"/>
      <c r="K56" s="154"/>
      <c r="L56" s="154"/>
      <c r="M56" s="152"/>
      <c r="N56" s="154"/>
      <c r="O56" s="154"/>
      <c r="P56" s="154"/>
      <c r="Q56" s="154"/>
      <c r="R56" s="154"/>
      <c r="S56" s="152"/>
      <c r="T56" s="154"/>
      <c r="U56" s="154"/>
      <c r="V56" s="154"/>
      <c r="W56" s="154"/>
      <c r="X56" s="154"/>
      <c r="Y56" s="154"/>
      <c r="Z56" s="154"/>
      <c r="AA56" s="154"/>
      <c r="AB56" s="154"/>
      <c r="AC56" s="154"/>
      <c r="AD56" s="154"/>
      <c r="AE56" s="154"/>
      <c r="AF56" s="154"/>
      <c r="AG56" s="154"/>
      <c r="AH56" s="154"/>
      <c r="AI56" s="154"/>
      <c r="AJ56" s="154"/>
      <c r="AK56" s="154"/>
      <c r="AL56" s="154"/>
      <c r="AM56" s="154"/>
      <c r="AO56" s="861"/>
      <c r="AP56" s="861"/>
      <c r="AQ56" s="870"/>
      <c r="AR56" s="870"/>
      <c r="AS56" s="861"/>
      <c r="AT56" s="867" t="s">
        <v>72</v>
      </c>
      <c r="AU56" s="867"/>
      <c r="AV56" s="861"/>
      <c r="AW56" s="861"/>
      <c r="AX56" s="861"/>
      <c r="AY56" s="861"/>
      <c r="AZ56" s="861"/>
      <c r="BA56" s="751"/>
      <c r="BB56" s="751"/>
      <c r="BC56" s="751"/>
      <c r="BD56" s="751"/>
      <c r="BE56" s="751"/>
      <c r="BF56" s="751"/>
      <c r="BG56" s="751"/>
      <c r="BH56" s="751"/>
      <c r="BI56" s="751"/>
      <c r="BJ56" s="751"/>
      <c r="BK56" s="751"/>
      <c r="BL56" s="751"/>
      <c r="BM56" s="751"/>
      <c r="BN56" s="751"/>
      <c r="BO56" s="751"/>
      <c r="BP56" s="751"/>
      <c r="BQ56" s="751"/>
      <c r="BR56" s="751"/>
      <c r="BS56" s="751"/>
      <c r="BT56" s="751"/>
      <c r="BU56" s="751"/>
      <c r="BV56" s="751"/>
      <c r="BW56" s="751"/>
    </row>
    <row r="57" spans="1:75" ht="15" customHeight="1" x14ac:dyDescent="0.3">
      <c r="B57" s="947"/>
      <c r="C57" s="947"/>
      <c r="D57" s="947"/>
      <c r="E57" s="947"/>
      <c r="F57" s="947"/>
      <c r="G57" s="947"/>
      <c r="H57" s="947"/>
      <c r="I57" s="947"/>
      <c r="J57" s="947"/>
      <c r="K57" s="947"/>
      <c r="L57" s="947"/>
      <c r="M57" s="947"/>
      <c r="N57" s="947"/>
      <c r="O57" s="947"/>
      <c r="P57" s="947"/>
      <c r="Q57" s="947"/>
      <c r="R57" s="947"/>
      <c r="S57" s="947"/>
      <c r="T57" s="947"/>
      <c r="U57" s="947"/>
      <c r="V57" s="947"/>
      <c r="W57" s="947"/>
      <c r="X57" s="947"/>
      <c r="Y57" s="947"/>
      <c r="Z57" s="947"/>
      <c r="AA57" s="947"/>
      <c r="AB57" s="947"/>
      <c r="AC57" s="947"/>
      <c r="AD57" s="947"/>
      <c r="AE57" s="947"/>
      <c r="AF57" s="947"/>
      <c r="AG57" s="947"/>
      <c r="AH57" s="947"/>
      <c r="AI57" s="947"/>
      <c r="AJ57" s="947"/>
      <c r="AK57" s="947"/>
      <c r="AL57" s="947"/>
      <c r="AM57" s="947"/>
      <c r="AO57" s="861"/>
      <c r="AP57" s="861"/>
      <c r="AQ57" s="870"/>
      <c r="AR57" s="870"/>
      <c r="AS57" s="861"/>
      <c r="AT57" s="867" t="s">
        <v>1557</v>
      </c>
      <c r="AU57" s="867"/>
      <c r="AV57" s="861"/>
      <c r="AW57" s="861"/>
      <c r="AX57" s="861"/>
      <c r="AY57" s="861"/>
      <c r="AZ57" s="861"/>
      <c r="BA57" s="751"/>
      <c r="BB57" s="751"/>
      <c r="BC57" s="751"/>
      <c r="BD57" s="751"/>
      <c r="BE57" s="751"/>
      <c r="BF57" s="751"/>
      <c r="BG57" s="751"/>
      <c r="BH57" s="751"/>
      <c r="BI57" s="751"/>
      <c r="BJ57" s="751"/>
      <c r="BK57" s="751"/>
      <c r="BL57" s="751"/>
      <c r="BM57" s="751"/>
      <c r="BN57" s="751"/>
      <c r="BO57" s="751"/>
      <c r="BP57" s="751"/>
      <c r="BQ57" s="751"/>
      <c r="BR57" s="751"/>
      <c r="BS57" s="751"/>
      <c r="BT57" s="751"/>
      <c r="BU57" s="751"/>
      <c r="BV57" s="751"/>
      <c r="BW57" s="751"/>
    </row>
    <row r="58" spans="1:75" ht="15" customHeight="1" x14ac:dyDescent="0.3">
      <c r="B58" s="152" t="s">
        <v>31</v>
      </c>
      <c r="C58" s="154"/>
      <c r="D58" s="154"/>
      <c r="E58" s="152" t="s">
        <v>34</v>
      </c>
      <c r="F58" s="154"/>
      <c r="G58" s="154"/>
      <c r="H58" s="154"/>
      <c r="I58" s="154"/>
      <c r="J58" s="1384" t="str">
        <f>IF(Mod.1!J54="","",Mod.1!J54)</f>
        <v/>
      </c>
      <c r="K58" s="1384"/>
      <c r="L58" s="1384"/>
      <c r="M58" s="1384"/>
      <c r="N58" s="154"/>
      <c r="O58" s="948" t="s">
        <v>35</v>
      </c>
      <c r="P58" s="949"/>
      <c r="Q58" s="949"/>
      <c r="R58" s="949"/>
      <c r="S58" s="949"/>
      <c r="T58" s="949"/>
      <c r="U58" s="949"/>
      <c r="V58" s="949"/>
      <c r="W58" s="173"/>
      <c r="X58" s="173"/>
      <c r="Y58" s="173"/>
      <c r="Z58" s="173"/>
      <c r="AA58" s="173"/>
      <c r="AB58" s="173"/>
      <c r="AC58" s="173"/>
      <c r="AD58" s="173"/>
      <c r="AE58" s="173"/>
      <c r="AF58" s="173"/>
      <c r="AG58" s="152" t="s">
        <v>36</v>
      </c>
      <c r="AH58" s="154"/>
      <c r="AI58" s="154"/>
      <c r="AJ58" s="1086" t="str">
        <f>IF(Mod.1!AJ54="","",Mod.1!AJ54)</f>
        <v/>
      </c>
      <c r="AK58" s="1086"/>
      <c r="AL58" s="1086"/>
      <c r="AM58" s="1086"/>
      <c r="AO58" s="861"/>
      <c r="AP58" s="984">
        <f>IF(AJ58&gt;0,1,0)</f>
        <v>1</v>
      </c>
      <c r="AQ58" s="870" t="str">
        <f>IF(J58="",CONCATENATE("Art. ",AJ58),CONCATENATE("Art. ",AJ58," ",AR58))</f>
        <v xml:space="preserve">Art. </v>
      </c>
      <c r="AR58" s="870" t="str">
        <f>+IF(J58="","",CONCATENATE(", frac. ",J58))</f>
        <v/>
      </c>
      <c r="AS58" s="861"/>
      <c r="AT58" s="867" t="s">
        <v>1556</v>
      </c>
      <c r="AU58" s="867"/>
      <c r="AV58" s="861"/>
      <c r="AW58" s="861"/>
      <c r="AX58" s="861"/>
      <c r="AY58" s="861"/>
      <c r="AZ58" s="861"/>
      <c r="BA58" s="751"/>
      <c r="BB58" s="751"/>
      <c r="BC58" s="751"/>
      <c r="BD58" s="751"/>
      <c r="BE58" s="751"/>
      <c r="BF58" s="751"/>
      <c r="BG58" s="751"/>
      <c r="BH58" s="751"/>
      <c r="BI58" s="751"/>
      <c r="BJ58" s="751"/>
      <c r="BK58" s="751"/>
      <c r="BL58" s="751"/>
      <c r="BM58" s="751"/>
      <c r="BN58" s="751"/>
      <c r="BO58" s="751"/>
      <c r="BP58" s="751"/>
      <c r="BQ58" s="751"/>
      <c r="BR58" s="751"/>
      <c r="BS58" s="751"/>
      <c r="BT58" s="751"/>
      <c r="BU58" s="751"/>
      <c r="BV58" s="751"/>
      <c r="BW58" s="751"/>
    </row>
    <row r="59" spans="1:75" ht="5.0999999999999996" hidden="1" customHeight="1" x14ac:dyDescent="0.3">
      <c r="AO59" s="861"/>
      <c r="AP59" s="861"/>
      <c r="AQ59" s="861"/>
      <c r="AR59" s="861"/>
      <c r="AS59" s="861"/>
      <c r="AT59" s="867" t="s">
        <v>1555</v>
      </c>
      <c r="AU59" s="867"/>
      <c r="AV59" s="867"/>
      <c r="AW59" s="861"/>
      <c r="AX59" s="861"/>
      <c r="AY59" s="861"/>
      <c r="AZ59" s="861"/>
      <c r="BA59" s="751"/>
      <c r="BB59" s="751"/>
      <c r="BC59" s="751"/>
      <c r="BD59" s="751"/>
      <c r="BE59" s="751"/>
      <c r="BF59" s="751"/>
      <c r="BG59" s="751"/>
      <c r="BH59" s="751"/>
      <c r="BI59" s="751"/>
      <c r="BJ59" s="751"/>
      <c r="BK59" s="751"/>
      <c r="BL59" s="751"/>
      <c r="BM59" s="751"/>
      <c r="BN59" s="751"/>
      <c r="BO59" s="751"/>
      <c r="BP59" s="751"/>
      <c r="BQ59" s="751"/>
      <c r="BR59" s="751"/>
      <c r="BS59" s="751"/>
      <c r="BT59" s="751"/>
      <c r="BU59" s="751"/>
      <c r="BV59" s="751"/>
      <c r="BW59" s="751"/>
    </row>
    <row r="60" spans="1:75" ht="15" hidden="1" customHeight="1" x14ac:dyDescent="0.3">
      <c r="E60" s="752" t="s">
        <v>41</v>
      </c>
      <c r="O60" s="1377"/>
      <c r="P60" s="1377"/>
      <c r="Q60" s="1377"/>
      <c r="S60" s="752" t="s">
        <v>39</v>
      </c>
      <c r="W60" s="1378"/>
      <c r="X60" s="1378"/>
      <c r="Y60" s="1378"/>
      <c r="Z60" s="1378"/>
      <c r="AA60" s="1378"/>
      <c r="AD60" s="752" t="s">
        <v>40</v>
      </c>
      <c r="AJ60" s="1377"/>
      <c r="AK60" s="1377"/>
      <c r="AL60" s="1377"/>
      <c r="AM60" s="1377"/>
      <c r="AO60" s="861"/>
      <c r="AP60" s="861"/>
      <c r="AQ60" s="861"/>
      <c r="AR60" s="861"/>
      <c r="AS60" s="861"/>
      <c r="AT60" s="867" t="s">
        <v>1554</v>
      </c>
      <c r="AU60" s="867"/>
      <c r="AV60" s="867"/>
      <c r="AW60" s="861"/>
      <c r="AX60" s="861"/>
      <c r="AY60" s="861"/>
      <c r="AZ60" s="861"/>
      <c r="BA60" s="751"/>
      <c r="BB60" s="751"/>
      <c r="BC60" s="751"/>
      <c r="BD60" s="751"/>
      <c r="BE60" s="751"/>
      <c r="BF60" s="751"/>
      <c r="BG60" s="751"/>
      <c r="BH60" s="751"/>
      <c r="BI60" s="751"/>
      <c r="BJ60" s="751"/>
      <c r="BK60" s="751"/>
      <c r="BL60" s="751"/>
      <c r="BM60" s="751"/>
      <c r="BN60" s="751"/>
      <c r="BO60" s="751"/>
      <c r="BP60" s="751"/>
      <c r="BQ60" s="751"/>
      <c r="BR60" s="751"/>
      <c r="BS60" s="751"/>
      <c r="BT60" s="751"/>
      <c r="BU60" s="751"/>
      <c r="BV60" s="751"/>
      <c r="BW60" s="751"/>
    </row>
    <row r="61" spans="1:75" ht="6.95" customHeight="1" thickBot="1" x14ac:dyDescent="0.35">
      <c r="B61" s="765"/>
      <c r="C61" s="766"/>
      <c r="D61" s="766"/>
      <c r="E61" s="765"/>
      <c r="F61" s="766"/>
      <c r="G61" s="766"/>
      <c r="H61" s="765"/>
      <c r="I61" s="766"/>
      <c r="J61" s="766"/>
      <c r="K61" s="766"/>
      <c r="L61" s="766"/>
      <c r="M61" s="765"/>
      <c r="N61" s="766"/>
      <c r="O61" s="766"/>
      <c r="P61" s="766"/>
      <c r="Q61" s="766"/>
      <c r="R61" s="766"/>
      <c r="S61" s="765"/>
      <c r="T61" s="766"/>
      <c r="U61" s="766"/>
      <c r="V61" s="766"/>
      <c r="W61" s="766"/>
      <c r="X61" s="766"/>
      <c r="Y61" s="766"/>
      <c r="Z61" s="766"/>
      <c r="AA61" s="766"/>
      <c r="AB61" s="766"/>
      <c r="AC61" s="766"/>
      <c r="AD61" s="766"/>
      <c r="AE61" s="766"/>
      <c r="AF61" s="766"/>
      <c r="AG61" s="766"/>
      <c r="AH61" s="766"/>
      <c r="AI61" s="766"/>
      <c r="AJ61" s="766"/>
      <c r="AK61" s="766"/>
      <c r="AL61" s="766"/>
      <c r="AM61" s="766"/>
      <c r="AO61" s="861"/>
      <c r="AP61" s="861"/>
      <c r="AQ61" s="861"/>
      <c r="AR61" s="861"/>
      <c r="AS61" s="861"/>
      <c r="AT61" s="867" t="s">
        <v>1553</v>
      </c>
      <c r="AU61" s="867"/>
      <c r="AV61" s="861"/>
      <c r="AW61" s="861"/>
      <c r="AX61" s="861"/>
      <c r="AY61" s="861"/>
      <c r="AZ61" s="861"/>
      <c r="BA61" s="751"/>
      <c r="BB61" s="751"/>
      <c r="BC61" s="751"/>
      <c r="BD61" s="751"/>
      <c r="BE61" s="751"/>
      <c r="BF61" s="751"/>
      <c r="BG61" s="751"/>
      <c r="BH61" s="751"/>
      <c r="BI61" s="751"/>
      <c r="BJ61" s="751"/>
      <c r="BK61" s="751"/>
      <c r="BL61" s="751"/>
      <c r="BM61" s="751"/>
      <c r="BN61" s="751"/>
      <c r="BO61" s="751"/>
      <c r="BP61" s="751"/>
      <c r="BQ61" s="751"/>
      <c r="BR61" s="751"/>
      <c r="BS61" s="751"/>
      <c r="BT61" s="751"/>
      <c r="BU61" s="751"/>
      <c r="BV61" s="751"/>
      <c r="BW61" s="751"/>
    </row>
    <row r="62" spans="1:75" ht="9.9499999999999993" hidden="1" customHeight="1" x14ac:dyDescent="0.3">
      <c r="AO62" s="861"/>
      <c r="AP62" s="861"/>
      <c r="AQ62" s="861"/>
      <c r="AR62" s="861"/>
      <c r="AS62" s="861"/>
      <c r="AT62" s="867" t="s">
        <v>1552</v>
      </c>
      <c r="AU62" s="867"/>
      <c r="AV62" s="861"/>
      <c r="AW62" s="861"/>
      <c r="AX62" s="861"/>
      <c r="AY62" s="861"/>
      <c r="AZ62" s="861"/>
      <c r="BA62" s="751"/>
      <c r="BB62" s="751"/>
      <c r="BC62" s="751"/>
      <c r="BD62" s="751"/>
      <c r="BE62" s="751"/>
      <c r="BF62" s="751"/>
      <c r="BG62" s="751"/>
      <c r="BH62" s="751"/>
      <c r="BI62" s="751"/>
      <c r="BJ62" s="751"/>
      <c r="BK62" s="751"/>
      <c r="BL62" s="751"/>
      <c r="BM62" s="751"/>
      <c r="BN62" s="751"/>
      <c r="BO62" s="751"/>
      <c r="BP62" s="751"/>
      <c r="BQ62" s="751"/>
      <c r="BR62" s="751"/>
      <c r="BS62" s="751"/>
      <c r="BT62" s="751"/>
      <c r="BU62" s="751"/>
      <c r="BV62" s="751"/>
      <c r="BW62" s="751"/>
    </row>
    <row r="63" spans="1:75" ht="15" hidden="1" customHeight="1" x14ac:dyDescent="0.3">
      <c r="B63" s="769" t="s">
        <v>45</v>
      </c>
      <c r="C63" s="770"/>
      <c r="D63" s="770"/>
      <c r="E63" s="771" t="s">
        <v>17</v>
      </c>
      <c r="F63" s="770"/>
      <c r="G63" s="1379"/>
      <c r="H63" s="1379"/>
      <c r="I63" s="1379"/>
      <c r="J63" s="1379"/>
      <c r="K63" s="1379"/>
      <c r="L63" s="1379"/>
      <c r="M63" s="1379"/>
      <c r="N63" s="1379"/>
      <c r="O63" s="1379"/>
      <c r="P63" s="770"/>
      <c r="Q63" s="770"/>
      <c r="R63" s="770"/>
      <c r="S63" s="771" t="s">
        <v>48</v>
      </c>
      <c r="T63" s="770"/>
      <c r="U63" s="770"/>
      <c r="V63" s="770"/>
      <c r="W63" s="1380"/>
      <c r="X63" s="1380"/>
      <c r="Y63" s="1380"/>
      <c r="Z63" s="1380"/>
      <c r="AA63" s="1380"/>
      <c r="AO63" s="861"/>
      <c r="AP63" s="868">
        <f>IF(AJ66&gt;0,1,0)</f>
        <v>0</v>
      </c>
      <c r="AQ63" s="861"/>
      <c r="AR63" s="861"/>
      <c r="AS63" s="861"/>
      <c r="AT63" s="867" t="s">
        <v>1551</v>
      </c>
      <c r="AU63" s="867"/>
      <c r="AV63" s="861"/>
      <c r="AW63" s="861"/>
      <c r="AX63" s="861"/>
      <c r="AY63" s="861"/>
      <c r="AZ63" s="861"/>
      <c r="BA63" s="751"/>
      <c r="BB63" s="751"/>
      <c r="BC63" s="751"/>
      <c r="BD63" s="751"/>
      <c r="BE63" s="751"/>
      <c r="BF63" s="751"/>
      <c r="BG63" s="751"/>
      <c r="BH63" s="751"/>
      <c r="BI63" s="751"/>
      <c r="BJ63" s="751"/>
      <c r="BK63" s="751"/>
      <c r="BL63" s="751"/>
      <c r="BM63" s="751"/>
      <c r="BN63" s="751"/>
      <c r="BO63" s="751"/>
      <c r="BP63" s="751"/>
      <c r="BQ63" s="751"/>
      <c r="BR63" s="751"/>
      <c r="BS63" s="751"/>
      <c r="BT63" s="751"/>
      <c r="BU63" s="751"/>
      <c r="BV63" s="751"/>
      <c r="BW63" s="751"/>
    </row>
    <row r="64" spans="1:75" ht="5.0999999999999996" hidden="1" customHeight="1" x14ac:dyDescent="0.3">
      <c r="B64" s="772"/>
      <c r="C64" s="773"/>
      <c r="D64" s="773"/>
      <c r="E64" s="774"/>
      <c r="F64" s="773"/>
      <c r="G64" s="773"/>
      <c r="H64" s="774"/>
      <c r="I64" s="773"/>
      <c r="J64" s="773"/>
      <c r="K64" s="773"/>
      <c r="L64" s="773"/>
      <c r="M64" s="774"/>
      <c r="N64" s="773"/>
      <c r="O64" s="773"/>
      <c r="P64" s="773"/>
      <c r="Q64" s="773"/>
      <c r="R64" s="773"/>
      <c r="S64" s="774"/>
      <c r="T64" s="773"/>
      <c r="U64" s="773"/>
      <c r="V64" s="773"/>
      <c r="W64" s="773"/>
      <c r="X64" s="773"/>
      <c r="Y64" s="773"/>
      <c r="Z64" s="773"/>
      <c r="AA64" s="773"/>
      <c r="AB64" s="773"/>
      <c r="AC64" s="773"/>
      <c r="AD64" s="773"/>
      <c r="AE64" s="773"/>
      <c r="AF64" s="773"/>
      <c r="AG64" s="773"/>
      <c r="AH64" s="773"/>
      <c r="AI64" s="773"/>
      <c r="AJ64" s="773"/>
      <c r="AK64" s="773"/>
      <c r="AL64" s="773"/>
      <c r="AM64" s="773"/>
      <c r="AO64" s="861"/>
      <c r="AP64" s="861"/>
      <c r="AQ64" s="861"/>
      <c r="AR64" s="861"/>
      <c r="AS64" s="861"/>
      <c r="AT64" s="867" t="s">
        <v>1550</v>
      </c>
      <c r="AU64" s="867"/>
      <c r="AV64" s="861"/>
      <c r="AW64" s="861"/>
      <c r="AX64" s="861"/>
      <c r="AY64" s="861"/>
      <c r="AZ64" s="861"/>
      <c r="BA64" s="751"/>
      <c r="BB64" s="751"/>
      <c r="BC64" s="751"/>
      <c r="BD64" s="751"/>
      <c r="BE64" s="751"/>
      <c r="BF64" s="751"/>
      <c r="BG64" s="751"/>
      <c r="BH64" s="751"/>
      <c r="BI64" s="751"/>
      <c r="BJ64" s="751"/>
      <c r="BK64" s="751"/>
      <c r="BL64" s="751"/>
      <c r="BM64" s="751"/>
      <c r="BN64" s="751"/>
      <c r="BO64" s="751"/>
      <c r="BP64" s="751"/>
      <c r="BQ64" s="751"/>
      <c r="BR64" s="751"/>
      <c r="BS64" s="751"/>
      <c r="BT64" s="751"/>
      <c r="BU64" s="751"/>
      <c r="BV64" s="751"/>
      <c r="BW64" s="751"/>
    </row>
    <row r="65" spans="2:75" ht="15" hidden="1" customHeight="1" x14ac:dyDescent="0.3">
      <c r="AO65" s="861"/>
      <c r="AP65" s="861"/>
      <c r="AQ65" s="861"/>
      <c r="AR65" s="861"/>
      <c r="AS65" s="861"/>
      <c r="AT65" s="867" t="s">
        <v>1549</v>
      </c>
      <c r="AU65" s="867"/>
      <c r="AV65" s="861"/>
      <c r="AW65" s="861"/>
      <c r="AX65" s="861"/>
      <c r="AY65" s="861"/>
      <c r="AZ65" s="861"/>
      <c r="BA65" s="751"/>
      <c r="BB65" s="751"/>
      <c r="BC65" s="751"/>
      <c r="BD65" s="751"/>
      <c r="BE65" s="751"/>
      <c r="BF65" s="751"/>
      <c r="BG65" s="751"/>
      <c r="BH65" s="751"/>
      <c r="BI65" s="751"/>
      <c r="BJ65" s="751"/>
      <c r="BK65" s="751"/>
      <c r="BL65" s="751"/>
      <c r="BM65" s="751"/>
      <c r="BN65" s="751"/>
      <c r="BO65" s="751"/>
      <c r="BP65" s="751"/>
      <c r="BQ65" s="751"/>
      <c r="BR65" s="751"/>
      <c r="BS65" s="751"/>
      <c r="BT65" s="751"/>
      <c r="BU65" s="751"/>
      <c r="BV65" s="751"/>
      <c r="BW65" s="751"/>
    </row>
    <row r="66" spans="2:75" ht="15" hidden="1" customHeight="1" x14ac:dyDescent="0.3">
      <c r="B66" s="767" t="s">
        <v>56</v>
      </c>
      <c r="E66" s="752" t="s">
        <v>17</v>
      </c>
      <c r="G66" s="1381"/>
      <c r="H66" s="1381"/>
      <c r="I66" s="1381"/>
      <c r="J66" s="1381"/>
      <c r="K66" s="1381"/>
      <c r="L66" s="1381"/>
      <c r="M66" s="1381"/>
      <c r="N66" s="1381"/>
      <c r="O66" s="1381"/>
      <c r="S66" s="752" t="s">
        <v>57</v>
      </c>
      <c r="W66" s="1375"/>
      <c r="X66" s="1375"/>
      <c r="Y66" s="1375"/>
      <c r="Z66" s="1375"/>
      <c r="AA66" s="1375"/>
      <c r="AD66" s="752" t="s">
        <v>190</v>
      </c>
      <c r="AJ66" s="1382"/>
      <c r="AK66" s="1382"/>
      <c r="AL66" s="1382"/>
      <c r="AM66" s="1382"/>
      <c r="AO66" s="861"/>
      <c r="AP66" s="861"/>
      <c r="AQ66" s="861"/>
      <c r="AR66" s="861"/>
      <c r="AS66" s="861" t="s">
        <v>1584</v>
      </c>
      <c r="AT66" s="867" t="s">
        <v>1548</v>
      </c>
      <c r="AU66" s="867"/>
      <c r="AV66" s="861"/>
      <c r="AW66" s="861"/>
      <c r="AX66" s="861"/>
      <c r="AY66" s="861"/>
      <c r="AZ66" s="861"/>
      <c r="BA66" s="751"/>
      <c r="BB66" s="751"/>
      <c r="BC66" s="751"/>
      <c r="BD66" s="751"/>
      <c r="BE66" s="751"/>
      <c r="BF66" s="751"/>
      <c r="BG66" s="751"/>
      <c r="BH66" s="751"/>
      <c r="BI66" s="751"/>
      <c r="BJ66" s="751"/>
      <c r="BK66" s="751"/>
      <c r="BL66" s="751"/>
      <c r="BM66" s="751"/>
      <c r="BN66" s="751"/>
      <c r="BO66" s="751"/>
      <c r="BP66" s="751"/>
      <c r="BQ66" s="751"/>
      <c r="BR66" s="751"/>
      <c r="BS66" s="751"/>
      <c r="BT66" s="751"/>
      <c r="BU66" s="751"/>
      <c r="BV66" s="751"/>
      <c r="BW66" s="751"/>
    </row>
    <row r="67" spans="2:75" ht="6.95" hidden="1" customHeight="1" x14ac:dyDescent="0.3">
      <c r="B67" s="760"/>
      <c r="C67" s="761"/>
      <c r="D67" s="761"/>
      <c r="E67" s="760"/>
      <c r="F67" s="761"/>
      <c r="G67" s="761"/>
      <c r="H67" s="760"/>
      <c r="I67" s="761"/>
      <c r="J67" s="761"/>
      <c r="K67" s="761"/>
      <c r="L67" s="761"/>
      <c r="M67" s="760"/>
      <c r="N67" s="761"/>
      <c r="O67" s="761"/>
      <c r="P67" s="761"/>
      <c r="Q67" s="761"/>
      <c r="R67" s="761"/>
      <c r="S67" s="760"/>
      <c r="T67" s="761"/>
      <c r="U67" s="761"/>
      <c r="V67" s="761"/>
      <c r="W67" s="761"/>
      <c r="X67" s="761"/>
      <c r="Y67" s="761"/>
      <c r="Z67" s="761"/>
      <c r="AA67" s="761"/>
      <c r="AB67" s="761"/>
      <c r="AC67" s="761"/>
      <c r="AD67" s="761"/>
      <c r="AE67" s="761"/>
      <c r="AF67" s="761"/>
      <c r="AG67" s="761"/>
      <c r="AH67" s="761"/>
      <c r="AI67" s="761"/>
      <c r="AJ67" s="761"/>
      <c r="AK67" s="761"/>
      <c r="AL67" s="761"/>
      <c r="AM67" s="761"/>
      <c r="AO67" s="861"/>
      <c r="AP67" s="861"/>
      <c r="AQ67" s="861"/>
      <c r="AR67" s="861"/>
      <c r="AS67" s="861" t="s">
        <v>51</v>
      </c>
      <c r="AT67" s="867" t="s">
        <v>1547</v>
      </c>
      <c r="AU67" s="867"/>
      <c r="AV67" s="861"/>
      <c r="AW67" s="861"/>
      <c r="AX67" s="861"/>
      <c r="AY67" s="861"/>
      <c r="AZ67" s="861"/>
      <c r="BA67" s="751"/>
      <c r="BB67" s="751"/>
      <c r="BC67" s="751"/>
      <c r="BD67" s="751"/>
      <c r="BE67" s="751"/>
      <c r="BF67" s="751"/>
      <c r="BG67" s="751"/>
      <c r="BH67" s="751"/>
      <c r="BI67" s="751"/>
      <c r="BJ67" s="751"/>
      <c r="BK67" s="751"/>
      <c r="BL67" s="751"/>
      <c r="BM67" s="751"/>
      <c r="BN67" s="751"/>
      <c r="BO67" s="751"/>
      <c r="BP67" s="751"/>
      <c r="BQ67" s="751"/>
      <c r="BR67" s="751"/>
      <c r="BS67" s="751"/>
      <c r="BT67" s="751"/>
      <c r="BU67" s="751"/>
      <c r="BV67" s="751"/>
      <c r="BW67" s="751"/>
    </row>
    <row r="68" spans="2:75" ht="9.9499999999999993" hidden="1" customHeight="1" x14ac:dyDescent="0.3">
      <c r="AO68" s="861"/>
      <c r="AP68" s="861"/>
      <c r="AQ68" s="861"/>
      <c r="AR68" s="861"/>
      <c r="AS68" s="861" t="s">
        <v>38</v>
      </c>
      <c r="AT68" s="867" t="s">
        <v>1546</v>
      </c>
      <c r="AU68" s="867"/>
      <c r="AV68" s="861"/>
      <c r="AW68" s="861"/>
      <c r="AX68" s="861"/>
      <c r="AY68" s="861"/>
      <c r="AZ68" s="861"/>
      <c r="BA68" s="751"/>
      <c r="BB68" s="751"/>
      <c r="BC68" s="751"/>
      <c r="BD68" s="751"/>
      <c r="BE68" s="751"/>
      <c r="BF68" s="751"/>
      <c r="BG68" s="751"/>
      <c r="BH68" s="751"/>
      <c r="BI68" s="751"/>
      <c r="BJ68" s="751"/>
      <c r="BK68" s="751"/>
      <c r="BL68" s="751"/>
      <c r="BM68" s="751"/>
      <c r="BN68" s="751"/>
      <c r="BO68" s="751"/>
      <c r="BP68" s="751"/>
      <c r="BQ68" s="751"/>
      <c r="BR68" s="751"/>
      <c r="BS68" s="751"/>
      <c r="BT68" s="751"/>
      <c r="BU68" s="751"/>
      <c r="BV68" s="751"/>
      <c r="BW68" s="751"/>
    </row>
    <row r="69" spans="2:75" ht="15" hidden="1" customHeight="1" x14ac:dyDescent="0.3">
      <c r="B69" s="769" t="s">
        <v>46</v>
      </c>
      <c r="C69" s="770"/>
      <c r="D69" s="770"/>
      <c r="E69" s="771" t="s">
        <v>17</v>
      </c>
      <c r="F69" s="770"/>
      <c r="G69" s="1379"/>
      <c r="H69" s="1379"/>
      <c r="I69" s="1379"/>
      <c r="J69" s="1379"/>
      <c r="K69" s="1379"/>
      <c r="L69" s="1379"/>
      <c r="M69" s="1379"/>
      <c r="N69" s="1379"/>
      <c r="O69" s="1379"/>
      <c r="P69" s="770"/>
      <c r="Q69" s="770"/>
      <c r="R69" s="770"/>
      <c r="S69" s="771" t="s">
        <v>50</v>
      </c>
      <c r="T69" s="770"/>
      <c r="U69" s="770"/>
      <c r="V69" s="770"/>
      <c r="W69" s="1383"/>
      <c r="X69" s="1383"/>
      <c r="Y69" s="1383"/>
      <c r="Z69" s="1383"/>
      <c r="AA69" s="1383"/>
      <c r="AB69" s="770"/>
      <c r="AC69" s="770"/>
      <c r="AD69" s="771" t="s">
        <v>49</v>
      </c>
      <c r="AE69" s="770"/>
      <c r="AF69" s="770"/>
      <c r="AG69" s="770"/>
      <c r="AH69" s="770"/>
      <c r="AI69" s="770"/>
      <c r="AJ69" s="1380"/>
      <c r="AK69" s="1380"/>
      <c r="AL69" s="1380"/>
      <c r="AM69" s="1380"/>
      <c r="AO69" s="861"/>
      <c r="AP69" s="861"/>
      <c r="AQ69" s="861"/>
      <c r="AR69" s="861"/>
      <c r="AS69" s="861" t="s">
        <v>618</v>
      </c>
      <c r="AT69" s="867" t="s">
        <v>1545</v>
      </c>
      <c r="AU69" s="867"/>
      <c r="AV69" s="861"/>
      <c r="AW69" s="861"/>
      <c r="AX69" s="861"/>
      <c r="AY69" s="861"/>
      <c r="AZ69" s="861"/>
      <c r="BA69" s="751"/>
      <c r="BB69" s="751"/>
      <c r="BC69" s="751"/>
      <c r="BD69" s="751"/>
      <c r="BE69" s="751"/>
      <c r="BF69" s="751"/>
      <c r="BG69" s="751"/>
      <c r="BH69" s="751"/>
      <c r="BI69" s="751"/>
      <c r="BJ69" s="751"/>
      <c r="BK69" s="751"/>
      <c r="BL69" s="751"/>
      <c r="BM69" s="751"/>
      <c r="BN69" s="751"/>
      <c r="BO69" s="751"/>
      <c r="BP69" s="751"/>
      <c r="BQ69" s="751"/>
      <c r="BR69" s="751"/>
      <c r="BS69" s="751"/>
      <c r="BT69" s="751"/>
      <c r="BU69" s="751"/>
      <c r="BV69" s="751"/>
      <c r="BW69" s="751"/>
    </row>
    <row r="70" spans="2:75" ht="5.0999999999999996" hidden="1" customHeight="1" x14ac:dyDescent="0.3">
      <c r="B70" s="772"/>
      <c r="C70" s="773"/>
      <c r="D70" s="773"/>
      <c r="E70" s="774"/>
      <c r="F70" s="773"/>
      <c r="G70" s="773"/>
      <c r="H70" s="774"/>
      <c r="I70" s="773"/>
      <c r="J70" s="773"/>
      <c r="K70" s="773"/>
      <c r="L70" s="773"/>
      <c r="M70" s="774"/>
      <c r="N70" s="773"/>
      <c r="O70" s="773"/>
      <c r="P70" s="773"/>
      <c r="Q70" s="773"/>
      <c r="R70" s="773"/>
      <c r="S70" s="774"/>
      <c r="T70" s="773"/>
      <c r="U70" s="773"/>
      <c r="V70" s="773"/>
      <c r="W70" s="773"/>
      <c r="X70" s="773"/>
      <c r="Y70" s="773"/>
      <c r="Z70" s="773"/>
      <c r="AA70" s="773"/>
      <c r="AB70" s="773"/>
      <c r="AC70" s="773"/>
      <c r="AD70" s="773"/>
      <c r="AE70" s="773"/>
      <c r="AF70" s="773"/>
      <c r="AG70" s="773"/>
      <c r="AH70" s="773"/>
      <c r="AI70" s="773"/>
      <c r="AJ70" s="773"/>
      <c r="AK70" s="773"/>
      <c r="AL70" s="773"/>
      <c r="AM70" s="773"/>
      <c r="AO70" s="861"/>
      <c r="AP70" s="861"/>
      <c r="AQ70" s="861"/>
      <c r="AR70" s="861"/>
      <c r="AS70" s="861" t="s">
        <v>52</v>
      </c>
      <c r="AT70" s="867" t="s">
        <v>1544</v>
      </c>
      <c r="AU70" s="867"/>
      <c r="AV70" s="861"/>
      <c r="AW70" s="861"/>
      <c r="AX70" s="861"/>
      <c r="AY70" s="861"/>
      <c r="AZ70" s="861"/>
      <c r="BA70" s="751"/>
      <c r="BB70" s="751"/>
      <c r="BC70" s="751"/>
      <c r="BD70" s="751"/>
      <c r="BE70" s="751"/>
      <c r="BF70" s="751"/>
      <c r="BG70" s="751"/>
      <c r="BH70" s="751"/>
      <c r="BI70" s="751"/>
      <c r="BJ70" s="751"/>
      <c r="BK70" s="751"/>
      <c r="BL70" s="751"/>
      <c r="BM70" s="751"/>
      <c r="BN70" s="751"/>
      <c r="BO70" s="751"/>
      <c r="BP70" s="751"/>
      <c r="BQ70" s="751"/>
      <c r="BR70" s="751"/>
      <c r="BS70" s="751"/>
      <c r="BT70" s="751"/>
      <c r="BU70" s="751"/>
      <c r="BV70" s="751"/>
      <c r="BW70" s="751"/>
    </row>
    <row r="71" spans="2:75" ht="9.9499999999999993" hidden="1" customHeight="1" x14ac:dyDescent="0.3">
      <c r="AO71" s="861"/>
      <c r="AP71" s="861"/>
      <c r="AQ71" s="861"/>
      <c r="AR71" s="861"/>
      <c r="AS71" s="861" t="s">
        <v>53</v>
      </c>
      <c r="AT71" s="867" t="s">
        <v>1543</v>
      </c>
      <c r="AU71" s="867"/>
      <c r="AV71" s="861"/>
      <c r="AW71" s="861"/>
      <c r="AX71" s="861"/>
      <c r="AY71" s="861"/>
      <c r="AZ71" s="861"/>
      <c r="BA71" s="751"/>
      <c r="BB71" s="751"/>
      <c r="BC71" s="751"/>
      <c r="BD71" s="751"/>
      <c r="BE71" s="751"/>
      <c r="BF71" s="751"/>
      <c r="BG71" s="751"/>
      <c r="BH71" s="751"/>
      <c r="BI71" s="751"/>
      <c r="BJ71" s="751"/>
      <c r="BK71" s="751"/>
      <c r="BL71" s="751"/>
      <c r="BM71" s="751"/>
      <c r="BN71" s="751"/>
      <c r="BO71" s="751"/>
      <c r="BP71" s="751"/>
      <c r="BQ71" s="751"/>
      <c r="BR71" s="751"/>
      <c r="BS71" s="751"/>
      <c r="BT71" s="751"/>
      <c r="BU71" s="751"/>
      <c r="BV71" s="751"/>
      <c r="BW71" s="751"/>
    </row>
    <row r="72" spans="2:75" ht="15" hidden="1" customHeight="1" x14ac:dyDescent="0.3">
      <c r="B72" s="769" t="s">
        <v>47</v>
      </c>
      <c r="C72" s="770"/>
      <c r="D72" s="770"/>
      <c r="E72" s="771" t="s">
        <v>58</v>
      </c>
      <c r="F72" s="770"/>
      <c r="G72" s="770"/>
      <c r="H72" s="771" t="s">
        <v>59</v>
      </c>
      <c r="I72" s="770"/>
      <c r="J72" s="775"/>
      <c r="K72" s="770"/>
      <c r="L72" s="770"/>
      <c r="M72" s="771" t="s">
        <v>60</v>
      </c>
      <c r="N72" s="770"/>
      <c r="O72" s="775"/>
      <c r="P72" s="770"/>
      <c r="Q72" s="770"/>
      <c r="R72" s="770"/>
      <c r="S72" s="771" t="s">
        <v>61</v>
      </c>
      <c r="T72" s="770"/>
      <c r="U72" s="770"/>
      <c r="V72" s="775"/>
      <c r="W72" s="770"/>
      <c r="X72" s="1374" t="s">
        <v>318</v>
      </c>
      <c r="Y72" s="1374"/>
      <c r="Z72" s="1374"/>
      <c r="AA72" s="1374"/>
      <c r="AB72" s="1374"/>
      <c r="AC72" s="1374"/>
      <c r="AD72" s="1374"/>
      <c r="AE72" s="1374"/>
      <c r="AF72" s="1374"/>
      <c r="AG72" s="1374"/>
      <c r="AH72" s="1374"/>
      <c r="AI72" s="1374"/>
      <c r="AJ72" s="1374"/>
      <c r="AK72" s="1374"/>
      <c r="AL72" s="1374"/>
      <c r="AM72" s="1374"/>
      <c r="AO72" s="861"/>
      <c r="AP72" s="868">
        <f>IF(AO73&gt;0,1,0)</f>
        <v>0</v>
      </c>
      <c r="AQ72" s="861"/>
      <c r="AR72" s="861"/>
      <c r="AS72" s="861" t="s">
        <v>54</v>
      </c>
      <c r="AT72" s="867" t="s">
        <v>1542</v>
      </c>
      <c r="AU72" s="867"/>
      <c r="AV72" s="861"/>
      <c r="AW72" s="861"/>
      <c r="AX72" s="861"/>
      <c r="AY72" s="861"/>
      <c r="AZ72" s="861"/>
      <c r="BA72" s="751"/>
      <c r="BB72" s="751"/>
      <c r="BC72" s="751"/>
      <c r="BD72" s="751"/>
      <c r="BE72" s="751"/>
      <c r="BF72" s="751"/>
      <c r="BG72" s="751"/>
      <c r="BH72" s="751"/>
      <c r="BI72" s="751"/>
      <c r="BJ72" s="751"/>
      <c r="BK72" s="751"/>
      <c r="BL72" s="751"/>
      <c r="BM72" s="751"/>
      <c r="BN72" s="751"/>
      <c r="BO72" s="751"/>
      <c r="BP72" s="751"/>
      <c r="BQ72" s="751"/>
      <c r="BR72" s="751"/>
      <c r="BS72" s="751"/>
      <c r="BT72" s="751"/>
      <c r="BU72" s="751"/>
      <c r="BV72" s="751"/>
      <c r="BW72" s="751"/>
    </row>
    <row r="73" spans="2:75" ht="5.0999999999999996" hidden="1" customHeight="1" x14ac:dyDescent="0.3">
      <c r="B73" s="772"/>
      <c r="C73" s="773"/>
      <c r="D73" s="773"/>
      <c r="E73" s="774"/>
      <c r="F73" s="773"/>
      <c r="G73" s="773"/>
      <c r="H73" s="774"/>
      <c r="I73" s="773"/>
      <c r="J73" s="773"/>
      <c r="K73" s="773"/>
      <c r="L73" s="773"/>
      <c r="M73" s="774"/>
      <c r="N73" s="773"/>
      <c r="O73" s="773"/>
      <c r="P73" s="773"/>
      <c r="Q73" s="773"/>
      <c r="R73" s="773"/>
      <c r="S73" s="774"/>
      <c r="T73" s="773"/>
      <c r="U73" s="773"/>
      <c r="V73" s="773"/>
      <c r="W73" s="773"/>
      <c r="X73" s="773"/>
      <c r="Y73" s="773"/>
      <c r="Z73" s="773"/>
      <c r="AA73" s="773"/>
      <c r="AB73" s="773"/>
      <c r="AC73" s="773"/>
      <c r="AD73" s="773"/>
      <c r="AE73" s="773"/>
      <c r="AF73" s="773"/>
      <c r="AG73" s="773"/>
      <c r="AH73" s="773"/>
      <c r="AI73" s="773"/>
      <c r="AJ73" s="773"/>
      <c r="AK73" s="773"/>
      <c r="AL73" s="773"/>
      <c r="AM73" s="773"/>
      <c r="AO73" s="871">
        <f>IF((AP73+AQ73+AR73)=1,1,0)</f>
        <v>0</v>
      </c>
      <c r="AP73" s="871">
        <f>IF(J72="",0,1)</f>
        <v>0</v>
      </c>
      <c r="AQ73" s="871">
        <f>IF(O72="",0,1)</f>
        <v>0</v>
      </c>
      <c r="AR73" s="871">
        <f>IF(V72="",0,1)</f>
        <v>0</v>
      </c>
      <c r="AS73" s="861" t="s">
        <v>619</v>
      </c>
      <c r="AT73" s="867" t="s">
        <v>1541</v>
      </c>
      <c r="AU73" s="867"/>
      <c r="AV73" s="861"/>
      <c r="AW73" s="861"/>
      <c r="AX73" s="861"/>
      <c r="AY73" s="861"/>
      <c r="AZ73" s="861"/>
      <c r="BA73" s="751"/>
      <c r="BB73" s="751"/>
      <c r="BC73" s="751"/>
      <c r="BD73" s="751"/>
      <c r="BE73" s="751"/>
      <c r="BF73" s="751"/>
      <c r="BG73" s="751"/>
      <c r="BH73" s="751"/>
      <c r="BI73" s="751"/>
      <c r="BJ73" s="751"/>
      <c r="BK73" s="751"/>
      <c r="BL73" s="751"/>
      <c r="BM73" s="751"/>
      <c r="BN73" s="751"/>
      <c r="BO73" s="751"/>
      <c r="BP73" s="751"/>
      <c r="BQ73" s="751"/>
      <c r="BR73" s="751"/>
      <c r="BS73" s="751"/>
      <c r="BT73" s="751"/>
      <c r="BU73" s="751"/>
      <c r="BV73" s="751"/>
      <c r="BW73" s="751"/>
    </row>
    <row r="74" spans="2:75" ht="15" hidden="1" customHeight="1" x14ac:dyDescent="0.3">
      <c r="B74" s="767"/>
      <c r="E74" s="752"/>
      <c r="H74" s="752"/>
      <c r="M74" s="752"/>
      <c r="S74" s="752"/>
      <c r="AO74" s="861"/>
      <c r="AP74" s="861"/>
      <c r="AQ74" s="861"/>
      <c r="AR74" s="861"/>
      <c r="AS74" s="861" t="s">
        <v>620</v>
      </c>
      <c r="AT74" s="867" t="s">
        <v>1540</v>
      </c>
      <c r="AU74" s="867"/>
      <c r="AV74" s="861"/>
      <c r="AW74" s="861"/>
      <c r="AX74" s="861"/>
      <c r="AY74" s="861"/>
      <c r="AZ74" s="861"/>
      <c r="BA74" s="751"/>
      <c r="BB74" s="751"/>
      <c r="BC74" s="751"/>
      <c r="BD74" s="751"/>
      <c r="BE74" s="751"/>
      <c r="BF74" s="751"/>
      <c r="BG74" s="751"/>
      <c r="BH74" s="751"/>
      <c r="BI74" s="751"/>
      <c r="BJ74" s="751"/>
      <c r="BK74" s="751"/>
      <c r="BL74" s="751"/>
      <c r="BM74" s="751"/>
      <c r="BN74" s="751"/>
      <c r="BO74" s="751"/>
      <c r="BP74" s="751"/>
      <c r="BQ74" s="751"/>
      <c r="BR74" s="751"/>
      <c r="BS74" s="751"/>
      <c r="BT74" s="751"/>
      <c r="BU74" s="751"/>
      <c r="BV74" s="751"/>
      <c r="BW74" s="751"/>
    </row>
    <row r="75" spans="2:75" ht="15" hidden="1" customHeight="1" x14ac:dyDescent="0.3">
      <c r="B75" s="767" t="s">
        <v>63</v>
      </c>
      <c r="E75" s="752"/>
      <c r="H75" s="752" t="s">
        <v>59</v>
      </c>
      <c r="J75" s="776"/>
      <c r="M75" s="752" t="s">
        <v>60</v>
      </c>
      <c r="O75" s="776"/>
      <c r="S75" s="752" t="s">
        <v>319</v>
      </c>
      <c r="Y75" s="1375"/>
      <c r="Z75" s="1375"/>
      <c r="AA75" s="1375"/>
      <c r="AB75" s="1375"/>
      <c r="AD75" s="752" t="s">
        <v>182</v>
      </c>
      <c r="AJ75" s="1375"/>
      <c r="AK75" s="1375"/>
      <c r="AL75" s="1375"/>
      <c r="AM75" s="1375"/>
      <c r="AO75" s="861"/>
      <c r="AP75" s="861"/>
      <c r="AQ75" s="861"/>
      <c r="AR75" s="861"/>
      <c r="AS75" s="861" t="s">
        <v>55</v>
      </c>
      <c r="AT75" s="867" t="s">
        <v>1539</v>
      </c>
      <c r="AU75" s="867"/>
      <c r="AV75" s="861"/>
      <c r="AW75" s="861"/>
      <c r="AX75" s="861"/>
      <c r="AY75" s="861"/>
      <c r="AZ75" s="861"/>
      <c r="BA75" s="751"/>
      <c r="BB75" s="751"/>
      <c r="BC75" s="751"/>
      <c r="BD75" s="751"/>
      <c r="BE75" s="751"/>
      <c r="BF75" s="751"/>
      <c r="BG75" s="751"/>
      <c r="BH75" s="751"/>
      <c r="BI75" s="751"/>
      <c r="BJ75" s="751"/>
      <c r="BK75" s="751"/>
      <c r="BL75" s="751"/>
      <c r="BM75" s="751"/>
      <c r="BN75" s="751"/>
      <c r="BO75" s="751"/>
      <c r="BP75" s="751"/>
      <c r="BQ75" s="751"/>
      <c r="BR75" s="751"/>
      <c r="BS75" s="751"/>
      <c r="BT75" s="751"/>
      <c r="BU75" s="751"/>
      <c r="BV75" s="751"/>
      <c r="BW75" s="751"/>
    </row>
    <row r="76" spans="2:75" ht="15.95" hidden="1" customHeight="1" x14ac:dyDescent="0.3">
      <c r="B76" s="752" t="s">
        <v>62</v>
      </c>
      <c r="D76" s="1257"/>
      <c r="E76" s="1257"/>
      <c r="F76" s="1257"/>
      <c r="G76" s="1257"/>
      <c r="H76" s="1257"/>
      <c r="I76" s="1257"/>
      <c r="J76" s="1257"/>
      <c r="K76" s="1257"/>
      <c r="L76" s="1257"/>
      <c r="M76" s="1257"/>
      <c r="N76" s="1257"/>
      <c r="O76" s="1257"/>
      <c r="P76" s="1257"/>
      <c r="Q76" s="1257"/>
      <c r="R76" s="1257"/>
      <c r="S76" s="1257"/>
      <c r="T76" s="1257"/>
      <c r="U76" s="1257"/>
      <c r="V76" s="1257"/>
      <c r="W76" s="1257"/>
      <c r="X76" s="1257"/>
      <c r="Y76" s="1257"/>
      <c r="Z76" s="1257"/>
      <c r="AA76" s="1257"/>
      <c r="AB76" s="1257"/>
      <c r="AC76" s="1257"/>
      <c r="AD76" s="1257"/>
      <c r="AE76" s="1257"/>
      <c r="AF76" s="1257"/>
      <c r="AG76" s="1257"/>
      <c r="AH76" s="1257"/>
      <c r="AI76" s="1257"/>
      <c r="AJ76" s="1257"/>
      <c r="AK76" s="1257"/>
      <c r="AL76" s="1257"/>
      <c r="AM76" s="1257"/>
      <c r="AO76" s="861"/>
      <c r="AP76" s="861"/>
      <c r="AQ76" s="861"/>
      <c r="AR76" s="861"/>
      <c r="AS76" s="861" t="s">
        <v>185</v>
      </c>
      <c r="AT76" s="867" t="s">
        <v>1538</v>
      </c>
      <c r="AU76" s="867"/>
      <c r="AV76" s="861"/>
      <c r="AW76" s="861"/>
      <c r="AX76" s="861"/>
      <c r="AY76" s="861"/>
      <c r="AZ76" s="861"/>
      <c r="BA76" s="751"/>
      <c r="BB76" s="751"/>
      <c r="BC76" s="751"/>
      <c r="BD76" s="751"/>
      <c r="BE76" s="751"/>
      <c r="BF76" s="751"/>
      <c r="BG76" s="751"/>
      <c r="BH76" s="751"/>
      <c r="BI76" s="751"/>
      <c r="BJ76" s="751"/>
      <c r="BK76" s="751"/>
      <c r="BL76" s="751"/>
      <c r="BM76" s="751"/>
      <c r="BN76" s="751"/>
      <c r="BO76" s="751"/>
      <c r="BP76" s="751"/>
      <c r="BQ76" s="751"/>
      <c r="BR76" s="751"/>
      <c r="BS76" s="751"/>
      <c r="BT76" s="751"/>
      <c r="BU76" s="751"/>
      <c r="BV76" s="751"/>
      <c r="BW76" s="751"/>
    </row>
    <row r="77" spans="2:75" ht="20.100000000000001" hidden="1" customHeight="1" x14ac:dyDescent="0.3">
      <c r="B77" s="1258"/>
      <c r="C77" s="1258"/>
      <c r="D77" s="1258"/>
      <c r="E77" s="1258"/>
      <c r="F77" s="1258"/>
      <c r="G77" s="1258"/>
      <c r="H77" s="1258"/>
      <c r="I77" s="1258"/>
      <c r="J77" s="1258"/>
      <c r="K77" s="1258"/>
      <c r="L77" s="1258"/>
      <c r="M77" s="1258"/>
      <c r="N77" s="1258"/>
      <c r="O77" s="1258"/>
      <c r="P77" s="1258"/>
      <c r="Q77" s="1258"/>
      <c r="R77" s="1258"/>
      <c r="S77" s="1258"/>
      <c r="T77" s="1258"/>
      <c r="U77" s="1258"/>
      <c r="V77" s="1258"/>
      <c r="W77" s="1258"/>
      <c r="X77" s="1258"/>
      <c r="Y77" s="1258"/>
      <c r="Z77" s="1258"/>
      <c r="AA77" s="1258"/>
      <c r="AB77" s="1258"/>
      <c r="AC77" s="1258"/>
      <c r="AD77" s="1258"/>
      <c r="AE77" s="1258"/>
      <c r="AF77" s="1258"/>
      <c r="AG77" s="1258"/>
      <c r="AH77" s="1258"/>
      <c r="AI77" s="1258"/>
      <c r="AJ77" s="1258"/>
      <c r="AK77" s="1258"/>
      <c r="AL77" s="1258"/>
      <c r="AM77" s="1258"/>
      <c r="AO77" s="861"/>
      <c r="AP77" s="861"/>
      <c r="AQ77" s="861"/>
      <c r="AR77" s="861"/>
      <c r="AS77" s="861"/>
      <c r="AT77" s="867" t="s">
        <v>1537</v>
      </c>
      <c r="AU77" s="867"/>
      <c r="AV77" s="861"/>
      <c r="AW77" s="861"/>
      <c r="AX77" s="861"/>
      <c r="AY77" s="861"/>
      <c r="AZ77" s="861"/>
      <c r="BA77" s="751"/>
      <c r="BB77" s="751"/>
      <c r="BC77" s="751"/>
      <c r="BD77" s="751"/>
      <c r="BE77" s="751"/>
      <c r="BF77" s="751"/>
      <c r="BG77" s="751"/>
      <c r="BH77" s="751"/>
      <c r="BI77" s="751"/>
      <c r="BJ77" s="751"/>
      <c r="BK77" s="751"/>
      <c r="BL77" s="751"/>
      <c r="BM77" s="751"/>
      <c r="BN77" s="751"/>
      <c r="BO77" s="751"/>
      <c r="BP77" s="751"/>
      <c r="BQ77" s="751"/>
      <c r="BR77" s="751"/>
      <c r="BS77" s="751"/>
      <c r="BT77" s="751"/>
      <c r="BU77" s="751"/>
      <c r="BV77" s="751"/>
      <c r="BW77" s="751"/>
    </row>
    <row r="78" spans="2:75" ht="20.100000000000001" hidden="1" customHeight="1" x14ac:dyDescent="0.3">
      <c r="B78" s="1259"/>
      <c r="C78" s="1259"/>
      <c r="D78" s="1259"/>
      <c r="E78" s="1259"/>
      <c r="F78" s="1259"/>
      <c r="G78" s="1259"/>
      <c r="H78" s="1259"/>
      <c r="I78" s="1259"/>
      <c r="J78" s="1259"/>
      <c r="K78" s="1259"/>
      <c r="L78" s="1259"/>
      <c r="M78" s="1259"/>
      <c r="N78" s="1259"/>
      <c r="O78" s="1259"/>
      <c r="P78" s="1259"/>
      <c r="Q78" s="1259"/>
      <c r="R78" s="1259"/>
      <c r="S78" s="1259"/>
      <c r="T78" s="1259"/>
      <c r="U78" s="1259"/>
      <c r="V78" s="1259"/>
      <c r="W78" s="1259"/>
      <c r="X78" s="1259"/>
      <c r="Y78" s="1259"/>
      <c r="Z78" s="1259"/>
      <c r="AA78" s="1259"/>
      <c r="AB78" s="1259"/>
      <c r="AC78" s="1259"/>
      <c r="AD78" s="1259"/>
      <c r="AE78" s="1259"/>
      <c r="AF78" s="1259"/>
      <c r="AG78" s="1259"/>
      <c r="AH78" s="1259"/>
      <c r="AI78" s="1259"/>
      <c r="AJ78" s="1259"/>
      <c r="AK78" s="1259"/>
      <c r="AL78" s="1259"/>
      <c r="AM78" s="1259"/>
      <c r="AO78" s="861"/>
      <c r="AP78" s="861"/>
      <c r="AQ78" s="861"/>
      <c r="AR78" s="861"/>
      <c r="AS78" s="861"/>
      <c r="AT78" s="867" t="s">
        <v>73</v>
      </c>
      <c r="AU78" s="867"/>
      <c r="AV78" s="861"/>
      <c r="AW78" s="861"/>
      <c r="AX78" s="861"/>
      <c r="AY78" s="861"/>
      <c r="AZ78" s="861"/>
      <c r="BA78" s="751"/>
      <c r="BB78" s="751"/>
      <c r="BC78" s="751"/>
      <c r="BD78" s="751"/>
      <c r="BE78" s="751"/>
      <c r="BF78" s="751"/>
      <c r="BG78" s="751"/>
      <c r="BH78" s="751"/>
      <c r="BI78" s="751"/>
      <c r="BJ78" s="751"/>
      <c r="BK78" s="751"/>
      <c r="BL78" s="751"/>
      <c r="BM78" s="751"/>
      <c r="BN78" s="751"/>
      <c r="BO78" s="751"/>
      <c r="BP78" s="751"/>
      <c r="BQ78" s="751"/>
      <c r="BR78" s="751"/>
      <c r="BS78" s="751"/>
      <c r="BT78" s="751"/>
      <c r="BU78" s="751"/>
      <c r="BV78" s="751"/>
      <c r="BW78" s="751"/>
    </row>
    <row r="79" spans="2:75" ht="15.95" hidden="1" customHeight="1" x14ac:dyDescent="0.3">
      <c r="B79" s="1297" t="s">
        <v>21</v>
      </c>
      <c r="C79" s="1297"/>
      <c r="D79" s="1297"/>
      <c r="E79" s="1297"/>
      <c r="F79" s="1297"/>
      <c r="G79" s="1297"/>
      <c r="H79" s="1297"/>
      <c r="I79" s="1297"/>
      <c r="J79" s="1297"/>
      <c r="K79" s="1297"/>
      <c r="L79" s="1297"/>
      <c r="M79" s="1297"/>
      <c r="N79" s="1297"/>
      <c r="O79" s="1297"/>
      <c r="P79" s="1297"/>
      <c r="Q79" s="1297"/>
      <c r="R79" s="1297"/>
      <c r="S79" s="1297"/>
      <c r="T79" s="1297"/>
      <c r="U79" s="1297"/>
      <c r="V79" s="1297"/>
      <c r="W79" s="1297"/>
      <c r="X79" s="1297"/>
      <c r="Y79" s="1297"/>
      <c r="Z79" s="1297"/>
      <c r="AA79" s="1297"/>
      <c r="AB79" s="1297"/>
      <c r="AC79" s="1297"/>
      <c r="AD79" s="1297"/>
      <c r="AE79" s="1297"/>
      <c r="AF79" s="1297"/>
      <c r="AG79" s="1297"/>
      <c r="AH79" s="1297"/>
      <c r="AI79" s="1297"/>
      <c r="AJ79" s="1297"/>
      <c r="AK79" s="1297"/>
      <c r="AL79" s="1297"/>
      <c r="AM79" s="1297"/>
      <c r="AO79" s="861"/>
      <c r="AP79" s="861"/>
      <c r="AQ79" s="861"/>
      <c r="AR79" s="861"/>
      <c r="AS79" s="861"/>
      <c r="AT79" s="867" t="s">
        <v>74</v>
      </c>
      <c r="AU79" s="867"/>
      <c r="AV79" s="861"/>
      <c r="AW79" s="861"/>
      <c r="AX79" s="861"/>
      <c r="AY79" s="861"/>
      <c r="AZ79" s="861"/>
      <c r="BA79" s="751"/>
      <c r="BB79" s="751"/>
      <c r="BC79" s="751"/>
      <c r="BD79" s="751"/>
      <c r="BE79" s="751"/>
      <c r="BF79" s="751"/>
      <c r="BG79" s="751"/>
      <c r="BH79" s="751"/>
      <c r="BI79" s="751"/>
      <c r="BJ79" s="751"/>
      <c r="BK79" s="751"/>
      <c r="BL79" s="751"/>
      <c r="BM79" s="751"/>
      <c r="BN79" s="751"/>
      <c r="BO79" s="751"/>
      <c r="BP79" s="751"/>
      <c r="BQ79" s="751"/>
      <c r="BR79" s="751"/>
      <c r="BS79" s="751"/>
      <c r="BT79" s="751"/>
      <c r="BU79" s="751"/>
      <c r="BV79" s="751"/>
      <c r="BW79" s="751"/>
    </row>
    <row r="80" spans="2:75" ht="5.0999999999999996" hidden="1" customHeight="1" x14ac:dyDescent="0.3">
      <c r="B80" s="772"/>
      <c r="C80" s="773"/>
      <c r="D80" s="773"/>
      <c r="E80" s="774"/>
      <c r="F80" s="773"/>
      <c r="G80" s="773"/>
      <c r="H80" s="774"/>
      <c r="I80" s="773"/>
      <c r="J80" s="773"/>
      <c r="K80" s="773"/>
      <c r="L80" s="773"/>
      <c r="M80" s="774"/>
      <c r="N80" s="773"/>
      <c r="O80" s="773"/>
      <c r="P80" s="773"/>
      <c r="Q80" s="773"/>
      <c r="R80" s="773"/>
      <c r="S80" s="774"/>
      <c r="T80" s="773"/>
      <c r="U80" s="773"/>
      <c r="V80" s="773"/>
      <c r="W80" s="773"/>
      <c r="X80" s="773"/>
      <c r="Y80" s="773"/>
      <c r="Z80" s="773"/>
      <c r="AA80" s="773"/>
      <c r="AB80" s="773"/>
      <c r="AC80" s="773"/>
      <c r="AD80" s="773"/>
      <c r="AE80" s="773"/>
      <c r="AF80" s="773"/>
      <c r="AG80" s="773"/>
      <c r="AH80" s="773"/>
      <c r="AI80" s="773"/>
      <c r="AJ80" s="773"/>
      <c r="AK80" s="773"/>
      <c r="AL80" s="773"/>
      <c r="AM80" s="773"/>
      <c r="AO80" s="861"/>
      <c r="AP80" s="861"/>
      <c r="AQ80" s="861"/>
      <c r="AR80" s="861"/>
      <c r="AS80" s="861"/>
      <c r="AT80" s="867" t="s">
        <v>75</v>
      </c>
      <c r="AU80" s="867"/>
      <c r="AV80" s="861"/>
      <c r="AW80" s="861"/>
      <c r="AX80" s="861"/>
      <c r="AY80" s="861"/>
      <c r="AZ80" s="861"/>
      <c r="BA80" s="751"/>
      <c r="BB80" s="751"/>
      <c r="BC80" s="751"/>
      <c r="BD80" s="751"/>
      <c r="BE80" s="751"/>
      <c r="BF80" s="751"/>
      <c r="BG80" s="751"/>
      <c r="BH80" s="751"/>
      <c r="BI80" s="751"/>
      <c r="BJ80" s="751"/>
      <c r="BK80" s="751"/>
      <c r="BL80" s="751"/>
      <c r="BM80" s="751"/>
      <c r="BN80" s="751"/>
      <c r="BO80" s="751"/>
      <c r="BP80" s="751"/>
      <c r="BQ80" s="751"/>
      <c r="BR80" s="751"/>
      <c r="BS80" s="751"/>
      <c r="BT80" s="751"/>
      <c r="BU80" s="751"/>
      <c r="BV80" s="751"/>
      <c r="BW80" s="751"/>
    </row>
    <row r="81" spans="1:75" ht="9.9499999999999993" hidden="1" customHeight="1" x14ac:dyDescent="0.3">
      <c r="AO81" s="861"/>
      <c r="AP81" s="861"/>
      <c r="AQ81" s="861"/>
      <c r="AR81" s="861"/>
      <c r="AS81" s="861"/>
      <c r="AT81" s="861"/>
      <c r="AU81" s="861"/>
      <c r="AV81" s="861"/>
      <c r="AW81" s="861"/>
      <c r="AX81" s="861"/>
      <c r="AY81" s="861"/>
      <c r="AZ81" s="861"/>
      <c r="BA81" s="751"/>
      <c r="BB81" s="751"/>
      <c r="BC81" s="751"/>
      <c r="BD81" s="751"/>
      <c r="BE81" s="751"/>
      <c r="BF81" s="751"/>
      <c r="BG81" s="751"/>
      <c r="BH81" s="751"/>
      <c r="BI81" s="751"/>
      <c r="BJ81" s="751"/>
      <c r="BK81" s="751"/>
      <c r="BL81" s="751"/>
      <c r="BM81" s="751"/>
      <c r="BN81" s="751"/>
      <c r="BO81" s="751"/>
      <c r="BP81" s="751"/>
      <c r="BQ81" s="751"/>
      <c r="BR81" s="751"/>
      <c r="BS81" s="751"/>
      <c r="BT81" s="751"/>
      <c r="BU81" s="751"/>
      <c r="BV81" s="751"/>
      <c r="BW81" s="751"/>
    </row>
    <row r="82" spans="1:75" s="637" customFormat="1" ht="15" hidden="1" customHeight="1" x14ac:dyDescent="0.3">
      <c r="B82" s="777" t="s">
        <v>189</v>
      </c>
      <c r="C82" s="777"/>
      <c r="D82" s="777"/>
      <c r="E82" s="777"/>
      <c r="F82" s="777"/>
      <c r="G82" s="777"/>
      <c r="H82" s="777"/>
      <c r="I82" s="777"/>
      <c r="J82" s="777"/>
      <c r="K82" s="777"/>
      <c r="L82" s="777"/>
      <c r="M82" s="777"/>
      <c r="N82" s="777"/>
      <c r="O82" s="777"/>
      <c r="P82" s="777"/>
      <c r="Q82" s="777"/>
      <c r="R82" s="777"/>
      <c r="S82" s="777"/>
      <c r="T82" s="777"/>
      <c r="U82" s="777"/>
      <c r="V82" s="777"/>
      <c r="W82" s="777"/>
      <c r="X82" s="777"/>
      <c r="Y82" s="777"/>
      <c r="Z82" s="777"/>
      <c r="AA82" s="777"/>
      <c r="AB82" s="777"/>
      <c r="AC82" s="777"/>
      <c r="AD82" s="777"/>
      <c r="AE82" s="777"/>
      <c r="AF82" s="777" t="s">
        <v>59</v>
      </c>
      <c r="AG82" s="777"/>
      <c r="AH82" s="778"/>
      <c r="AI82" s="777"/>
      <c r="AJ82" s="777"/>
      <c r="AK82" s="777" t="s">
        <v>60</v>
      </c>
      <c r="AL82" s="777"/>
      <c r="AM82" s="778"/>
      <c r="AO82" s="872"/>
      <c r="AP82" s="873" t="s">
        <v>603</v>
      </c>
      <c r="AQ82" s="872"/>
      <c r="AR82" s="872"/>
      <c r="AS82" s="872"/>
      <c r="AT82" s="872"/>
      <c r="AU82" s="872"/>
      <c r="AV82" s="872"/>
      <c r="AW82" s="872"/>
      <c r="AX82" s="872"/>
      <c r="AY82" s="872"/>
      <c r="AZ82" s="872"/>
      <c r="BA82" s="779"/>
      <c r="BB82" s="779" t="s">
        <v>186</v>
      </c>
      <c r="BC82" s="779"/>
      <c r="BD82" s="779"/>
      <c r="BE82" s="779"/>
      <c r="BF82" s="779"/>
      <c r="BG82" s="779"/>
      <c r="BH82" s="779"/>
      <c r="BI82" s="779"/>
      <c r="BJ82" s="779"/>
      <c r="BK82" s="779"/>
      <c r="BL82" s="779"/>
      <c r="BM82" s="779"/>
      <c r="BN82" s="779"/>
      <c r="BO82" s="779"/>
      <c r="BP82" s="779"/>
      <c r="BQ82" s="779"/>
      <c r="BR82" s="779"/>
      <c r="BS82" s="779"/>
      <c r="BT82" s="779"/>
      <c r="BU82" s="779"/>
      <c r="BV82" s="779"/>
      <c r="BW82" s="779"/>
    </row>
    <row r="83" spans="1:75" ht="13.9" hidden="1" customHeight="1" x14ac:dyDescent="0.3">
      <c r="B83" s="1376" t="s">
        <v>62</v>
      </c>
      <c r="C83" s="1376"/>
      <c r="D83" s="1367"/>
      <c r="E83" s="1367"/>
      <c r="F83" s="1367"/>
      <c r="G83" s="1367"/>
      <c r="H83" s="1367"/>
      <c r="I83" s="1367"/>
      <c r="J83" s="1367"/>
      <c r="K83" s="1367"/>
      <c r="L83" s="1367"/>
      <c r="M83" s="1367"/>
      <c r="N83" s="1367"/>
      <c r="O83" s="1367"/>
      <c r="P83" s="1367"/>
      <c r="Q83" s="1367"/>
      <c r="R83" s="1367"/>
      <c r="S83" s="1367"/>
      <c r="T83" s="1367"/>
      <c r="U83" s="1367"/>
      <c r="V83" s="1367"/>
      <c r="W83" s="1367"/>
      <c r="X83" s="1367"/>
      <c r="Y83" s="1367"/>
      <c r="Z83" s="1367"/>
      <c r="AA83" s="1367"/>
      <c r="AB83" s="1367"/>
      <c r="AC83" s="1367"/>
      <c r="AD83" s="1367"/>
      <c r="AE83" s="1367"/>
      <c r="AF83" s="1367"/>
      <c r="AG83" s="1367"/>
      <c r="AH83" s="1367"/>
      <c r="AI83" s="1367"/>
      <c r="AJ83" s="1367"/>
      <c r="AK83" s="1367"/>
      <c r="AL83" s="1367"/>
      <c r="AM83" s="1367"/>
      <c r="AO83" s="861"/>
      <c r="AP83" s="871"/>
      <c r="AQ83" s="861"/>
      <c r="AR83" s="861"/>
      <c r="AS83" s="861"/>
      <c r="AT83" s="861"/>
      <c r="AU83" s="861"/>
      <c r="AV83" s="861"/>
      <c r="AW83" s="861"/>
      <c r="AX83" s="861"/>
      <c r="AY83" s="861"/>
      <c r="AZ83" s="861"/>
      <c r="BA83" s="751"/>
      <c r="BB83" s="751"/>
      <c r="BC83" s="751"/>
      <c r="BD83" s="751"/>
      <c r="BE83" s="751"/>
      <c r="BF83" s="751"/>
      <c r="BG83" s="751"/>
      <c r="BH83" s="751"/>
      <c r="BI83" s="751"/>
      <c r="BJ83" s="751"/>
      <c r="BK83" s="751"/>
      <c r="BL83" s="751"/>
      <c r="BM83" s="751"/>
      <c r="BN83" s="751"/>
      <c r="BO83" s="751"/>
      <c r="BP83" s="751"/>
      <c r="BQ83" s="751"/>
      <c r="BR83" s="751"/>
      <c r="BS83" s="751"/>
      <c r="BT83" s="751"/>
      <c r="BU83" s="751"/>
      <c r="BV83" s="751"/>
      <c r="BW83" s="751"/>
    </row>
    <row r="84" spans="1:75" ht="35.1" hidden="1" customHeight="1" x14ac:dyDescent="0.3">
      <c r="B84" s="1369"/>
      <c r="C84" s="1364"/>
      <c r="D84" s="1364"/>
      <c r="E84" s="1364"/>
      <c r="F84" s="1364"/>
      <c r="G84" s="1364"/>
      <c r="H84" s="1364"/>
      <c r="I84" s="1364"/>
      <c r="J84" s="1364"/>
      <c r="K84" s="1364"/>
      <c r="L84" s="1364"/>
      <c r="M84" s="1364"/>
      <c r="N84" s="1364"/>
      <c r="O84" s="1364"/>
      <c r="P84" s="1364"/>
      <c r="Q84" s="1364"/>
      <c r="R84" s="1364"/>
      <c r="S84" s="1364"/>
      <c r="T84" s="1364"/>
      <c r="U84" s="1364"/>
      <c r="V84" s="1364"/>
      <c r="W84" s="1364"/>
      <c r="X84" s="1364"/>
      <c r="Y84" s="1364"/>
      <c r="Z84" s="1364"/>
      <c r="AA84" s="1364"/>
      <c r="AB84" s="1364"/>
      <c r="AC84" s="1364"/>
      <c r="AD84" s="1364"/>
      <c r="AE84" s="1364"/>
      <c r="AF84" s="1364"/>
      <c r="AG84" s="1364"/>
      <c r="AH84" s="1364"/>
      <c r="AI84" s="1364"/>
      <c r="AJ84" s="1364"/>
      <c r="AK84" s="1364"/>
      <c r="AL84" s="1364"/>
      <c r="AM84" s="1364"/>
      <c r="AO84" s="871">
        <f>IF((AO85+AO86)=1,1,0)</f>
        <v>0</v>
      </c>
      <c r="AP84" s="1355">
        <f>IF(AO84&gt;0,1,0)</f>
        <v>0</v>
      </c>
      <c r="AQ84" s="861"/>
      <c r="AR84" s="861"/>
      <c r="AS84" s="861"/>
      <c r="AT84" s="861"/>
      <c r="AU84" s="861"/>
      <c r="AV84" s="861"/>
      <c r="AW84" s="861"/>
      <c r="AX84" s="861"/>
      <c r="AY84" s="861"/>
      <c r="AZ84" s="861"/>
      <c r="BA84" s="751"/>
      <c r="BB84" s="751"/>
      <c r="BC84" s="751"/>
      <c r="BD84" s="751"/>
      <c r="BE84" s="751"/>
      <c r="BF84" s="751"/>
      <c r="BG84" s="751"/>
      <c r="BH84" s="751"/>
      <c r="BI84" s="751"/>
      <c r="BJ84" s="751"/>
      <c r="BK84" s="751"/>
      <c r="BL84" s="751"/>
      <c r="BM84" s="751"/>
      <c r="BN84" s="751"/>
      <c r="BO84" s="751"/>
      <c r="BP84" s="751"/>
      <c r="BQ84" s="751"/>
      <c r="BR84" s="751"/>
      <c r="BS84" s="751"/>
      <c r="BT84" s="751"/>
      <c r="BU84" s="751"/>
      <c r="BV84" s="751"/>
      <c r="BW84" s="751"/>
    </row>
    <row r="85" spans="1:75" ht="35.1" hidden="1" customHeight="1" x14ac:dyDescent="0.3">
      <c r="B85" s="1365"/>
      <c r="C85" s="1365"/>
      <c r="D85" s="1365"/>
      <c r="E85" s="1365"/>
      <c r="F85" s="1365"/>
      <c r="G85" s="1365"/>
      <c r="H85" s="1365"/>
      <c r="I85" s="1365"/>
      <c r="J85" s="1365"/>
      <c r="K85" s="1365"/>
      <c r="L85" s="1365"/>
      <c r="M85" s="1365"/>
      <c r="N85" s="1365"/>
      <c r="O85" s="1365"/>
      <c r="P85" s="1365"/>
      <c r="Q85" s="1365"/>
      <c r="R85" s="1365"/>
      <c r="S85" s="1365"/>
      <c r="T85" s="1365"/>
      <c r="U85" s="1365"/>
      <c r="V85" s="1365"/>
      <c r="W85" s="1365"/>
      <c r="X85" s="1365"/>
      <c r="Y85" s="1365"/>
      <c r="Z85" s="1365"/>
      <c r="AA85" s="1365"/>
      <c r="AB85" s="1365"/>
      <c r="AC85" s="1365"/>
      <c r="AD85" s="1365"/>
      <c r="AE85" s="1365"/>
      <c r="AF85" s="1365"/>
      <c r="AG85" s="1365"/>
      <c r="AH85" s="1365"/>
      <c r="AI85" s="1365"/>
      <c r="AJ85" s="1365"/>
      <c r="AK85" s="1365"/>
      <c r="AL85" s="1365"/>
      <c r="AM85" s="1365"/>
      <c r="AO85" s="871">
        <f>IF(AH82="",0,1)</f>
        <v>0</v>
      </c>
      <c r="AP85" s="1355"/>
      <c r="AQ85" s="861"/>
      <c r="AR85" s="861"/>
      <c r="AS85" s="861"/>
      <c r="AT85" s="861"/>
      <c r="AU85" s="861"/>
      <c r="AV85" s="861"/>
      <c r="AW85" s="861"/>
      <c r="AX85" s="861"/>
      <c r="AY85" s="861"/>
      <c r="AZ85" s="861"/>
      <c r="BA85" s="751"/>
      <c r="BB85" s="751"/>
      <c r="BC85" s="751"/>
      <c r="BD85" s="751"/>
      <c r="BE85" s="751"/>
      <c r="BF85" s="751"/>
      <c r="BG85" s="751"/>
      <c r="BH85" s="751"/>
      <c r="BI85" s="751"/>
      <c r="BJ85" s="751"/>
      <c r="BK85" s="751"/>
      <c r="BL85" s="751"/>
      <c r="BM85" s="751"/>
      <c r="BN85" s="751"/>
      <c r="BO85" s="751"/>
      <c r="BP85" s="751"/>
      <c r="BQ85" s="751"/>
      <c r="BR85" s="751"/>
      <c r="BS85" s="751"/>
      <c r="BT85" s="751"/>
      <c r="BU85" s="751"/>
      <c r="BV85" s="751"/>
      <c r="BW85" s="751"/>
    </row>
    <row r="86" spans="1:75" ht="15.95" hidden="1" customHeight="1" x14ac:dyDescent="0.3">
      <c r="B86" s="1297"/>
      <c r="C86" s="1297"/>
      <c r="D86" s="1297"/>
      <c r="E86" s="1297"/>
      <c r="F86" s="1297"/>
      <c r="G86" s="1297"/>
      <c r="H86" s="1297"/>
      <c r="I86" s="1297"/>
      <c r="J86" s="1297"/>
      <c r="K86" s="1297"/>
      <c r="L86" s="1297"/>
      <c r="M86" s="1297"/>
      <c r="N86" s="1297"/>
      <c r="O86" s="1297"/>
      <c r="P86" s="1297"/>
      <c r="Q86" s="1297"/>
      <c r="R86" s="1297"/>
      <c r="S86" s="1297"/>
      <c r="T86" s="1297"/>
      <c r="U86" s="1297"/>
      <c r="V86" s="1297"/>
      <c r="W86" s="1297"/>
      <c r="X86" s="1297"/>
      <c r="Y86" s="1297"/>
      <c r="Z86" s="1297"/>
      <c r="AA86" s="1297"/>
      <c r="AB86" s="1297"/>
      <c r="AC86" s="1297"/>
      <c r="AD86" s="1297"/>
      <c r="AE86" s="1297"/>
      <c r="AF86" s="1297"/>
      <c r="AG86" s="1297"/>
      <c r="AH86" s="1297"/>
      <c r="AI86" s="1297"/>
      <c r="AJ86" s="1297"/>
      <c r="AK86" s="1297"/>
      <c r="AL86" s="1297"/>
      <c r="AM86" s="1297"/>
      <c r="AO86" s="871">
        <f>IF(AM82="",0,1)</f>
        <v>0</v>
      </c>
      <c r="AP86" s="861"/>
      <c r="AQ86" s="861"/>
      <c r="AR86" s="861"/>
      <c r="AS86" s="861"/>
      <c r="AT86" s="861"/>
      <c r="AU86" s="861"/>
      <c r="AV86" s="861"/>
      <c r="AW86" s="861"/>
      <c r="AX86" s="861"/>
      <c r="AY86" s="861"/>
      <c r="AZ86" s="861"/>
      <c r="BA86" s="751"/>
      <c r="BB86" s="751"/>
      <c r="BC86" s="751"/>
      <c r="BD86" s="751"/>
      <c r="BE86" s="751"/>
      <c r="BF86" s="751"/>
      <c r="BG86" s="751"/>
      <c r="BH86" s="751"/>
      <c r="BI86" s="751"/>
      <c r="BJ86" s="751"/>
      <c r="BK86" s="751"/>
      <c r="BL86" s="751"/>
      <c r="BM86" s="751"/>
      <c r="BN86" s="751"/>
      <c r="BO86" s="751"/>
      <c r="BP86" s="751"/>
      <c r="BQ86" s="751"/>
      <c r="BR86" s="751"/>
      <c r="BS86" s="751"/>
      <c r="BT86" s="751"/>
      <c r="BU86" s="751"/>
      <c r="BV86" s="751"/>
      <c r="BW86" s="751"/>
    </row>
    <row r="87" spans="1:75" ht="5.0999999999999996" customHeight="1" x14ac:dyDescent="0.3">
      <c r="B87" s="760"/>
      <c r="C87" s="761"/>
      <c r="D87" s="761"/>
      <c r="E87" s="760"/>
      <c r="F87" s="761"/>
      <c r="G87" s="761"/>
      <c r="H87" s="760"/>
      <c r="I87" s="761"/>
      <c r="J87" s="761"/>
      <c r="K87" s="761"/>
      <c r="L87" s="761"/>
      <c r="M87" s="760"/>
      <c r="N87" s="761"/>
      <c r="O87" s="761"/>
      <c r="P87" s="761"/>
      <c r="Q87" s="761"/>
      <c r="R87" s="761"/>
      <c r="S87" s="760"/>
      <c r="T87" s="761"/>
      <c r="U87" s="761"/>
      <c r="V87" s="761"/>
      <c r="W87" s="761"/>
      <c r="X87" s="761"/>
      <c r="Y87" s="761"/>
      <c r="Z87" s="761"/>
      <c r="AA87" s="761"/>
      <c r="AB87" s="761"/>
      <c r="AC87" s="761"/>
      <c r="AD87" s="761"/>
      <c r="AE87" s="761"/>
      <c r="AF87" s="761"/>
      <c r="AG87" s="761"/>
      <c r="AH87" s="761"/>
      <c r="AI87" s="761"/>
      <c r="AJ87" s="761"/>
      <c r="AK87" s="761"/>
      <c r="AL87" s="761"/>
      <c r="AM87" s="761"/>
      <c r="AO87" s="861"/>
      <c r="AP87" s="861"/>
      <c r="AQ87" s="861"/>
      <c r="AR87" s="861"/>
      <c r="AS87" s="861"/>
      <c r="AT87" s="867"/>
      <c r="AU87" s="867"/>
      <c r="AV87" s="861"/>
      <c r="AW87" s="861"/>
      <c r="AX87" s="861"/>
      <c r="AY87" s="861"/>
      <c r="AZ87" s="861"/>
      <c r="BA87" s="751"/>
      <c r="BB87" s="751"/>
      <c r="BC87" s="751"/>
      <c r="BD87" s="751"/>
      <c r="BE87" s="751"/>
      <c r="BF87" s="751"/>
      <c r="BG87" s="751"/>
      <c r="BH87" s="751"/>
      <c r="BI87" s="751"/>
      <c r="BJ87" s="751"/>
      <c r="BK87" s="751"/>
      <c r="BL87" s="751"/>
      <c r="BM87" s="751"/>
      <c r="BN87" s="751"/>
      <c r="BO87" s="751"/>
      <c r="BP87" s="751"/>
      <c r="BQ87" s="751"/>
      <c r="BR87" s="751"/>
      <c r="BS87" s="751"/>
      <c r="BT87" s="751"/>
      <c r="BU87" s="751"/>
      <c r="BV87" s="751"/>
      <c r="BW87" s="751"/>
    </row>
    <row r="88" spans="1:75" ht="20.100000000000001" customHeight="1" x14ac:dyDescent="0.3">
      <c r="A88" s="1088" t="s">
        <v>1536</v>
      </c>
      <c r="B88" s="1088"/>
      <c r="C88" s="1088"/>
      <c r="D88" s="1088"/>
      <c r="E88" s="1088"/>
      <c r="F88" s="1088"/>
      <c r="G88" s="1088"/>
      <c r="H88" s="1088"/>
      <c r="I88" s="1088"/>
      <c r="J88" s="1088"/>
      <c r="K88" s="1088"/>
      <c r="L88" s="1088"/>
      <c r="M88" s="1088"/>
      <c r="N88" s="1088"/>
      <c r="O88" s="1088"/>
      <c r="P88" s="1088"/>
      <c r="Q88" s="1088"/>
      <c r="R88" s="1088"/>
      <c r="S88" s="1088"/>
      <c r="T88" s="1088"/>
      <c r="U88" s="1088"/>
      <c r="V88" s="1088"/>
      <c r="W88" s="1088"/>
      <c r="X88" s="1088"/>
      <c r="Y88" s="1088"/>
      <c r="Z88" s="1088"/>
      <c r="AA88" s="1088"/>
      <c r="AB88" s="1088"/>
      <c r="AC88" s="1088"/>
      <c r="AD88" s="1088"/>
      <c r="AE88" s="1088"/>
      <c r="AF88" s="1088"/>
      <c r="AG88" s="1088"/>
      <c r="AH88" s="1088"/>
      <c r="AI88" s="1088"/>
      <c r="AJ88" s="1088"/>
      <c r="AK88" s="1088"/>
      <c r="AL88" s="1088"/>
      <c r="AM88" s="1088"/>
      <c r="AN88" s="1088"/>
      <c r="AO88" s="861"/>
      <c r="AP88" s="861"/>
      <c r="AQ88" s="871"/>
      <c r="AR88" s="871"/>
      <c r="AS88" s="871"/>
      <c r="AT88" s="871"/>
      <c r="AU88" s="861"/>
      <c r="AV88" s="861"/>
      <c r="AW88" s="861"/>
      <c r="AX88" s="861"/>
      <c r="AY88" s="861"/>
      <c r="AZ88" s="861"/>
      <c r="BA88" s="751"/>
      <c r="BB88" s="751"/>
      <c r="BC88" s="751"/>
      <c r="BD88" s="751"/>
      <c r="BE88" s="751"/>
      <c r="BF88" s="751"/>
      <c r="BG88" s="751"/>
      <c r="BH88" s="751"/>
      <c r="BI88" s="751"/>
      <c r="BJ88" s="751"/>
      <c r="BK88" s="751"/>
      <c r="BL88" s="751"/>
      <c r="BM88" s="751"/>
      <c r="BN88" s="751"/>
      <c r="BO88" s="751"/>
      <c r="BP88" s="751"/>
      <c r="BQ88" s="751"/>
      <c r="BR88" s="751"/>
      <c r="BS88" s="751"/>
      <c r="BT88" s="751"/>
      <c r="BU88" s="751"/>
      <c r="BV88" s="751"/>
      <c r="BW88" s="751"/>
    </row>
    <row r="89" spans="1:75" ht="15" customHeight="1" x14ac:dyDescent="0.3">
      <c r="AO89" s="861"/>
      <c r="AP89" s="861"/>
      <c r="AQ89" s="861"/>
      <c r="AR89" s="861"/>
      <c r="AS89" s="861"/>
      <c r="AT89" s="861"/>
      <c r="AU89" s="861"/>
      <c r="AV89" s="861"/>
      <c r="AW89" s="861"/>
      <c r="AX89" s="861"/>
      <c r="AY89" s="861"/>
      <c r="AZ89" s="861"/>
      <c r="BA89" s="751"/>
      <c r="BB89" s="751"/>
      <c r="BC89" s="751"/>
      <c r="BD89" s="751"/>
      <c r="BE89" s="751"/>
      <c r="BF89" s="751"/>
      <c r="BG89" s="751"/>
      <c r="BH89" s="751"/>
      <c r="BI89" s="751"/>
      <c r="BJ89" s="751"/>
      <c r="BK89" s="751"/>
      <c r="BL89" s="751"/>
      <c r="BM89" s="751"/>
      <c r="BN89" s="751"/>
      <c r="BO89" s="751"/>
      <c r="BP89" s="751"/>
      <c r="BQ89" s="751"/>
      <c r="BR89" s="751"/>
      <c r="BS89" s="751"/>
      <c r="BT89" s="751"/>
      <c r="BU89" s="751"/>
      <c r="BV89" s="751"/>
      <c r="BW89" s="751"/>
    </row>
    <row r="90" spans="1:75" s="755" customFormat="1" ht="15" hidden="1" customHeight="1" x14ac:dyDescent="0.3">
      <c r="A90" s="782"/>
      <c r="B90" s="783" t="s">
        <v>755</v>
      </c>
      <c r="C90" s="784" t="s">
        <v>1535</v>
      </c>
      <c r="D90" s="785"/>
      <c r="E90" s="785"/>
      <c r="F90" s="785"/>
      <c r="G90" s="785"/>
      <c r="H90" s="785"/>
      <c r="I90" s="785"/>
      <c r="J90" s="785"/>
      <c r="K90" s="785"/>
      <c r="L90" s="785"/>
      <c r="M90" s="785"/>
      <c r="N90" s="785"/>
      <c r="O90" s="785"/>
      <c r="P90" s="785"/>
      <c r="Q90" s="785"/>
      <c r="R90" s="785"/>
      <c r="S90" s="785"/>
      <c r="T90" s="785"/>
      <c r="U90" s="785"/>
      <c r="V90" s="785"/>
      <c r="W90" s="785"/>
      <c r="X90" s="785"/>
      <c r="Y90" s="785"/>
      <c r="Z90" s="785"/>
      <c r="AA90" s="785"/>
      <c r="AB90" s="785"/>
      <c r="AC90" s="785"/>
      <c r="AD90" s="785"/>
      <c r="AE90" s="785"/>
      <c r="AF90" s="785"/>
      <c r="AG90" s="785"/>
      <c r="AH90" s="785"/>
      <c r="AI90" s="785"/>
      <c r="AJ90" s="785"/>
      <c r="AK90" s="785"/>
      <c r="AL90" s="785"/>
      <c r="AM90" s="785"/>
      <c r="AN90" s="786"/>
      <c r="AO90" s="864"/>
      <c r="AP90" s="749"/>
      <c r="AQ90" s="864"/>
      <c r="AR90" s="864"/>
      <c r="AS90" s="864"/>
      <c r="AT90" s="867"/>
      <c r="AU90" s="864"/>
      <c r="AV90" s="864"/>
      <c r="AW90" s="864"/>
      <c r="AX90" s="864"/>
      <c r="AY90" s="864"/>
      <c r="AZ90" s="864"/>
      <c r="BA90" s="756"/>
      <c r="BB90" s="756"/>
      <c r="BC90" s="756"/>
      <c r="BD90" s="756"/>
      <c r="BE90" s="756"/>
      <c r="BF90" s="756"/>
      <c r="BG90" s="756"/>
      <c r="BH90" s="756"/>
      <c r="BI90" s="756"/>
      <c r="BJ90" s="756"/>
      <c r="BK90" s="756"/>
      <c r="BL90" s="756"/>
      <c r="BM90" s="756"/>
      <c r="BN90" s="756"/>
      <c r="BO90" s="756"/>
      <c r="BP90" s="756"/>
      <c r="BQ90" s="756"/>
      <c r="BR90" s="756"/>
      <c r="BS90" s="756"/>
      <c r="BT90" s="756"/>
      <c r="BU90" s="756"/>
      <c r="BV90" s="756"/>
      <c r="BW90" s="756"/>
    </row>
    <row r="91" spans="1:75" ht="6.95" hidden="1" customHeight="1" x14ac:dyDescent="0.3">
      <c r="A91" s="781"/>
      <c r="B91" s="781"/>
      <c r="C91" s="781"/>
      <c r="D91" s="781"/>
      <c r="E91" s="781"/>
      <c r="F91" s="781"/>
      <c r="G91" s="781"/>
      <c r="H91" s="781"/>
      <c r="I91" s="781"/>
      <c r="J91" s="781"/>
      <c r="K91" s="781"/>
      <c r="L91" s="781"/>
      <c r="M91" s="781"/>
      <c r="N91" s="781"/>
      <c r="O91" s="781"/>
      <c r="P91" s="781"/>
      <c r="Q91" s="781"/>
      <c r="R91" s="781"/>
      <c r="S91" s="781"/>
      <c r="T91" s="781"/>
      <c r="U91" s="781"/>
      <c r="V91" s="781"/>
      <c r="W91" s="781"/>
      <c r="X91" s="781"/>
      <c r="Y91" s="781"/>
      <c r="Z91" s="781"/>
      <c r="AA91" s="781"/>
      <c r="AB91" s="781"/>
      <c r="AC91" s="781"/>
      <c r="AD91" s="781"/>
      <c r="AE91" s="781"/>
      <c r="AF91" s="781"/>
      <c r="AG91" s="781"/>
      <c r="AH91" s="781"/>
      <c r="AI91" s="781"/>
      <c r="AJ91" s="781"/>
      <c r="AK91" s="781"/>
      <c r="AL91" s="781"/>
      <c r="AM91" s="781"/>
      <c r="AN91" s="781"/>
      <c r="AO91" s="861"/>
      <c r="AP91" s="861"/>
      <c r="AQ91" s="861"/>
      <c r="AR91" s="861"/>
      <c r="AS91" s="861"/>
      <c r="AT91" s="861"/>
      <c r="AU91" s="861"/>
      <c r="AV91" s="861"/>
      <c r="AW91" s="861"/>
      <c r="AX91" s="861"/>
      <c r="AY91" s="861"/>
      <c r="AZ91" s="861"/>
      <c r="BA91" s="751"/>
      <c r="BB91" s="751"/>
      <c r="BC91" s="751"/>
      <c r="BD91" s="751"/>
      <c r="BE91" s="751"/>
      <c r="BF91" s="751"/>
      <c r="BG91" s="751"/>
      <c r="BH91" s="751"/>
      <c r="BI91" s="751"/>
      <c r="BJ91" s="751"/>
      <c r="BK91" s="751"/>
      <c r="BL91" s="751"/>
      <c r="BM91" s="751"/>
      <c r="BN91" s="751"/>
      <c r="BO91" s="751"/>
      <c r="BP91" s="751"/>
      <c r="BQ91" s="751"/>
      <c r="BR91" s="751"/>
      <c r="BS91" s="751"/>
      <c r="BT91" s="751"/>
      <c r="BU91" s="751"/>
      <c r="BV91" s="751"/>
      <c r="BW91" s="751"/>
    </row>
    <row r="92" spans="1:75" s="752" customFormat="1" ht="15" hidden="1" customHeight="1" x14ac:dyDescent="0.25">
      <c r="A92" s="780"/>
      <c r="B92" s="780" t="s">
        <v>77</v>
      </c>
      <c r="C92" s="780"/>
      <c r="D92" s="780"/>
      <c r="E92" s="780"/>
      <c r="F92" s="780"/>
      <c r="G92" s="780"/>
      <c r="H92" s="780"/>
      <c r="I92" s="778"/>
      <c r="J92" s="780"/>
      <c r="K92" s="780"/>
      <c r="L92" s="780"/>
      <c r="M92" s="780"/>
      <c r="N92" s="787"/>
      <c r="O92" s="787"/>
      <c r="P92" s="787"/>
      <c r="Q92" s="787"/>
      <c r="R92" s="787"/>
      <c r="S92" s="787"/>
      <c r="T92" s="780"/>
      <c r="U92" s="780"/>
      <c r="V92" s="334" t="s">
        <v>78</v>
      </c>
      <c r="W92" s="780"/>
      <c r="X92" s="778"/>
      <c r="Y92" s="780"/>
      <c r="Z92" s="780"/>
      <c r="AA92" s="780"/>
      <c r="AB92" s="780"/>
      <c r="AC92" s="780"/>
      <c r="AD92" s="780"/>
      <c r="AE92" s="780"/>
      <c r="AF92" s="780"/>
      <c r="AG92" s="780"/>
      <c r="AH92" s="780"/>
      <c r="AI92" s="780"/>
      <c r="AJ92" s="780"/>
      <c r="AK92" s="334" t="s">
        <v>79</v>
      </c>
      <c r="AL92" s="780"/>
      <c r="AM92" s="778"/>
      <c r="AN92" s="780"/>
      <c r="AO92" s="872"/>
      <c r="AP92" s="873" t="s">
        <v>603</v>
      </c>
      <c r="AQ92" s="867"/>
      <c r="AR92" s="867"/>
      <c r="AS92" s="867"/>
      <c r="AT92" s="867"/>
      <c r="AU92" s="867"/>
      <c r="AV92" s="867"/>
      <c r="AW92" s="867"/>
      <c r="AX92" s="867"/>
      <c r="AY92" s="867"/>
      <c r="AZ92" s="867"/>
      <c r="BA92" s="762"/>
      <c r="BB92" s="762"/>
      <c r="BC92" s="762"/>
      <c r="BD92" s="762"/>
      <c r="BE92" s="762"/>
      <c r="BF92" s="762"/>
      <c r="BG92" s="762"/>
      <c r="BH92" s="762"/>
      <c r="BI92" s="762"/>
      <c r="BJ92" s="762"/>
      <c r="BK92" s="762"/>
      <c r="BL92" s="762"/>
      <c r="BM92" s="762"/>
      <c r="BN92" s="762"/>
      <c r="BO92" s="762"/>
      <c r="BP92" s="762"/>
      <c r="BQ92" s="762"/>
      <c r="BR92" s="762"/>
      <c r="BS92" s="762"/>
      <c r="BT92" s="762"/>
      <c r="BU92" s="762"/>
      <c r="BV92" s="762"/>
      <c r="BW92" s="762"/>
    </row>
    <row r="93" spans="1:75" ht="5.0999999999999996" hidden="1" customHeight="1" x14ac:dyDescent="0.3">
      <c r="A93" s="781"/>
      <c r="B93" s="788"/>
      <c r="C93" s="789"/>
      <c r="D93" s="789"/>
      <c r="E93" s="788"/>
      <c r="F93" s="789"/>
      <c r="G93" s="789"/>
      <c r="H93" s="788"/>
      <c r="I93" s="789"/>
      <c r="J93" s="789"/>
      <c r="K93" s="789"/>
      <c r="L93" s="789"/>
      <c r="M93" s="788"/>
      <c r="N93" s="789"/>
      <c r="O93" s="789"/>
      <c r="P93" s="789"/>
      <c r="Q93" s="789"/>
      <c r="R93" s="789"/>
      <c r="S93" s="788"/>
      <c r="T93" s="789"/>
      <c r="U93" s="789"/>
      <c r="V93" s="789"/>
      <c r="W93" s="789"/>
      <c r="X93" s="789"/>
      <c r="Y93" s="789"/>
      <c r="Z93" s="789"/>
      <c r="AA93" s="789"/>
      <c r="AB93" s="789"/>
      <c r="AC93" s="789"/>
      <c r="AD93" s="789"/>
      <c r="AE93" s="789"/>
      <c r="AF93" s="789"/>
      <c r="AG93" s="789"/>
      <c r="AH93" s="789"/>
      <c r="AI93" s="789"/>
      <c r="AJ93" s="789"/>
      <c r="AK93" s="789"/>
      <c r="AL93" s="789"/>
      <c r="AM93" s="789"/>
      <c r="AN93" s="781"/>
      <c r="AO93" s="861"/>
      <c r="AP93" s="871"/>
      <c r="AQ93" s="861"/>
      <c r="AR93" s="861"/>
      <c r="AS93" s="861"/>
      <c r="AT93" s="867"/>
      <c r="AU93" s="867"/>
      <c r="AV93" s="861"/>
      <c r="AW93" s="861"/>
      <c r="AX93" s="861"/>
      <c r="AY93" s="861"/>
      <c r="AZ93" s="861"/>
      <c r="BA93" s="751"/>
      <c r="BB93" s="751"/>
      <c r="BC93" s="751"/>
      <c r="BD93" s="751"/>
      <c r="BE93" s="751"/>
      <c r="BF93" s="751"/>
      <c r="BG93" s="751"/>
      <c r="BH93" s="751"/>
      <c r="BI93" s="751"/>
      <c r="BJ93" s="751"/>
      <c r="BK93" s="751"/>
      <c r="BL93" s="751"/>
      <c r="BM93" s="751"/>
      <c r="BN93" s="751"/>
      <c r="BO93" s="751"/>
      <c r="BP93" s="751"/>
      <c r="BQ93" s="751"/>
      <c r="BR93" s="751"/>
      <c r="BS93" s="751"/>
      <c r="BT93" s="751"/>
      <c r="BU93" s="751"/>
      <c r="BV93" s="751"/>
      <c r="BW93" s="751"/>
    </row>
    <row r="94" spans="1:75" ht="15" hidden="1" customHeight="1" x14ac:dyDescent="0.3">
      <c r="A94" s="781"/>
      <c r="B94" s="781"/>
      <c r="C94" s="781"/>
      <c r="D94" s="781"/>
      <c r="E94" s="781"/>
      <c r="F94" s="781"/>
      <c r="G94" s="781"/>
      <c r="H94" s="781"/>
      <c r="I94" s="781"/>
      <c r="J94" s="781"/>
      <c r="K94" s="781"/>
      <c r="L94" s="781"/>
      <c r="M94" s="781"/>
      <c r="N94" s="781"/>
      <c r="O94" s="781"/>
      <c r="P94" s="781"/>
      <c r="Q94" s="781"/>
      <c r="R94" s="781"/>
      <c r="S94" s="781"/>
      <c r="T94" s="781"/>
      <c r="U94" s="781"/>
      <c r="V94" s="781"/>
      <c r="W94" s="781"/>
      <c r="X94" s="781"/>
      <c r="Y94" s="781"/>
      <c r="Z94" s="781"/>
      <c r="AA94" s="781"/>
      <c r="AB94" s="781"/>
      <c r="AC94" s="781"/>
      <c r="AD94" s="781"/>
      <c r="AE94" s="781"/>
      <c r="AF94" s="781"/>
      <c r="AG94" s="781"/>
      <c r="AH94" s="781"/>
      <c r="AI94" s="781"/>
      <c r="AJ94" s="781"/>
      <c r="AK94" s="781"/>
      <c r="AL94" s="781"/>
      <c r="AM94" s="781"/>
      <c r="AN94" s="781"/>
      <c r="AO94" s="871">
        <f>IF((AO95+AO96+AO97)=1,1,0)</f>
        <v>0</v>
      </c>
      <c r="AP94" s="1355">
        <f>IF(AO94&gt;0,1,0)</f>
        <v>0</v>
      </c>
      <c r="AQ94" s="861"/>
      <c r="AR94" s="861"/>
      <c r="AS94" s="861"/>
      <c r="AT94" s="861"/>
      <c r="AU94" s="861"/>
      <c r="AV94" s="861"/>
      <c r="AW94" s="861"/>
      <c r="AX94" s="861"/>
      <c r="AY94" s="861"/>
      <c r="AZ94" s="861"/>
      <c r="BA94" s="751"/>
      <c r="BB94" s="751"/>
      <c r="BC94" s="751"/>
      <c r="BD94" s="751"/>
      <c r="BE94" s="751"/>
      <c r="BF94" s="751"/>
      <c r="BG94" s="751"/>
      <c r="BH94" s="751"/>
      <c r="BI94" s="751"/>
      <c r="BJ94" s="751"/>
      <c r="BK94" s="751"/>
      <c r="BL94" s="751"/>
      <c r="BM94" s="751"/>
      <c r="BN94" s="751"/>
      <c r="BO94" s="751"/>
      <c r="BP94" s="751"/>
      <c r="BQ94" s="751"/>
      <c r="BR94" s="751"/>
      <c r="BS94" s="751"/>
      <c r="BT94" s="751"/>
      <c r="BU94" s="751"/>
      <c r="BV94" s="751"/>
      <c r="BW94" s="751"/>
    </row>
    <row r="95" spans="1:75" ht="15" hidden="1" customHeight="1" x14ac:dyDescent="0.3">
      <c r="A95" s="782"/>
      <c r="B95" s="783" t="s">
        <v>755</v>
      </c>
      <c r="C95" s="784" t="s">
        <v>1534</v>
      </c>
      <c r="D95" s="785"/>
      <c r="E95" s="785"/>
      <c r="F95" s="785"/>
      <c r="G95" s="785"/>
      <c r="H95" s="785"/>
      <c r="I95" s="785"/>
      <c r="J95" s="785"/>
      <c r="K95" s="785"/>
      <c r="L95" s="785"/>
      <c r="M95" s="785"/>
      <c r="N95" s="785"/>
      <c r="O95" s="785"/>
      <c r="P95" s="785"/>
      <c r="Q95" s="785"/>
      <c r="R95" s="785"/>
      <c r="S95" s="785"/>
      <c r="T95" s="785"/>
      <c r="U95" s="785"/>
      <c r="V95" s="785"/>
      <c r="W95" s="785"/>
      <c r="X95" s="785"/>
      <c r="Y95" s="785"/>
      <c r="Z95" s="785"/>
      <c r="AA95" s="785"/>
      <c r="AB95" s="785"/>
      <c r="AC95" s="785"/>
      <c r="AD95" s="785"/>
      <c r="AE95" s="785"/>
      <c r="AF95" s="785"/>
      <c r="AG95" s="785"/>
      <c r="AH95" s="785"/>
      <c r="AI95" s="785"/>
      <c r="AJ95" s="785"/>
      <c r="AK95" s="785"/>
      <c r="AL95" s="785"/>
      <c r="AM95" s="785"/>
      <c r="AN95" s="786"/>
      <c r="AO95" s="871">
        <f>IF(I92="",0,1)</f>
        <v>0</v>
      </c>
      <c r="AP95" s="1355"/>
      <c r="AQ95" s="861"/>
      <c r="AR95" s="861"/>
      <c r="AS95" s="861"/>
      <c r="AT95" s="861"/>
      <c r="AU95" s="861"/>
      <c r="AV95" s="861"/>
      <c r="AW95" s="861"/>
      <c r="AX95" s="861"/>
      <c r="AY95" s="861"/>
      <c r="AZ95" s="861"/>
      <c r="BA95" s="751"/>
      <c r="BB95" s="751"/>
      <c r="BC95" s="751"/>
      <c r="BD95" s="751"/>
      <c r="BE95" s="751"/>
      <c r="BF95" s="751"/>
      <c r="BG95" s="751"/>
      <c r="BH95" s="751"/>
      <c r="BI95" s="751"/>
      <c r="BJ95" s="751"/>
      <c r="BK95" s="751"/>
      <c r="BL95" s="751"/>
      <c r="BM95" s="751"/>
      <c r="BN95" s="751"/>
      <c r="BO95" s="751"/>
      <c r="BP95" s="751"/>
      <c r="BQ95" s="751"/>
      <c r="BR95" s="751"/>
      <c r="BS95" s="751"/>
      <c r="BT95" s="751"/>
      <c r="BU95" s="751"/>
      <c r="BV95" s="751"/>
      <c r="BW95" s="751"/>
    </row>
    <row r="96" spans="1:75" ht="6.95" hidden="1" customHeight="1" x14ac:dyDescent="0.3">
      <c r="A96" s="781"/>
      <c r="B96" s="781"/>
      <c r="C96" s="781"/>
      <c r="D96" s="781"/>
      <c r="E96" s="781"/>
      <c r="F96" s="781"/>
      <c r="G96" s="781"/>
      <c r="H96" s="781"/>
      <c r="I96" s="781"/>
      <c r="J96" s="781"/>
      <c r="K96" s="781"/>
      <c r="L96" s="781"/>
      <c r="M96" s="781"/>
      <c r="N96" s="781"/>
      <c r="O96" s="781"/>
      <c r="P96" s="781"/>
      <c r="Q96" s="781"/>
      <c r="R96" s="781"/>
      <c r="S96" s="781"/>
      <c r="T96" s="781"/>
      <c r="U96" s="781"/>
      <c r="V96" s="781"/>
      <c r="W96" s="781"/>
      <c r="X96" s="781"/>
      <c r="Y96" s="781"/>
      <c r="Z96" s="781"/>
      <c r="AA96" s="781"/>
      <c r="AB96" s="781"/>
      <c r="AC96" s="781"/>
      <c r="AD96" s="781"/>
      <c r="AE96" s="781"/>
      <c r="AF96" s="781"/>
      <c r="AG96" s="781"/>
      <c r="AH96" s="781"/>
      <c r="AI96" s="781"/>
      <c r="AJ96" s="781"/>
      <c r="AK96" s="781"/>
      <c r="AL96" s="781"/>
      <c r="AM96" s="781"/>
      <c r="AN96" s="781"/>
      <c r="AO96" s="871">
        <f>IF(X92="",0,1)</f>
        <v>0</v>
      </c>
      <c r="AP96" s="861"/>
      <c r="AQ96" s="861"/>
      <c r="AR96" s="861"/>
      <c r="AS96" s="861"/>
      <c r="AT96" s="861"/>
      <c r="AU96" s="861"/>
      <c r="AV96" s="861"/>
      <c r="AW96" s="861"/>
      <c r="AX96" s="861"/>
      <c r="AY96" s="861"/>
      <c r="AZ96" s="861"/>
      <c r="BA96" s="751"/>
      <c r="BB96" s="751"/>
      <c r="BC96" s="751"/>
      <c r="BD96" s="751"/>
      <c r="BE96" s="751"/>
      <c r="BF96" s="751"/>
      <c r="BG96" s="751"/>
      <c r="BH96" s="751"/>
      <c r="BI96" s="751"/>
      <c r="BJ96" s="751"/>
      <c r="BK96" s="751"/>
      <c r="BL96" s="751"/>
      <c r="BM96" s="751"/>
      <c r="BN96" s="751"/>
      <c r="BO96" s="751"/>
      <c r="BP96" s="751"/>
      <c r="BQ96" s="751"/>
      <c r="BR96" s="751"/>
      <c r="BS96" s="751"/>
      <c r="BT96" s="751"/>
      <c r="BU96" s="751"/>
      <c r="BV96" s="751"/>
      <c r="BW96" s="751"/>
    </row>
    <row r="97" spans="1:75" ht="15" hidden="1" customHeight="1" x14ac:dyDescent="0.3">
      <c r="A97" s="781"/>
      <c r="B97" s="780" t="s">
        <v>187</v>
      </c>
      <c r="C97" s="781"/>
      <c r="D97" s="781"/>
      <c r="E97" s="781"/>
      <c r="F97" s="781"/>
      <c r="G97" s="781"/>
      <c r="H97" s="781"/>
      <c r="I97" s="781"/>
      <c r="J97" s="781"/>
      <c r="K97" s="781"/>
      <c r="L97" s="781"/>
      <c r="M97" s="781"/>
      <c r="N97" s="781"/>
      <c r="O97" s="781"/>
      <c r="P97" s="781"/>
      <c r="Q97" s="781"/>
      <c r="R97" s="781"/>
      <c r="S97" s="781"/>
      <c r="T97" s="781"/>
      <c r="U97" s="781"/>
      <c r="V97" s="781"/>
      <c r="W97" s="781"/>
      <c r="X97" s="781"/>
      <c r="Y97" s="781"/>
      <c r="Z97" s="781"/>
      <c r="AA97" s="781"/>
      <c r="AB97" s="781"/>
      <c r="AC97" s="781"/>
      <c r="AD97" s="781"/>
      <c r="AE97" s="781"/>
      <c r="AF97" s="781"/>
      <c r="AG97" s="781"/>
      <c r="AH97" s="781"/>
      <c r="AI97" s="781"/>
      <c r="AJ97" s="781"/>
      <c r="AK97" s="781"/>
      <c r="AL97" s="781"/>
      <c r="AM97" s="781"/>
      <c r="AN97" s="781"/>
      <c r="AO97" s="871">
        <f>IF(AM92="",0,1)</f>
        <v>0</v>
      </c>
      <c r="AP97" s="861"/>
      <c r="AQ97" s="861"/>
      <c r="AR97" s="861"/>
      <c r="AS97" s="861"/>
      <c r="AT97" s="861"/>
      <c r="AU97" s="861"/>
      <c r="AV97" s="861"/>
      <c r="AW97" s="861"/>
      <c r="AX97" s="861"/>
      <c r="AY97" s="861"/>
      <c r="AZ97" s="861"/>
      <c r="BA97" s="751"/>
      <c r="BB97" s="751"/>
      <c r="BC97" s="751"/>
      <c r="BD97" s="751"/>
      <c r="BE97" s="751"/>
      <c r="BF97" s="751"/>
      <c r="BG97" s="751"/>
      <c r="BH97" s="751"/>
      <c r="BI97" s="751"/>
      <c r="BJ97" s="751"/>
      <c r="BK97" s="751"/>
      <c r="BL97" s="751"/>
      <c r="BM97" s="751"/>
      <c r="BN97" s="751"/>
      <c r="BO97" s="751"/>
      <c r="BP97" s="751"/>
      <c r="BQ97" s="751"/>
      <c r="BR97" s="751"/>
      <c r="BS97" s="751"/>
      <c r="BT97" s="751"/>
      <c r="BU97" s="751"/>
      <c r="BV97" s="751"/>
      <c r="BW97" s="751"/>
    </row>
    <row r="98" spans="1:75" ht="5.0999999999999996" hidden="1" customHeight="1" x14ac:dyDescent="0.3">
      <c r="A98" s="781"/>
      <c r="B98" s="781"/>
      <c r="C98" s="781"/>
      <c r="D98" s="781"/>
      <c r="E98" s="781"/>
      <c r="F98" s="781"/>
      <c r="G98" s="781"/>
      <c r="H98" s="781"/>
      <c r="I98" s="781"/>
      <c r="J98" s="781"/>
      <c r="K98" s="781"/>
      <c r="L98" s="781"/>
      <c r="M98" s="781"/>
      <c r="N98" s="781"/>
      <c r="O98" s="781"/>
      <c r="P98" s="781"/>
      <c r="Q98" s="781"/>
      <c r="R98" s="781"/>
      <c r="S98" s="781"/>
      <c r="T98" s="781"/>
      <c r="U98" s="781"/>
      <c r="V98" s="781"/>
      <c r="W98" s="781"/>
      <c r="X98" s="781"/>
      <c r="Y98" s="781"/>
      <c r="Z98" s="781"/>
      <c r="AA98" s="781"/>
      <c r="AB98" s="781"/>
      <c r="AC98" s="781"/>
      <c r="AD98" s="781"/>
      <c r="AE98" s="781"/>
      <c r="AF98" s="781"/>
      <c r="AG98" s="781"/>
      <c r="AH98" s="781"/>
      <c r="AI98" s="781"/>
      <c r="AJ98" s="781"/>
      <c r="AK98" s="781"/>
      <c r="AL98" s="781"/>
      <c r="AM98" s="781"/>
      <c r="AN98" s="781"/>
      <c r="AO98" s="861"/>
      <c r="AP98" s="861"/>
      <c r="AQ98" s="861"/>
      <c r="AR98" s="861"/>
      <c r="AS98" s="861"/>
      <c r="AT98" s="861"/>
      <c r="AU98" s="861"/>
      <c r="AV98" s="861"/>
      <c r="AW98" s="861"/>
      <c r="AX98" s="861"/>
      <c r="AY98" s="861"/>
      <c r="AZ98" s="861"/>
      <c r="BA98" s="751"/>
      <c r="BB98" s="751"/>
      <c r="BC98" s="751"/>
      <c r="BD98" s="751"/>
      <c r="BE98" s="751"/>
      <c r="BF98" s="751"/>
      <c r="BG98" s="751"/>
      <c r="BH98" s="751"/>
      <c r="BI98" s="751"/>
      <c r="BJ98" s="751"/>
      <c r="BK98" s="751"/>
      <c r="BL98" s="751"/>
      <c r="BM98" s="751"/>
      <c r="BN98" s="751"/>
      <c r="BO98" s="751"/>
      <c r="BP98" s="751"/>
      <c r="BQ98" s="751"/>
      <c r="BR98" s="751"/>
      <c r="BS98" s="751"/>
      <c r="BT98" s="751"/>
      <c r="BU98" s="751"/>
      <c r="BV98" s="751"/>
      <c r="BW98" s="751"/>
    </row>
    <row r="99" spans="1:75" s="752" customFormat="1" ht="15" hidden="1" customHeight="1" x14ac:dyDescent="0.25">
      <c r="A99" s="780"/>
      <c r="B99" s="780" t="s">
        <v>64</v>
      </c>
      <c r="C99" s="780"/>
      <c r="D99" s="780"/>
      <c r="E99" s="780"/>
      <c r="F99" s="778" t="s">
        <v>500</v>
      </c>
      <c r="G99" s="780"/>
      <c r="H99" s="780"/>
      <c r="I99" s="780"/>
      <c r="J99" s="780" t="s">
        <v>480</v>
      </c>
      <c r="K99" s="780"/>
      <c r="L99" s="780"/>
      <c r="M99" s="780"/>
      <c r="N99" s="778"/>
      <c r="O99" s="780"/>
      <c r="P99" s="780"/>
      <c r="Q99" s="780"/>
      <c r="R99" s="780" t="s">
        <v>65</v>
      </c>
      <c r="S99" s="780"/>
      <c r="T99" s="780"/>
      <c r="U99" s="778"/>
      <c r="V99" s="780"/>
      <c r="W99" s="780"/>
      <c r="X99" s="780"/>
      <c r="Y99" s="780" t="s">
        <v>66</v>
      </c>
      <c r="Z99" s="780"/>
      <c r="AA99" s="780"/>
      <c r="AB99" s="778"/>
      <c r="AC99" s="780"/>
      <c r="AD99" s="780"/>
      <c r="AE99" s="780" t="s">
        <v>67</v>
      </c>
      <c r="AF99" s="780"/>
      <c r="AG99" s="778"/>
      <c r="AH99" s="780"/>
      <c r="AI99" s="780"/>
      <c r="AJ99" s="780" t="s">
        <v>68</v>
      </c>
      <c r="AK99" s="780"/>
      <c r="AL99" s="780"/>
      <c r="AM99" s="778"/>
      <c r="AN99" s="780"/>
      <c r="AO99" s="867"/>
      <c r="AP99" s="867"/>
      <c r="AQ99" s="867"/>
      <c r="AR99" s="867"/>
      <c r="AS99" s="867"/>
      <c r="AT99" s="867"/>
      <c r="AU99" s="867"/>
      <c r="AV99" s="867"/>
      <c r="AW99" s="867"/>
      <c r="AX99" s="867"/>
      <c r="AY99" s="867"/>
      <c r="AZ99" s="867"/>
      <c r="BA99" s="762"/>
      <c r="BB99" s="762"/>
      <c r="BC99" s="762"/>
      <c r="BD99" s="762"/>
      <c r="BE99" s="762"/>
      <c r="BF99" s="762"/>
      <c r="BG99" s="762"/>
      <c r="BH99" s="762"/>
      <c r="BI99" s="762"/>
      <c r="BJ99" s="762"/>
      <c r="BK99" s="762"/>
      <c r="BL99" s="762"/>
      <c r="BM99" s="762"/>
      <c r="BN99" s="762"/>
      <c r="BO99" s="762"/>
      <c r="BP99" s="762"/>
      <c r="BQ99" s="762"/>
      <c r="BR99" s="762"/>
      <c r="BS99" s="762"/>
      <c r="BT99" s="762"/>
      <c r="BU99" s="762"/>
      <c r="BV99" s="762"/>
      <c r="BW99" s="762"/>
    </row>
    <row r="100" spans="1:75" s="752" customFormat="1" ht="5.0999999999999996" hidden="1" customHeight="1" x14ac:dyDescent="0.25">
      <c r="A100" s="780"/>
      <c r="B100" s="780"/>
      <c r="C100" s="780"/>
      <c r="D100" s="780"/>
      <c r="E100" s="780"/>
      <c r="F100" s="790"/>
      <c r="G100" s="780"/>
      <c r="H100" s="780"/>
      <c r="I100" s="780"/>
      <c r="J100" s="780"/>
      <c r="K100" s="780"/>
      <c r="L100" s="780"/>
      <c r="M100" s="780"/>
      <c r="N100" s="790"/>
      <c r="O100" s="780"/>
      <c r="P100" s="780"/>
      <c r="Q100" s="780"/>
      <c r="R100" s="780"/>
      <c r="S100" s="780"/>
      <c r="T100" s="780"/>
      <c r="U100" s="790"/>
      <c r="V100" s="780"/>
      <c r="W100" s="780"/>
      <c r="X100" s="780"/>
      <c r="Y100" s="780"/>
      <c r="Z100" s="780"/>
      <c r="AA100" s="780"/>
      <c r="AB100" s="790"/>
      <c r="AC100" s="780"/>
      <c r="AD100" s="780"/>
      <c r="AE100" s="780"/>
      <c r="AF100" s="780"/>
      <c r="AG100" s="790"/>
      <c r="AH100" s="780"/>
      <c r="AI100" s="780"/>
      <c r="AJ100" s="780"/>
      <c r="AK100" s="780"/>
      <c r="AL100" s="780"/>
      <c r="AM100" s="790"/>
      <c r="AN100" s="780"/>
      <c r="AO100" s="867"/>
      <c r="AP100" s="867"/>
      <c r="AQ100" s="867"/>
      <c r="AR100" s="867"/>
      <c r="AS100" s="867"/>
      <c r="AT100" s="867"/>
      <c r="AU100" s="867"/>
      <c r="AV100" s="867"/>
      <c r="AW100" s="867"/>
      <c r="AX100" s="867"/>
      <c r="AY100" s="867"/>
      <c r="AZ100" s="867"/>
      <c r="BA100" s="762"/>
      <c r="BB100" s="762"/>
      <c r="BC100" s="762"/>
      <c r="BD100" s="762"/>
      <c r="BE100" s="762"/>
      <c r="BF100" s="762"/>
      <c r="BG100" s="762"/>
      <c r="BH100" s="762"/>
      <c r="BI100" s="762"/>
      <c r="BJ100" s="762"/>
      <c r="BK100" s="762"/>
      <c r="BL100" s="762"/>
      <c r="BM100" s="762"/>
      <c r="BN100" s="762"/>
      <c r="BO100" s="762"/>
      <c r="BP100" s="762"/>
      <c r="BQ100" s="762"/>
      <c r="BR100" s="762"/>
      <c r="BS100" s="762"/>
      <c r="BT100" s="762"/>
      <c r="BU100" s="762"/>
      <c r="BV100" s="762"/>
      <c r="BW100" s="762"/>
    </row>
    <row r="101" spans="1:75" s="752" customFormat="1" ht="15" hidden="1" customHeight="1" x14ac:dyDescent="0.25">
      <c r="A101" s="780"/>
      <c r="B101" s="780" t="s">
        <v>701</v>
      </c>
      <c r="C101" s="780"/>
      <c r="D101" s="780"/>
      <c r="E101" s="780"/>
      <c r="F101" s="791" t="s">
        <v>700</v>
      </c>
      <c r="G101" s="780"/>
      <c r="H101" s="780"/>
      <c r="I101" s="780"/>
      <c r="J101" s="780"/>
      <c r="K101" s="780"/>
      <c r="L101" s="780"/>
      <c r="M101" s="780"/>
      <c r="N101" s="780"/>
      <c r="O101" s="780"/>
      <c r="P101" s="780"/>
      <c r="Q101" s="780"/>
      <c r="R101" s="780"/>
      <c r="S101" s="780" t="s">
        <v>627</v>
      </c>
      <c r="T101" s="780"/>
      <c r="U101" s="778"/>
      <c r="V101" s="780"/>
      <c r="W101" s="780"/>
      <c r="X101" s="780"/>
      <c r="Y101" s="780"/>
      <c r="Z101" s="780" t="s">
        <v>60</v>
      </c>
      <c r="AA101" s="780"/>
      <c r="AB101" s="778"/>
      <c r="AC101" s="780"/>
      <c r="AD101" s="780"/>
      <c r="AE101" s="780"/>
      <c r="AF101" s="780"/>
      <c r="AG101" s="792"/>
      <c r="AH101" s="780"/>
      <c r="AI101" s="780"/>
      <c r="AJ101" s="780"/>
      <c r="AK101" s="780"/>
      <c r="AL101" s="780"/>
      <c r="AM101" s="792"/>
      <c r="AN101" s="780"/>
      <c r="AO101" s="871">
        <f>IF((AO102+AO103+AO104)=1,1,0)</f>
        <v>0</v>
      </c>
      <c r="AP101" s="1371">
        <f>IF(AO101&gt;0,1,0)</f>
        <v>0</v>
      </c>
      <c r="AQ101" s="867"/>
      <c r="AR101" s="867"/>
      <c r="AS101" s="867"/>
      <c r="AT101" s="867"/>
      <c r="AU101" s="867"/>
      <c r="AV101" s="867"/>
      <c r="AW101" s="867"/>
      <c r="AX101" s="867"/>
      <c r="AY101" s="867"/>
      <c r="AZ101" s="867"/>
      <c r="BA101" s="762"/>
      <c r="BB101" s="762"/>
      <c r="BC101" s="762"/>
      <c r="BD101" s="762"/>
      <c r="BE101" s="762"/>
      <c r="BF101" s="762"/>
      <c r="BG101" s="762"/>
      <c r="BH101" s="762"/>
      <c r="BI101" s="762"/>
      <c r="BJ101" s="762"/>
      <c r="BK101" s="762"/>
      <c r="BL101" s="762"/>
      <c r="BM101" s="762"/>
      <c r="BN101" s="762"/>
      <c r="BO101" s="762"/>
      <c r="BP101" s="762"/>
      <c r="BQ101" s="762"/>
      <c r="BR101" s="762"/>
      <c r="BS101" s="762"/>
      <c r="BT101" s="762"/>
      <c r="BU101" s="762"/>
      <c r="BV101" s="762"/>
      <c r="BW101" s="762"/>
    </row>
    <row r="102" spans="1:75" s="752" customFormat="1" ht="5.0999999999999996" hidden="1" customHeight="1" x14ac:dyDescent="0.25">
      <c r="A102" s="780"/>
      <c r="B102" s="780"/>
      <c r="C102" s="780"/>
      <c r="D102" s="780"/>
      <c r="E102" s="780"/>
      <c r="F102" s="790"/>
      <c r="G102" s="780"/>
      <c r="H102" s="780"/>
      <c r="I102" s="780"/>
      <c r="J102" s="780"/>
      <c r="K102" s="780"/>
      <c r="L102" s="780"/>
      <c r="M102" s="780"/>
      <c r="N102" s="790"/>
      <c r="O102" s="780"/>
      <c r="P102" s="780"/>
      <c r="Q102" s="780"/>
      <c r="R102" s="780"/>
      <c r="S102" s="780"/>
      <c r="T102" s="780"/>
      <c r="U102" s="790"/>
      <c r="V102" s="780"/>
      <c r="W102" s="780"/>
      <c r="X102" s="780"/>
      <c r="Y102" s="780"/>
      <c r="Z102" s="780"/>
      <c r="AA102" s="780"/>
      <c r="AB102" s="790"/>
      <c r="AC102" s="780"/>
      <c r="AD102" s="780"/>
      <c r="AE102" s="780"/>
      <c r="AF102" s="780"/>
      <c r="AG102" s="790"/>
      <c r="AH102" s="780"/>
      <c r="AI102" s="780"/>
      <c r="AJ102" s="780"/>
      <c r="AK102" s="780"/>
      <c r="AL102" s="780"/>
      <c r="AM102" s="790"/>
      <c r="AN102" s="780"/>
      <c r="AO102" s="871">
        <f>IF(U101="",0,1)</f>
        <v>0</v>
      </c>
      <c r="AP102" s="1371"/>
      <c r="AQ102" s="867"/>
      <c r="AR102" s="867"/>
      <c r="AS102" s="867"/>
      <c r="AT102" s="867"/>
      <c r="AU102" s="867"/>
      <c r="AV102" s="867"/>
      <c r="AW102" s="867"/>
      <c r="AX102" s="867"/>
      <c r="AY102" s="867"/>
      <c r="AZ102" s="867"/>
      <c r="BA102" s="762"/>
      <c r="BB102" s="762"/>
      <c r="BC102" s="762"/>
      <c r="BD102" s="762"/>
      <c r="BE102" s="762"/>
      <c r="BF102" s="762"/>
      <c r="BG102" s="762"/>
      <c r="BH102" s="762"/>
      <c r="BI102" s="762"/>
      <c r="BJ102" s="762"/>
      <c r="BK102" s="762"/>
      <c r="BL102" s="762"/>
      <c r="BM102" s="762"/>
      <c r="BN102" s="762"/>
      <c r="BO102" s="762"/>
      <c r="BP102" s="762"/>
      <c r="BQ102" s="762"/>
      <c r="BR102" s="762"/>
      <c r="BS102" s="762"/>
      <c r="BT102" s="762"/>
      <c r="BU102" s="762"/>
      <c r="BV102" s="762"/>
      <c r="BW102" s="762"/>
    </row>
    <row r="103" spans="1:75" ht="29.25" hidden="1" customHeight="1" x14ac:dyDescent="0.3">
      <c r="A103" s="781"/>
      <c r="B103" s="1344" t="s">
        <v>1573</v>
      </c>
      <c r="C103" s="1344"/>
      <c r="D103" s="1344"/>
      <c r="E103" s="1344"/>
      <c r="F103" s="1344"/>
      <c r="G103" s="1344"/>
      <c r="H103" s="1344"/>
      <c r="I103" s="1344"/>
      <c r="J103" s="1344"/>
      <c r="K103" s="1344"/>
      <c r="L103" s="1344"/>
      <c r="M103" s="1344"/>
      <c r="N103" s="1344"/>
      <c r="O103" s="1344"/>
      <c r="P103" s="1344"/>
      <c r="Q103" s="1344"/>
      <c r="R103" s="1344"/>
      <c r="S103" s="1344"/>
      <c r="T103" s="1344"/>
      <c r="U103" s="1344"/>
      <c r="V103" s="1344"/>
      <c r="W103" s="1344"/>
      <c r="X103" s="1344"/>
      <c r="Y103" s="1344"/>
      <c r="Z103" s="1344"/>
      <c r="AA103" s="1344"/>
      <c r="AB103" s="1344"/>
      <c r="AC103" s="1344"/>
      <c r="AD103" s="1344"/>
      <c r="AE103" s="1344"/>
      <c r="AF103" s="1344"/>
      <c r="AG103" s="1344"/>
      <c r="AH103" s="1344"/>
      <c r="AI103" s="1344"/>
      <c r="AJ103" s="1344"/>
      <c r="AK103" s="1344"/>
      <c r="AL103" s="1344"/>
      <c r="AM103" s="1344"/>
      <c r="AN103" s="781"/>
      <c r="AO103" s="871">
        <f>IF(AB101="",0,1)</f>
        <v>0</v>
      </c>
      <c r="AP103" s="861"/>
      <c r="AQ103" s="861"/>
      <c r="AR103" s="861"/>
      <c r="AS103" s="861"/>
      <c r="AT103" s="861"/>
      <c r="AU103" s="861"/>
      <c r="AV103" s="861"/>
      <c r="AW103" s="861"/>
      <c r="AX103" s="861"/>
      <c r="AY103" s="861"/>
      <c r="AZ103" s="861"/>
      <c r="BA103" s="751"/>
      <c r="BB103" s="751"/>
      <c r="BC103" s="751"/>
      <c r="BD103" s="751"/>
      <c r="BE103" s="751"/>
      <c r="BF103" s="751"/>
      <c r="BG103" s="751"/>
      <c r="BH103" s="751"/>
      <c r="BI103" s="751"/>
      <c r="BJ103" s="751"/>
      <c r="BK103" s="751"/>
      <c r="BL103" s="751"/>
      <c r="BM103" s="751"/>
      <c r="BN103" s="751"/>
      <c r="BO103" s="751"/>
      <c r="BP103" s="751"/>
      <c r="BQ103" s="751"/>
      <c r="BR103" s="751"/>
      <c r="BS103" s="751"/>
      <c r="BT103" s="751"/>
      <c r="BU103" s="751"/>
      <c r="BV103" s="751"/>
      <c r="BW103" s="751"/>
    </row>
    <row r="104" spans="1:75" ht="15.95" hidden="1" customHeight="1" x14ac:dyDescent="0.3">
      <c r="A104" s="781"/>
      <c r="B104" s="794" t="s">
        <v>69</v>
      </c>
      <c r="C104" s="781"/>
      <c r="D104" s="781"/>
      <c r="E104" s="781"/>
      <c r="F104" s="795"/>
      <c r="G104" s="795"/>
      <c r="H104" s="795"/>
      <c r="I104" s="795"/>
      <c r="J104" s="795"/>
      <c r="K104" s="795"/>
      <c r="L104" s="795"/>
      <c r="M104" s="795"/>
      <c r="N104" s="795"/>
      <c r="O104" s="795"/>
      <c r="P104" s="795"/>
      <c r="Q104" s="795"/>
      <c r="R104" s="795"/>
      <c r="S104" s="795"/>
      <c r="T104" s="795"/>
      <c r="U104" s="795"/>
      <c r="V104" s="795"/>
      <c r="W104" s="795"/>
      <c r="X104" s="795"/>
      <c r="Y104" s="795"/>
      <c r="Z104" s="795"/>
      <c r="AA104" s="795"/>
      <c r="AB104" s="795"/>
      <c r="AC104" s="795"/>
      <c r="AD104" s="795"/>
      <c r="AE104" s="795"/>
      <c r="AF104" s="795"/>
      <c r="AG104" s="795"/>
      <c r="AH104" s="795"/>
      <c r="AI104" s="795"/>
      <c r="AJ104" s="795"/>
      <c r="AK104" s="795"/>
      <c r="AL104" s="795"/>
      <c r="AM104" s="795"/>
      <c r="AN104" s="781"/>
      <c r="AO104" s="861"/>
      <c r="AP104" s="861"/>
      <c r="AQ104" s="861"/>
      <c r="AR104" s="861"/>
      <c r="AS104" s="861"/>
      <c r="AT104" s="861"/>
      <c r="AU104" s="861"/>
      <c r="AV104" s="861"/>
      <c r="AW104" s="861"/>
      <c r="AX104" s="861"/>
      <c r="AY104" s="861"/>
      <c r="AZ104" s="861"/>
      <c r="BA104" s="751"/>
      <c r="BB104" s="751"/>
      <c r="BC104" s="751"/>
      <c r="BD104" s="751"/>
      <c r="BE104" s="751"/>
      <c r="BF104" s="751"/>
      <c r="BG104" s="751"/>
      <c r="BH104" s="751"/>
      <c r="BI104" s="751"/>
      <c r="BJ104" s="751"/>
      <c r="BK104" s="751"/>
      <c r="BL104" s="751"/>
      <c r="BM104" s="751"/>
      <c r="BN104" s="751"/>
      <c r="BO104" s="751"/>
      <c r="BP104" s="751"/>
      <c r="BQ104" s="751"/>
      <c r="BR104" s="751"/>
      <c r="BS104" s="751"/>
      <c r="BT104" s="751"/>
      <c r="BU104" s="751"/>
      <c r="BV104" s="751"/>
      <c r="BW104" s="751"/>
    </row>
    <row r="105" spans="1:75" ht="27.6" hidden="1" customHeight="1" x14ac:dyDescent="0.3">
      <c r="A105" s="781"/>
      <c r="B105" s="1369"/>
      <c r="C105" s="1363"/>
      <c r="D105" s="1363"/>
      <c r="E105" s="1363"/>
      <c r="F105" s="1363"/>
      <c r="G105" s="1363"/>
      <c r="H105" s="1363"/>
      <c r="I105" s="1363"/>
      <c r="J105" s="1363"/>
      <c r="K105" s="1363"/>
      <c r="L105" s="1363"/>
      <c r="M105" s="1363"/>
      <c r="N105" s="1363"/>
      <c r="O105" s="1363"/>
      <c r="P105" s="1363"/>
      <c r="Q105" s="1363"/>
      <c r="R105" s="1363"/>
      <c r="S105" s="1363"/>
      <c r="T105" s="1363"/>
      <c r="U105" s="1363"/>
      <c r="V105" s="1363"/>
      <c r="W105" s="1363"/>
      <c r="X105" s="1363"/>
      <c r="Y105" s="1363"/>
      <c r="Z105" s="1363"/>
      <c r="AA105" s="1363"/>
      <c r="AB105" s="1363"/>
      <c r="AC105" s="1363"/>
      <c r="AD105" s="1363"/>
      <c r="AE105" s="1363"/>
      <c r="AF105" s="1363"/>
      <c r="AG105" s="1363"/>
      <c r="AH105" s="1363"/>
      <c r="AI105" s="1363"/>
      <c r="AJ105" s="1363"/>
      <c r="AK105" s="1363"/>
      <c r="AL105" s="1363"/>
      <c r="AM105" s="1363"/>
      <c r="AN105" s="781"/>
      <c r="AO105" s="861"/>
      <c r="AP105" s="1373" t="s">
        <v>710</v>
      </c>
      <c r="AQ105" s="1373"/>
      <c r="AR105" s="1373"/>
      <c r="AS105" s="1373"/>
      <c r="AT105" s="1373"/>
      <c r="AU105" s="1373"/>
      <c r="AV105" s="1373"/>
      <c r="AW105" s="1373"/>
      <c r="AX105" s="1373"/>
      <c r="AY105" s="1373"/>
      <c r="AZ105" s="1373"/>
      <c r="BA105" s="1373"/>
      <c r="BB105" s="1373"/>
      <c r="BC105" s="751"/>
      <c r="BD105" s="751"/>
      <c r="BE105" s="751"/>
      <c r="BF105" s="751"/>
      <c r="BG105" s="751"/>
      <c r="BH105" s="751"/>
      <c r="BI105" s="751"/>
      <c r="BJ105" s="751"/>
      <c r="BK105" s="751"/>
      <c r="BL105" s="751"/>
      <c r="BM105" s="751"/>
      <c r="BN105" s="751"/>
      <c r="BO105" s="751"/>
      <c r="BP105" s="751"/>
      <c r="BQ105" s="751"/>
      <c r="BR105" s="751"/>
      <c r="BS105" s="751"/>
      <c r="BT105" s="751"/>
      <c r="BU105" s="751"/>
      <c r="BV105" s="751"/>
      <c r="BW105" s="751"/>
    </row>
    <row r="106" spans="1:75" ht="27.6" hidden="1" customHeight="1" x14ac:dyDescent="0.3">
      <c r="A106" s="781"/>
      <c r="B106" s="1363"/>
      <c r="C106" s="1363"/>
      <c r="D106" s="1363"/>
      <c r="E106" s="1363"/>
      <c r="F106" s="1363"/>
      <c r="G106" s="1363"/>
      <c r="H106" s="1363"/>
      <c r="I106" s="1363"/>
      <c r="J106" s="1363"/>
      <c r="K106" s="1363"/>
      <c r="L106" s="1363"/>
      <c r="M106" s="1363"/>
      <c r="N106" s="1363"/>
      <c r="O106" s="1363"/>
      <c r="P106" s="1363"/>
      <c r="Q106" s="1363"/>
      <c r="R106" s="1363"/>
      <c r="S106" s="1363"/>
      <c r="T106" s="1363"/>
      <c r="U106" s="1363"/>
      <c r="V106" s="1363"/>
      <c r="W106" s="1363"/>
      <c r="X106" s="1363"/>
      <c r="Y106" s="1363"/>
      <c r="Z106" s="1363"/>
      <c r="AA106" s="1363"/>
      <c r="AB106" s="1363"/>
      <c r="AC106" s="1363"/>
      <c r="AD106" s="1363"/>
      <c r="AE106" s="1363"/>
      <c r="AF106" s="1363"/>
      <c r="AG106" s="1363"/>
      <c r="AH106" s="1363"/>
      <c r="AI106" s="1363"/>
      <c r="AJ106" s="1363"/>
      <c r="AK106" s="1363"/>
      <c r="AL106" s="1363"/>
      <c r="AM106" s="1363"/>
      <c r="AN106" s="781"/>
      <c r="AO106" s="861"/>
      <c r="AP106" s="1373"/>
      <c r="AQ106" s="1373"/>
      <c r="AR106" s="1373"/>
      <c r="AS106" s="1373"/>
      <c r="AT106" s="1373"/>
      <c r="AU106" s="1373"/>
      <c r="AV106" s="1373"/>
      <c r="AW106" s="1373"/>
      <c r="AX106" s="1373"/>
      <c r="AY106" s="1373"/>
      <c r="AZ106" s="1373"/>
      <c r="BA106" s="1373"/>
      <c r="BB106" s="1373"/>
      <c r="BC106" s="751"/>
      <c r="BD106" s="751"/>
      <c r="BE106" s="751"/>
      <c r="BF106" s="751"/>
      <c r="BG106" s="751"/>
      <c r="BH106" s="751"/>
      <c r="BI106" s="751"/>
      <c r="BJ106" s="751"/>
      <c r="BK106" s="751"/>
      <c r="BL106" s="751"/>
      <c r="BM106" s="751"/>
      <c r="BN106" s="751"/>
      <c r="BO106" s="751"/>
      <c r="BP106" s="751"/>
      <c r="BQ106" s="751"/>
      <c r="BR106" s="751"/>
      <c r="BS106" s="751"/>
      <c r="BT106" s="751"/>
      <c r="BU106" s="751"/>
      <c r="BV106" s="751"/>
      <c r="BW106" s="751"/>
    </row>
    <row r="107" spans="1:75" ht="27.6" hidden="1" customHeight="1" x14ac:dyDescent="0.3">
      <c r="A107" s="781"/>
      <c r="B107" s="1372"/>
      <c r="C107" s="1372"/>
      <c r="D107" s="1372"/>
      <c r="E107" s="1372"/>
      <c r="F107" s="1372"/>
      <c r="G107" s="1372"/>
      <c r="H107" s="1372"/>
      <c r="I107" s="1372"/>
      <c r="J107" s="1372"/>
      <c r="K107" s="1372"/>
      <c r="L107" s="1372"/>
      <c r="M107" s="1372"/>
      <c r="N107" s="1372"/>
      <c r="O107" s="1372"/>
      <c r="P107" s="1372"/>
      <c r="Q107" s="1372"/>
      <c r="R107" s="1372"/>
      <c r="S107" s="1372"/>
      <c r="T107" s="1372"/>
      <c r="U107" s="1372"/>
      <c r="V107" s="1372"/>
      <c r="W107" s="1372"/>
      <c r="X107" s="1372"/>
      <c r="Y107" s="1372"/>
      <c r="Z107" s="1372"/>
      <c r="AA107" s="1372"/>
      <c r="AB107" s="1372"/>
      <c r="AC107" s="1372"/>
      <c r="AD107" s="1372"/>
      <c r="AE107" s="1372"/>
      <c r="AF107" s="1372"/>
      <c r="AG107" s="1372"/>
      <c r="AH107" s="1372"/>
      <c r="AI107" s="1372"/>
      <c r="AJ107" s="1372"/>
      <c r="AK107" s="1372"/>
      <c r="AL107" s="1372"/>
      <c r="AM107" s="1372"/>
      <c r="AN107" s="781"/>
      <c r="AO107" s="861"/>
      <c r="AP107" s="1373"/>
      <c r="AQ107" s="1373"/>
      <c r="AR107" s="1373"/>
      <c r="AS107" s="1373"/>
      <c r="AT107" s="1373"/>
      <c r="AU107" s="1373"/>
      <c r="AV107" s="1373"/>
      <c r="AW107" s="1373"/>
      <c r="AX107" s="1373"/>
      <c r="AY107" s="1373"/>
      <c r="AZ107" s="1373"/>
      <c r="BA107" s="1373"/>
      <c r="BB107" s="1373"/>
      <c r="BC107" s="751"/>
      <c r="BD107" s="751"/>
      <c r="BE107" s="751"/>
      <c r="BF107" s="751"/>
      <c r="BG107" s="751"/>
      <c r="BH107" s="751"/>
      <c r="BI107" s="751"/>
      <c r="BJ107" s="751"/>
      <c r="BK107" s="751"/>
      <c r="BL107" s="751"/>
      <c r="BM107" s="751"/>
      <c r="BN107" s="751"/>
      <c r="BO107" s="751"/>
      <c r="BP107" s="751"/>
      <c r="BQ107" s="751"/>
      <c r="BR107" s="751"/>
      <c r="BS107" s="751"/>
      <c r="BT107" s="751"/>
      <c r="BU107" s="751"/>
      <c r="BV107" s="751"/>
      <c r="BW107" s="751"/>
    </row>
    <row r="108" spans="1:75" ht="5.0999999999999996" hidden="1" customHeight="1" x14ac:dyDescent="0.3">
      <c r="A108" s="781"/>
      <c r="B108" s="788"/>
      <c r="C108" s="789"/>
      <c r="D108" s="789"/>
      <c r="E108" s="788"/>
      <c r="F108" s="789"/>
      <c r="G108" s="789"/>
      <c r="H108" s="788"/>
      <c r="I108" s="789"/>
      <c r="J108" s="789"/>
      <c r="K108" s="789"/>
      <c r="L108" s="789"/>
      <c r="M108" s="788"/>
      <c r="N108" s="789"/>
      <c r="O108" s="789"/>
      <c r="P108" s="789"/>
      <c r="Q108" s="789"/>
      <c r="R108" s="789"/>
      <c r="S108" s="788"/>
      <c r="T108" s="789"/>
      <c r="U108" s="789"/>
      <c r="V108" s="789"/>
      <c r="W108" s="789"/>
      <c r="X108" s="789"/>
      <c r="Y108" s="789"/>
      <c r="Z108" s="789"/>
      <c r="AA108" s="789"/>
      <c r="AB108" s="789"/>
      <c r="AC108" s="789"/>
      <c r="AD108" s="789"/>
      <c r="AE108" s="789"/>
      <c r="AF108" s="789"/>
      <c r="AG108" s="789"/>
      <c r="AH108" s="789"/>
      <c r="AI108" s="789"/>
      <c r="AJ108" s="789"/>
      <c r="AK108" s="789"/>
      <c r="AL108" s="789"/>
      <c r="AM108" s="789"/>
      <c r="AN108" s="781"/>
      <c r="AO108" s="861"/>
      <c r="AP108" s="861"/>
      <c r="AQ108" s="861"/>
      <c r="AR108" s="861"/>
      <c r="AS108" s="861"/>
      <c r="AT108" s="867"/>
      <c r="AU108" s="867"/>
      <c r="AV108" s="861"/>
      <c r="AW108" s="861"/>
      <c r="AX108" s="861"/>
      <c r="AY108" s="861"/>
      <c r="AZ108" s="861"/>
      <c r="BA108" s="751"/>
      <c r="BB108" s="751"/>
      <c r="BC108" s="751"/>
      <c r="BD108" s="751"/>
      <c r="BE108" s="751"/>
      <c r="BF108" s="751"/>
      <c r="BG108" s="751"/>
      <c r="BH108" s="751"/>
      <c r="BI108" s="751"/>
      <c r="BJ108" s="751"/>
      <c r="BK108" s="751"/>
      <c r="BL108" s="751"/>
      <c r="BM108" s="751"/>
      <c r="BN108" s="751"/>
      <c r="BO108" s="751"/>
      <c r="BP108" s="751"/>
      <c r="BQ108" s="751"/>
      <c r="BR108" s="751"/>
      <c r="BS108" s="751"/>
      <c r="BT108" s="751"/>
      <c r="BU108" s="751"/>
      <c r="BV108" s="751"/>
      <c r="BW108" s="751"/>
    </row>
    <row r="109" spans="1:75" ht="13.9" hidden="1" customHeight="1" x14ac:dyDescent="0.3">
      <c r="A109" s="781"/>
      <c r="B109" s="796"/>
      <c r="C109" s="781"/>
      <c r="D109" s="781"/>
      <c r="E109" s="780"/>
      <c r="F109" s="781"/>
      <c r="G109" s="781"/>
      <c r="H109" s="780"/>
      <c r="I109" s="781"/>
      <c r="J109" s="781"/>
      <c r="K109" s="781"/>
      <c r="L109" s="781"/>
      <c r="M109" s="780"/>
      <c r="N109" s="781"/>
      <c r="O109" s="781"/>
      <c r="P109" s="781"/>
      <c r="Q109" s="781"/>
      <c r="R109" s="781"/>
      <c r="S109" s="780"/>
      <c r="T109" s="781"/>
      <c r="U109" s="781"/>
      <c r="V109" s="781"/>
      <c r="W109" s="781"/>
      <c r="X109" s="781"/>
      <c r="Y109" s="781"/>
      <c r="Z109" s="781"/>
      <c r="AA109" s="781"/>
      <c r="AB109" s="781"/>
      <c r="AC109" s="781"/>
      <c r="AD109" s="781"/>
      <c r="AE109" s="781"/>
      <c r="AF109" s="781"/>
      <c r="AG109" s="781"/>
      <c r="AH109" s="781"/>
      <c r="AI109" s="781"/>
      <c r="AJ109" s="781"/>
      <c r="AK109" s="781"/>
      <c r="AL109" s="781"/>
      <c r="AM109" s="781"/>
      <c r="AN109" s="781"/>
      <c r="AO109" s="861"/>
      <c r="AP109" s="861"/>
      <c r="AQ109" s="861"/>
      <c r="AR109" s="861"/>
      <c r="AS109" s="861"/>
      <c r="AT109" s="867"/>
      <c r="AU109" s="867"/>
      <c r="AV109" s="861"/>
      <c r="AW109" s="861"/>
      <c r="AX109" s="861"/>
      <c r="AY109" s="861"/>
      <c r="AZ109" s="861"/>
      <c r="BA109" s="751"/>
      <c r="BB109" s="751"/>
      <c r="BC109" s="751"/>
      <c r="BD109" s="751"/>
      <c r="BE109" s="751"/>
      <c r="BF109" s="751"/>
      <c r="BG109" s="751"/>
      <c r="BH109" s="751"/>
      <c r="BI109" s="751"/>
      <c r="BJ109" s="751"/>
      <c r="BK109" s="751"/>
      <c r="BL109" s="751"/>
      <c r="BM109" s="751"/>
      <c r="BN109" s="751"/>
      <c r="BO109" s="751"/>
      <c r="BP109" s="751"/>
      <c r="BQ109" s="751"/>
      <c r="BR109" s="751"/>
      <c r="BS109" s="751"/>
      <c r="BT109" s="751"/>
      <c r="BU109" s="751"/>
      <c r="BV109" s="751"/>
      <c r="BW109" s="751"/>
    </row>
    <row r="110" spans="1:75" ht="15" hidden="1" customHeight="1" x14ac:dyDescent="0.3">
      <c r="A110" s="781"/>
      <c r="B110" s="780" t="s">
        <v>188</v>
      </c>
      <c r="C110" s="781"/>
      <c r="D110" s="781"/>
      <c r="E110" s="781"/>
      <c r="F110" s="781"/>
      <c r="G110" s="781"/>
      <c r="H110" s="781"/>
      <c r="I110" s="781"/>
      <c r="J110" s="781"/>
      <c r="K110" s="781"/>
      <c r="L110" s="781"/>
      <c r="M110" s="781"/>
      <c r="N110" s="781"/>
      <c r="O110" s="781"/>
      <c r="P110" s="781"/>
      <c r="Q110" s="781"/>
      <c r="R110" s="781"/>
      <c r="S110" s="781"/>
      <c r="T110" s="781"/>
      <c r="U110" s="781"/>
      <c r="V110" s="781"/>
      <c r="W110" s="781"/>
      <c r="X110" s="781"/>
      <c r="Y110" s="781"/>
      <c r="Z110" s="781"/>
      <c r="AA110" s="781"/>
      <c r="AB110" s="781"/>
      <c r="AC110" s="781"/>
      <c r="AD110" s="781"/>
      <c r="AE110" s="781"/>
      <c r="AF110" s="781"/>
      <c r="AG110" s="781"/>
      <c r="AH110" s="781"/>
      <c r="AI110" s="781"/>
      <c r="AJ110" s="781"/>
      <c r="AK110" s="781"/>
      <c r="AL110" s="781"/>
      <c r="AM110" s="781"/>
      <c r="AN110" s="781"/>
      <c r="AO110" s="861"/>
      <c r="AP110" s="861"/>
      <c r="AQ110" s="861"/>
      <c r="AR110" s="861"/>
      <c r="AS110" s="861"/>
      <c r="AT110" s="861"/>
      <c r="AU110" s="861"/>
      <c r="AV110" s="861"/>
      <c r="AW110" s="861"/>
      <c r="AX110" s="861"/>
      <c r="AY110" s="861"/>
      <c r="AZ110" s="861"/>
      <c r="BA110" s="751"/>
      <c r="BB110" s="751"/>
      <c r="BC110" s="751"/>
      <c r="BD110" s="751"/>
      <c r="BE110" s="751"/>
      <c r="BF110" s="751"/>
      <c r="BG110" s="751"/>
      <c r="BH110" s="751"/>
      <c r="BI110" s="751"/>
      <c r="BJ110" s="751"/>
      <c r="BK110" s="751"/>
      <c r="BL110" s="751"/>
      <c r="BM110" s="751"/>
      <c r="BN110" s="751"/>
      <c r="BO110" s="751"/>
      <c r="BP110" s="751"/>
      <c r="BQ110" s="751"/>
      <c r="BR110" s="751"/>
      <c r="BS110" s="751"/>
      <c r="BT110" s="751"/>
      <c r="BU110" s="751"/>
      <c r="BV110" s="751"/>
      <c r="BW110" s="751"/>
    </row>
    <row r="111" spans="1:75" ht="5.0999999999999996" hidden="1" customHeight="1" x14ac:dyDescent="0.3">
      <c r="A111" s="781"/>
      <c r="B111" s="781"/>
      <c r="C111" s="781"/>
      <c r="D111" s="781"/>
      <c r="E111" s="781"/>
      <c r="F111" s="781"/>
      <c r="G111" s="781"/>
      <c r="H111" s="781"/>
      <c r="I111" s="781"/>
      <c r="J111" s="781"/>
      <c r="K111" s="781"/>
      <c r="L111" s="781"/>
      <c r="M111" s="781"/>
      <c r="N111" s="781"/>
      <c r="O111" s="781"/>
      <c r="P111" s="781"/>
      <c r="Q111" s="781"/>
      <c r="R111" s="781"/>
      <c r="S111" s="781"/>
      <c r="T111" s="781"/>
      <c r="U111" s="781"/>
      <c r="V111" s="781"/>
      <c r="W111" s="781"/>
      <c r="X111" s="781"/>
      <c r="Y111" s="781"/>
      <c r="Z111" s="781"/>
      <c r="AA111" s="781"/>
      <c r="AB111" s="781"/>
      <c r="AC111" s="781"/>
      <c r="AD111" s="781"/>
      <c r="AE111" s="781"/>
      <c r="AF111" s="781"/>
      <c r="AG111" s="781"/>
      <c r="AH111" s="781"/>
      <c r="AI111" s="781"/>
      <c r="AJ111" s="781"/>
      <c r="AK111" s="781"/>
      <c r="AL111" s="781"/>
      <c r="AM111" s="781"/>
      <c r="AN111" s="781"/>
      <c r="AO111" s="861"/>
      <c r="AP111" s="861"/>
      <c r="AQ111" s="861"/>
      <c r="AR111" s="861"/>
      <c r="AS111" s="861"/>
      <c r="AT111" s="861"/>
      <c r="AU111" s="861"/>
      <c r="AV111" s="861"/>
      <c r="AW111" s="861"/>
      <c r="AX111" s="861"/>
      <c r="AY111" s="861"/>
      <c r="AZ111" s="861"/>
      <c r="BA111" s="751"/>
      <c r="BB111" s="751"/>
      <c r="BC111" s="751"/>
      <c r="BD111" s="751"/>
      <c r="BE111" s="751"/>
      <c r="BF111" s="751"/>
      <c r="BG111" s="751"/>
      <c r="BH111" s="751"/>
      <c r="BI111" s="751"/>
      <c r="BJ111" s="751"/>
      <c r="BK111" s="751"/>
      <c r="BL111" s="751"/>
      <c r="BM111" s="751"/>
      <c r="BN111" s="751"/>
      <c r="BO111" s="751"/>
      <c r="BP111" s="751"/>
      <c r="BQ111" s="751"/>
      <c r="BR111" s="751"/>
      <c r="BS111" s="751"/>
      <c r="BT111" s="751"/>
      <c r="BU111" s="751"/>
      <c r="BV111" s="751"/>
      <c r="BW111" s="751"/>
    </row>
    <row r="112" spans="1:75" ht="15" hidden="1" customHeight="1" x14ac:dyDescent="0.3">
      <c r="A112" s="781"/>
      <c r="B112" s="780" t="s">
        <v>84</v>
      </c>
      <c r="C112" s="781"/>
      <c r="D112" s="781"/>
      <c r="E112" s="781"/>
      <c r="F112" s="781"/>
      <c r="G112" s="781"/>
      <c r="H112" s="781"/>
      <c r="I112" s="781"/>
      <c r="J112" s="781"/>
      <c r="K112" s="781"/>
      <c r="L112" s="781"/>
      <c r="M112" s="781"/>
      <c r="N112" s="781"/>
      <c r="O112" s="1361" t="s">
        <v>82</v>
      </c>
      <c r="P112" s="1361"/>
      <c r="Q112" s="1361"/>
      <c r="R112" s="1361"/>
      <c r="S112" s="1361"/>
      <c r="T112" s="781"/>
      <c r="U112" s="781"/>
      <c r="V112" s="780" t="s">
        <v>85</v>
      </c>
      <c r="W112" s="781"/>
      <c r="X112" s="781"/>
      <c r="Y112" s="781"/>
      <c r="Z112" s="781"/>
      <c r="AA112" s="781"/>
      <c r="AB112" s="781"/>
      <c r="AC112" s="781"/>
      <c r="AD112" s="781"/>
      <c r="AE112" s="781"/>
      <c r="AF112" s="781"/>
      <c r="AG112" s="781"/>
      <c r="AH112" s="781"/>
      <c r="AI112" s="1361" t="s">
        <v>89</v>
      </c>
      <c r="AJ112" s="1361"/>
      <c r="AK112" s="1361"/>
      <c r="AL112" s="1361"/>
      <c r="AM112" s="1361"/>
      <c r="AN112" s="781"/>
      <c r="AO112" s="861"/>
      <c r="AP112" s="861" t="s">
        <v>86</v>
      </c>
      <c r="AQ112" s="861"/>
      <c r="AR112" s="861"/>
      <c r="AS112" s="861"/>
      <c r="AT112" s="861" t="s">
        <v>90</v>
      </c>
      <c r="AU112" s="861"/>
      <c r="AV112" s="861"/>
      <c r="AW112" s="861" t="s">
        <v>1585</v>
      </c>
      <c r="AX112" s="861"/>
      <c r="AY112" s="861"/>
      <c r="AZ112" s="861"/>
      <c r="BA112" s="751"/>
      <c r="BB112" s="751"/>
      <c r="BC112" s="751"/>
      <c r="BD112" s="751"/>
      <c r="BE112" s="751"/>
      <c r="BF112" s="751"/>
      <c r="BG112" s="751"/>
      <c r="BH112" s="751"/>
      <c r="BI112" s="751"/>
      <c r="BJ112" s="751"/>
      <c r="BK112" s="751"/>
      <c r="BL112" s="751"/>
      <c r="BM112" s="751"/>
      <c r="BN112" s="751"/>
      <c r="BO112" s="751"/>
      <c r="BP112" s="751"/>
      <c r="BQ112" s="751"/>
      <c r="BR112" s="751"/>
      <c r="BS112" s="751"/>
      <c r="BT112" s="751"/>
      <c r="BU112" s="751"/>
      <c r="BV112" s="751"/>
      <c r="BW112" s="751"/>
    </row>
    <row r="113" spans="1:75" ht="5.0999999999999996" hidden="1" customHeight="1" x14ac:dyDescent="0.3">
      <c r="A113" s="781"/>
      <c r="B113" s="781"/>
      <c r="C113" s="781"/>
      <c r="D113" s="781"/>
      <c r="E113" s="781"/>
      <c r="F113" s="781"/>
      <c r="G113" s="781"/>
      <c r="H113" s="781"/>
      <c r="I113" s="781"/>
      <c r="J113" s="781"/>
      <c r="K113" s="781"/>
      <c r="L113" s="781"/>
      <c r="M113" s="781"/>
      <c r="N113" s="781"/>
      <c r="O113" s="797"/>
      <c r="P113" s="797"/>
      <c r="Q113" s="797"/>
      <c r="R113" s="797"/>
      <c r="S113" s="797"/>
      <c r="T113" s="781"/>
      <c r="U113" s="781"/>
      <c r="V113" s="781"/>
      <c r="W113" s="781"/>
      <c r="X113" s="781"/>
      <c r="Y113" s="781"/>
      <c r="Z113" s="781"/>
      <c r="AA113" s="781"/>
      <c r="AB113" s="781"/>
      <c r="AC113" s="781"/>
      <c r="AD113" s="781"/>
      <c r="AE113" s="781"/>
      <c r="AF113" s="781"/>
      <c r="AG113" s="781"/>
      <c r="AH113" s="781"/>
      <c r="AI113" s="781"/>
      <c r="AJ113" s="781"/>
      <c r="AK113" s="781"/>
      <c r="AL113" s="781"/>
      <c r="AM113" s="781"/>
      <c r="AN113" s="781"/>
      <c r="AO113" s="861"/>
      <c r="AP113" s="861" t="s">
        <v>82</v>
      </c>
      <c r="AQ113" s="861"/>
      <c r="AR113" s="861"/>
      <c r="AS113" s="861"/>
      <c r="AT113" s="861" t="s">
        <v>91</v>
      </c>
      <c r="AU113" s="861"/>
      <c r="AV113" s="861"/>
      <c r="AW113" s="861" t="s">
        <v>1586</v>
      </c>
      <c r="AX113" s="861"/>
      <c r="AY113" s="861"/>
      <c r="AZ113" s="861"/>
      <c r="BA113" s="751"/>
      <c r="BB113" s="751"/>
      <c r="BC113" s="751"/>
      <c r="BD113" s="751"/>
      <c r="BE113" s="751"/>
      <c r="BF113" s="751"/>
      <c r="BG113" s="751"/>
      <c r="BH113" s="751"/>
      <c r="BI113" s="751"/>
      <c r="BJ113" s="751"/>
      <c r="BK113" s="751"/>
      <c r="BL113" s="751"/>
      <c r="BM113" s="751"/>
      <c r="BN113" s="751"/>
      <c r="BO113" s="751"/>
      <c r="BP113" s="751"/>
      <c r="BQ113" s="751"/>
      <c r="BR113" s="751"/>
      <c r="BS113" s="751"/>
      <c r="BT113" s="751"/>
      <c r="BU113" s="751"/>
      <c r="BV113" s="751"/>
      <c r="BW113" s="751"/>
    </row>
    <row r="114" spans="1:75" ht="15" hidden="1" customHeight="1" x14ac:dyDescent="0.3">
      <c r="A114" s="781"/>
      <c r="B114" s="780" t="s">
        <v>87</v>
      </c>
      <c r="C114" s="781"/>
      <c r="D114" s="781"/>
      <c r="E114" s="781"/>
      <c r="F114" s="781"/>
      <c r="G114" s="781"/>
      <c r="H114" s="781"/>
      <c r="I114" s="781"/>
      <c r="J114" s="781"/>
      <c r="K114" s="781"/>
      <c r="L114" s="781"/>
      <c r="M114" s="781"/>
      <c r="N114" s="781"/>
      <c r="O114" s="1361" t="s">
        <v>89</v>
      </c>
      <c r="P114" s="1361"/>
      <c r="Q114" s="1361"/>
      <c r="R114" s="1361"/>
      <c r="S114" s="1361"/>
      <c r="T114" s="781"/>
      <c r="U114" s="781"/>
      <c r="V114" s="781"/>
      <c r="W114" s="781"/>
      <c r="X114" s="781"/>
      <c r="Y114" s="781"/>
      <c r="Z114" s="781"/>
      <c r="AA114" s="781"/>
      <c r="AB114" s="781"/>
      <c r="AC114" s="781"/>
      <c r="AD114" s="781"/>
      <c r="AE114" s="781"/>
      <c r="AF114" s="781"/>
      <c r="AG114" s="781"/>
      <c r="AH114" s="781"/>
      <c r="AI114" s="781"/>
      <c r="AJ114" s="781"/>
      <c r="AK114" s="781"/>
      <c r="AL114" s="781"/>
      <c r="AM114" s="781"/>
      <c r="AN114" s="781"/>
      <c r="AO114" s="861"/>
      <c r="AP114" s="861" t="s">
        <v>81</v>
      </c>
      <c r="AQ114" s="861"/>
      <c r="AR114" s="861"/>
      <c r="AS114" s="861"/>
      <c r="AT114" s="861" t="s">
        <v>89</v>
      </c>
      <c r="AU114" s="861"/>
      <c r="AV114" s="861"/>
      <c r="AW114" s="861" t="s">
        <v>1587</v>
      </c>
      <c r="AX114" s="861"/>
      <c r="AY114" s="861"/>
      <c r="AZ114" s="861"/>
      <c r="BA114" s="751"/>
      <c r="BB114" s="751"/>
      <c r="BC114" s="751"/>
      <c r="BD114" s="751"/>
      <c r="BE114" s="751"/>
      <c r="BF114" s="751"/>
      <c r="BG114" s="751"/>
      <c r="BH114" s="751"/>
      <c r="BI114" s="751"/>
      <c r="BJ114" s="751"/>
      <c r="BK114" s="751"/>
      <c r="BL114" s="751"/>
      <c r="BM114" s="751"/>
      <c r="BN114" s="751"/>
      <c r="BO114" s="751"/>
      <c r="BP114" s="751"/>
      <c r="BQ114" s="751"/>
      <c r="BR114" s="751"/>
      <c r="BS114" s="751"/>
      <c r="BT114" s="751"/>
      <c r="BU114" s="751"/>
      <c r="BV114" s="751"/>
      <c r="BW114" s="751"/>
    </row>
    <row r="115" spans="1:75" ht="5.0999999999999996" hidden="1" customHeight="1" x14ac:dyDescent="0.3">
      <c r="A115" s="781"/>
      <c r="B115" s="780"/>
      <c r="C115" s="781"/>
      <c r="D115" s="781"/>
      <c r="E115" s="781"/>
      <c r="F115" s="781"/>
      <c r="G115" s="781"/>
      <c r="H115" s="781"/>
      <c r="I115" s="781"/>
      <c r="J115" s="781"/>
      <c r="K115" s="781"/>
      <c r="L115" s="781"/>
      <c r="M115" s="781"/>
      <c r="N115" s="781"/>
      <c r="O115" s="781"/>
      <c r="P115" s="781"/>
      <c r="Q115" s="781"/>
      <c r="R115" s="781"/>
      <c r="S115" s="781"/>
      <c r="T115" s="781"/>
      <c r="U115" s="781"/>
      <c r="V115" s="781"/>
      <c r="W115" s="781"/>
      <c r="X115" s="781"/>
      <c r="Y115" s="781"/>
      <c r="Z115" s="781"/>
      <c r="AA115" s="781"/>
      <c r="AB115" s="781"/>
      <c r="AC115" s="781"/>
      <c r="AD115" s="781"/>
      <c r="AE115" s="781"/>
      <c r="AF115" s="781"/>
      <c r="AG115" s="781"/>
      <c r="AH115" s="781"/>
      <c r="AI115" s="781"/>
      <c r="AJ115" s="781"/>
      <c r="AK115" s="781"/>
      <c r="AL115" s="781"/>
      <c r="AM115" s="781"/>
      <c r="AN115" s="781"/>
      <c r="AO115" s="861"/>
      <c r="AP115" s="861"/>
      <c r="AQ115" s="861"/>
      <c r="AR115" s="861"/>
      <c r="AS115" s="861"/>
      <c r="AT115" s="861" t="s">
        <v>92</v>
      </c>
      <c r="AU115" s="861"/>
      <c r="AV115" s="861"/>
      <c r="AW115" s="861" t="s">
        <v>1588</v>
      </c>
      <c r="AX115" s="861"/>
      <c r="AY115" s="861"/>
      <c r="AZ115" s="861"/>
      <c r="BA115" s="751"/>
      <c r="BB115" s="751"/>
      <c r="BC115" s="751"/>
      <c r="BD115" s="751"/>
      <c r="BE115" s="751"/>
      <c r="BF115" s="751"/>
      <c r="BG115" s="751"/>
      <c r="BH115" s="751"/>
      <c r="BI115" s="751"/>
      <c r="BJ115" s="751"/>
      <c r="BK115" s="751"/>
      <c r="BL115" s="751"/>
      <c r="BM115" s="751"/>
      <c r="BN115" s="751"/>
      <c r="BO115" s="751"/>
      <c r="BP115" s="751"/>
      <c r="BQ115" s="751"/>
      <c r="BR115" s="751"/>
      <c r="BS115" s="751"/>
      <c r="BT115" s="751"/>
      <c r="BU115" s="751"/>
      <c r="BV115" s="751"/>
      <c r="BW115" s="751"/>
    </row>
    <row r="116" spans="1:75" ht="15" hidden="1" customHeight="1" x14ac:dyDescent="0.3">
      <c r="A116" s="781"/>
      <c r="B116" s="780" t="s">
        <v>88</v>
      </c>
      <c r="C116" s="781"/>
      <c r="D116" s="781"/>
      <c r="E116" s="781"/>
      <c r="F116" s="781"/>
      <c r="G116" s="781"/>
      <c r="H116" s="781"/>
      <c r="I116" s="781"/>
      <c r="J116" s="1366" t="s">
        <v>517</v>
      </c>
      <c r="K116" s="1366"/>
      <c r="L116" s="1366"/>
      <c r="M116" s="1366"/>
      <c r="N116" s="1366"/>
      <c r="O116" s="1366"/>
      <c r="P116" s="1366"/>
      <c r="Q116" s="1366"/>
      <c r="R116" s="1366"/>
      <c r="S116" s="1366"/>
      <c r="T116" s="1366"/>
      <c r="U116" s="1366"/>
      <c r="V116" s="1366"/>
      <c r="W116" s="1366"/>
      <c r="X116" s="1366"/>
      <c r="Y116" s="1366"/>
      <c r="Z116" s="1366"/>
      <c r="AA116" s="1366"/>
      <c r="AB116" s="1366"/>
      <c r="AC116" s="1366"/>
      <c r="AD116" s="1366"/>
      <c r="AE116" s="1366"/>
      <c r="AF116" s="1366"/>
      <c r="AG116" s="1366"/>
      <c r="AH116" s="1366"/>
      <c r="AI116" s="1366"/>
      <c r="AJ116" s="1366"/>
      <c r="AK116" s="1366"/>
      <c r="AL116" s="1366"/>
      <c r="AM116" s="1366"/>
      <c r="AN116" s="781" t="s">
        <v>586</v>
      </c>
      <c r="AO116" s="861"/>
      <c r="AP116" s="869" t="s">
        <v>532</v>
      </c>
      <c r="AQ116" s="861"/>
      <c r="AR116" s="861"/>
      <c r="AS116" s="861"/>
      <c r="AT116" s="861" t="s">
        <v>93</v>
      </c>
      <c r="AU116" s="861"/>
      <c r="AV116" s="861"/>
      <c r="AW116" s="861" t="s">
        <v>1589</v>
      </c>
      <c r="AX116" s="861"/>
      <c r="AY116" s="861"/>
      <c r="AZ116" s="861"/>
      <c r="BA116" s="751"/>
      <c r="BB116" s="751"/>
      <c r="BC116" s="751"/>
      <c r="BD116" s="751"/>
      <c r="BE116" s="751"/>
      <c r="BF116" s="751"/>
      <c r="BG116" s="751"/>
      <c r="BH116" s="751"/>
      <c r="BI116" s="751"/>
      <c r="BJ116" s="751"/>
      <c r="BK116" s="751"/>
      <c r="BL116" s="751"/>
      <c r="BM116" s="751"/>
      <c r="BN116" s="751"/>
      <c r="BO116" s="751"/>
      <c r="BP116" s="751"/>
      <c r="BQ116" s="751"/>
      <c r="BR116" s="751"/>
      <c r="BS116" s="751"/>
      <c r="BT116" s="751"/>
      <c r="BU116" s="751"/>
      <c r="BV116" s="751"/>
      <c r="BW116" s="751"/>
    </row>
    <row r="117" spans="1:75" ht="15.95" hidden="1" customHeight="1" x14ac:dyDescent="0.3">
      <c r="A117" s="781"/>
      <c r="B117" s="780" t="s">
        <v>62</v>
      </c>
      <c r="C117" s="781"/>
      <c r="D117" s="781"/>
      <c r="E117" s="781"/>
      <c r="F117" s="1367"/>
      <c r="G117" s="1367"/>
      <c r="H117" s="1367"/>
      <c r="I117" s="1367"/>
      <c r="J117" s="1367"/>
      <c r="K117" s="1367"/>
      <c r="L117" s="1367"/>
      <c r="M117" s="1367"/>
      <c r="N117" s="1367"/>
      <c r="O117" s="1367"/>
      <c r="P117" s="1367"/>
      <c r="Q117" s="1367"/>
      <c r="R117" s="1367"/>
      <c r="S117" s="1367"/>
      <c r="T117" s="1367"/>
      <c r="U117" s="1367"/>
      <c r="V117" s="1367"/>
      <c r="W117" s="1367"/>
      <c r="X117" s="1367"/>
      <c r="Y117" s="1367"/>
      <c r="Z117" s="1367"/>
      <c r="AA117" s="1367"/>
      <c r="AB117" s="1367"/>
      <c r="AC117" s="1367"/>
      <c r="AD117" s="1367"/>
      <c r="AE117" s="1367"/>
      <c r="AF117" s="1367"/>
      <c r="AG117" s="1367"/>
      <c r="AH117" s="1367"/>
      <c r="AI117" s="1367"/>
      <c r="AJ117" s="1367"/>
      <c r="AK117" s="1367"/>
      <c r="AL117" s="1367"/>
      <c r="AM117" s="1367"/>
      <c r="AN117" s="781"/>
      <c r="AO117" s="861"/>
      <c r="AP117" s="861"/>
      <c r="AQ117" s="861"/>
      <c r="AR117" s="861"/>
      <c r="AS117" s="861"/>
      <c r="AT117" s="861"/>
      <c r="AU117" s="861"/>
      <c r="AV117" s="861"/>
      <c r="AW117" s="861"/>
      <c r="AX117" s="861"/>
      <c r="AY117" s="861"/>
      <c r="AZ117" s="861"/>
      <c r="BA117" s="751"/>
      <c r="BB117" s="751"/>
      <c r="BC117" s="751"/>
      <c r="BD117" s="751"/>
      <c r="BE117" s="751"/>
      <c r="BF117" s="751"/>
      <c r="BG117" s="751"/>
      <c r="BH117" s="751"/>
      <c r="BI117" s="751"/>
      <c r="BJ117" s="751"/>
      <c r="BK117" s="751"/>
      <c r="BL117" s="751"/>
      <c r="BM117" s="751"/>
      <c r="BN117" s="751"/>
      <c r="BO117" s="751"/>
      <c r="BP117" s="751"/>
      <c r="BQ117" s="751"/>
      <c r="BR117" s="751"/>
      <c r="BS117" s="751"/>
      <c r="BT117" s="751"/>
      <c r="BU117" s="751"/>
      <c r="BV117" s="751"/>
      <c r="BW117" s="751"/>
    </row>
    <row r="118" spans="1:75" ht="18" hidden="1" customHeight="1" x14ac:dyDescent="0.3">
      <c r="A118" s="781"/>
      <c r="B118" s="1364"/>
      <c r="C118" s="1364"/>
      <c r="D118" s="1364"/>
      <c r="E118" s="1364"/>
      <c r="F118" s="1364"/>
      <c r="G118" s="1364"/>
      <c r="H118" s="1364"/>
      <c r="I118" s="1364"/>
      <c r="J118" s="1364"/>
      <c r="K118" s="1364"/>
      <c r="L118" s="1364"/>
      <c r="M118" s="1364"/>
      <c r="N118" s="1364"/>
      <c r="O118" s="1364"/>
      <c r="P118" s="1364"/>
      <c r="Q118" s="1364"/>
      <c r="R118" s="1364"/>
      <c r="S118" s="1364"/>
      <c r="T118" s="1364"/>
      <c r="U118" s="1364"/>
      <c r="V118" s="1364"/>
      <c r="W118" s="1364"/>
      <c r="X118" s="1364"/>
      <c r="Y118" s="1364"/>
      <c r="Z118" s="1364"/>
      <c r="AA118" s="1364"/>
      <c r="AB118" s="1364"/>
      <c r="AC118" s="1364"/>
      <c r="AD118" s="1364"/>
      <c r="AE118" s="1364"/>
      <c r="AF118" s="1364"/>
      <c r="AG118" s="1364"/>
      <c r="AH118" s="1364"/>
      <c r="AI118" s="1364"/>
      <c r="AJ118" s="1364"/>
      <c r="AK118" s="1364"/>
      <c r="AL118" s="1364"/>
      <c r="AM118" s="1364"/>
      <c r="AN118" s="781"/>
      <c r="AO118" s="861"/>
      <c r="AP118" s="861"/>
      <c r="AQ118" s="861"/>
      <c r="AR118" s="861"/>
      <c r="AS118" s="861"/>
      <c r="AT118" s="861"/>
      <c r="AU118" s="861"/>
      <c r="AV118" s="861"/>
      <c r="AW118" s="861"/>
      <c r="AX118" s="861"/>
      <c r="AY118" s="861"/>
      <c r="AZ118" s="861"/>
      <c r="BA118" s="751"/>
      <c r="BB118" s="751"/>
      <c r="BC118" s="751"/>
      <c r="BD118" s="751"/>
      <c r="BE118" s="751"/>
      <c r="BF118" s="751"/>
      <c r="BG118" s="751"/>
      <c r="BH118" s="751"/>
      <c r="BI118" s="751"/>
      <c r="BJ118" s="751"/>
      <c r="BK118" s="751"/>
      <c r="BL118" s="751"/>
      <c r="BM118" s="751"/>
      <c r="BN118" s="751"/>
      <c r="BO118" s="751"/>
      <c r="BP118" s="751"/>
      <c r="BQ118" s="751"/>
      <c r="BR118" s="751"/>
      <c r="BS118" s="751"/>
      <c r="BT118" s="751"/>
      <c r="BU118" s="751"/>
      <c r="BV118" s="751"/>
      <c r="BW118" s="751"/>
    </row>
    <row r="119" spans="1:75" ht="18" hidden="1" customHeight="1" x14ac:dyDescent="0.3">
      <c r="A119" s="781"/>
      <c r="B119" s="1365"/>
      <c r="C119" s="1365"/>
      <c r="D119" s="1365"/>
      <c r="E119" s="1365"/>
      <c r="F119" s="1365"/>
      <c r="G119" s="1365"/>
      <c r="H119" s="1365"/>
      <c r="I119" s="1365"/>
      <c r="J119" s="1365"/>
      <c r="K119" s="1365"/>
      <c r="L119" s="1365"/>
      <c r="M119" s="1365"/>
      <c r="N119" s="1365"/>
      <c r="O119" s="1365"/>
      <c r="P119" s="1365"/>
      <c r="Q119" s="1365"/>
      <c r="R119" s="1365"/>
      <c r="S119" s="1365"/>
      <c r="T119" s="1365"/>
      <c r="U119" s="1365"/>
      <c r="V119" s="1365"/>
      <c r="W119" s="1365"/>
      <c r="X119" s="1365"/>
      <c r="Y119" s="1365"/>
      <c r="Z119" s="1365"/>
      <c r="AA119" s="1365"/>
      <c r="AB119" s="1365"/>
      <c r="AC119" s="1365"/>
      <c r="AD119" s="1365"/>
      <c r="AE119" s="1365"/>
      <c r="AF119" s="1365"/>
      <c r="AG119" s="1365"/>
      <c r="AH119" s="1365"/>
      <c r="AI119" s="1365"/>
      <c r="AJ119" s="1365"/>
      <c r="AK119" s="1365"/>
      <c r="AL119" s="1365"/>
      <c r="AM119" s="1365"/>
      <c r="AN119" s="781"/>
      <c r="AO119" s="861"/>
      <c r="AP119" s="861"/>
      <c r="AQ119" s="861"/>
      <c r="AR119" s="861"/>
      <c r="AS119" s="861"/>
      <c r="AT119" s="861"/>
      <c r="AU119" s="861"/>
      <c r="AV119" s="861"/>
      <c r="AW119" s="861"/>
      <c r="AX119" s="861"/>
      <c r="AY119" s="861"/>
      <c r="AZ119" s="861"/>
      <c r="BA119" s="751"/>
      <c r="BB119" s="751"/>
      <c r="BC119" s="751"/>
      <c r="BD119" s="751"/>
      <c r="BE119" s="751"/>
      <c r="BF119" s="751"/>
      <c r="BG119" s="751"/>
      <c r="BH119" s="751"/>
      <c r="BI119" s="751"/>
      <c r="BJ119" s="751"/>
      <c r="BK119" s="751"/>
      <c r="BL119" s="751"/>
      <c r="BM119" s="751"/>
      <c r="BN119" s="751"/>
      <c r="BO119" s="751"/>
      <c r="BP119" s="751"/>
      <c r="BQ119" s="751"/>
      <c r="BR119" s="751"/>
      <c r="BS119" s="751"/>
      <c r="BT119" s="751"/>
      <c r="BU119" s="751"/>
      <c r="BV119" s="751"/>
      <c r="BW119" s="751"/>
    </row>
    <row r="120" spans="1:75" ht="5.0999999999999996" hidden="1" customHeight="1" x14ac:dyDescent="0.3">
      <c r="A120" s="781"/>
      <c r="B120" s="788"/>
      <c r="C120" s="789"/>
      <c r="D120" s="789"/>
      <c r="E120" s="788"/>
      <c r="F120" s="789"/>
      <c r="G120" s="789"/>
      <c r="H120" s="788"/>
      <c r="I120" s="789"/>
      <c r="J120" s="789"/>
      <c r="K120" s="789"/>
      <c r="L120" s="789"/>
      <c r="M120" s="788"/>
      <c r="N120" s="789"/>
      <c r="O120" s="789"/>
      <c r="P120" s="789"/>
      <c r="Q120" s="789"/>
      <c r="R120" s="789"/>
      <c r="S120" s="788"/>
      <c r="T120" s="789"/>
      <c r="U120" s="789"/>
      <c r="V120" s="789"/>
      <c r="W120" s="789"/>
      <c r="X120" s="789"/>
      <c r="Y120" s="789"/>
      <c r="Z120" s="789"/>
      <c r="AA120" s="789"/>
      <c r="AB120" s="789"/>
      <c r="AC120" s="789"/>
      <c r="AD120" s="789"/>
      <c r="AE120" s="789"/>
      <c r="AF120" s="789"/>
      <c r="AG120" s="789"/>
      <c r="AH120" s="789"/>
      <c r="AI120" s="789"/>
      <c r="AJ120" s="789"/>
      <c r="AK120" s="789"/>
      <c r="AL120" s="789"/>
      <c r="AM120" s="789"/>
      <c r="AN120" s="781"/>
      <c r="AO120" s="861"/>
      <c r="AP120" s="861"/>
      <c r="AQ120" s="861"/>
      <c r="AR120" s="861"/>
      <c r="AS120" s="861"/>
      <c r="AT120" s="867"/>
      <c r="AU120" s="867"/>
      <c r="AV120" s="861"/>
      <c r="AW120" s="861"/>
      <c r="AX120" s="861"/>
      <c r="AY120" s="861"/>
      <c r="AZ120" s="861"/>
      <c r="BA120" s="751"/>
      <c r="BB120" s="751"/>
      <c r="BC120" s="751"/>
      <c r="BD120" s="751"/>
      <c r="BE120" s="751"/>
      <c r="BF120" s="751"/>
      <c r="BG120" s="751"/>
      <c r="BH120" s="751"/>
      <c r="BI120" s="751"/>
      <c r="BJ120" s="751"/>
      <c r="BK120" s="751"/>
      <c r="BL120" s="751"/>
      <c r="BM120" s="751"/>
      <c r="BN120" s="751"/>
      <c r="BO120" s="751"/>
      <c r="BP120" s="751"/>
      <c r="BQ120" s="751"/>
      <c r="BR120" s="751"/>
      <c r="BS120" s="751"/>
      <c r="BT120" s="751"/>
      <c r="BU120" s="751"/>
      <c r="BV120" s="751"/>
      <c r="BW120" s="751"/>
    </row>
    <row r="121" spans="1:75" ht="15" hidden="1" customHeight="1" x14ac:dyDescent="0.3">
      <c r="A121" s="781"/>
      <c r="B121" s="781"/>
      <c r="C121" s="781"/>
      <c r="D121" s="781"/>
      <c r="E121" s="781"/>
      <c r="F121" s="781"/>
      <c r="G121" s="781"/>
      <c r="H121" s="781"/>
      <c r="I121" s="781"/>
      <c r="J121" s="781"/>
      <c r="K121" s="781"/>
      <c r="L121" s="781"/>
      <c r="M121" s="781"/>
      <c r="N121" s="781"/>
      <c r="O121" s="781"/>
      <c r="P121" s="781"/>
      <c r="Q121" s="781"/>
      <c r="R121" s="781"/>
      <c r="S121" s="781"/>
      <c r="T121" s="781"/>
      <c r="U121" s="781"/>
      <c r="V121" s="781"/>
      <c r="W121" s="781"/>
      <c r="X121" s="781"/>
      <c r="Y121" s="781"/>
      <c r="Z121" s="781"/>
      <c r="AA121" s="781"/>
      <c r="AB121" s="781"/>
      <c r="AC121" s="781"/>
      <c r="AD121" s="781"/>
      <c r="AE121" s="781"/>
      <c r="AF121" s="781"/>
      <c r="AG121" s="781"/>
      <c r="AH121" s="781"/>
      <c r="AI121" s="781"/>
      <c r="AJ121" s="781"/>
      <c r="AK121" s="781"/>
      <c r="AL121" s="781"/>
      <c r="AM121" s="781"/>
      <c r="AN121" s="781"/>
      <c r="AO121" s="861"/>
      <c r="AP121" s="861"/>
      <c r="AQ121" s="861"/>
      <c r="AR121" s="861"/>
      <c r="AS121" s="861"/>
      <c r="AT121" s="861"/>
      <c r="AU121" s="861"/>
      <c r="AV121" s="861"/>
      <c r="AW121" s="861"/>
      <c r="AX121" s="861"/>
      <c r="AY121" s="861"/>
      <c r="AZ121" s="861"/>
      <c r="BA121" s="751"/>
      <c r="BB121" s="751"/>
      <c r="BC121" s="751"/>
      <c r="BD121" s="751"/>
      <c r="BE121" s="751"/>
      <c r="BF121" s="751"/>
      <c r="BG121" s="751"/>
      <c r="BH121" s="751"/>
      <c r="BI121" s="751"/>
      <c r="BJ121" s="751"/>
      <c r="BK121" s="751"/>
      <c r="BL121" s="751"/>
      <c r="BM121" s="751"/>
      <c r="BN121" s="751"/>
      <c r="BO121" s="751"/>
      <c r="BP121" s="751"/>
      <c r="BQ121" s="751"/>
      <c r="BR121" s="751"/>
      <c r="BS121" s="751"/>
      <c r="BT121" s="751"/>
      <c r="BU121" s="751"/>
      <c r="BV121" s="751"/>
      <c r="BW121" s="751"/>
    </row>
    <row r="122" spans="1:75" ht="15" hidden="1" customHeight="1" x14ac:dyDescent="0.3">
      <c r="A122" s="782"/>
      <c r="B122" s="783" t="s">
        <v>755</v>
      </c>
      <c r="C122" s="784" t="s">
        <v>1533</v>
      </c>
      <c r="D122" s="785"/>
      <c r="E122" s="785"/>
      <c r="F122" s="785"/>
      <c r="G122" s="785"/>
      <c r="H122" s="785"/>
      <c r="I122" s="785"/>
      <c r="J122" s="785"/>
      <c r="K122" s="785"/>
      <c r="L122" s="785"/>
      <c r="M122" s="785"/>
      <c r="N122" s="785"/>
      <c r="O122" s="785"/>
      <c r="P122" s="785"/>
      <c r="Q122" s="785"/>
      <c r="R122" s="785"/>
      <c r="S122" s="785"/>
      <c r="T122" s="785"/>
      <c r="U122" s="785"/>
      <c r="V122" s="785"/>
      <c r="W122" s="785"/>
      <c r="X122" s="785"/>
      <c r="Y122" s="785"/>
      <c r="Z122" s="785"/>
      <c r="AA122" s="785"/>
      <c r="AB122" s="785"/>
      <c r="AC122" s="785"/>
      <c r="AD122" s="785"/>
      <c r="AE122" s="785"/>
      <c r="AF122" s="785"/>
      <c r="AG122" s="785"/>
      <c r="AH122" s="785"/>
      <c r="AI122" s="785"/>
      <c r="AJ122" s="785"/>
      <c r="AK122" s="785"/>
      <c r="AL122" s="785"/>
      <c r="AM122" s="785"/>
      <c r="AN122" s="786"/>
      <c r="AO122" s="861"/>
      <c r="AP122" s="861"/>
      <c r="AQ122" s="861"/>
      <c r="AR122" s="861"/>
      <c r="AS122" s="861"/>
      <c r="AT122" s="861"/>
      <c r="AU122" s="861"/>
      <c r="AV122" s="861"/>
      <c r="AW122" s="861"/>
      <c r="AX122" s="861"/>
      <c r="AY122" s="861"/>
      <c r="AZ122" s="861"/>
      <c r="BA122" s="751"/>
      <c r="BB122" s="751"/>
      <c r="BC122" s="751"/>
      <c r="BD122" s="751"/>
      <c r="BE122" s="751"/>
      <c r="BF122" s="751"/>
      <c r="BG122" s="751"/>
      <c r="BH122" s="751"/>
      <c r="BI122" s="751"/>
      <c r="BJ122" s="751"/>
      <c r="BK122" s="751"/>
      <c r="BL122" s="751"/>
      <c r="BM122" s="751"/>
      <c r="BN122" s="751"/>
      <c r="BO122" s="751"/>
      <c r="BP122" s="751"/>
      <c r="BQ122" s="751"/>
      <c r="BR122" s="751"/>
      <c r="BS122" s="751"/>
      <c r="BT122" s="751"/>
      <c r="BU122" s="751"/>
      <c r="BV122" s="751"/>
      <c r="BW122" s="751"/>
    </row>
    <row r="123" spans="1:75" ht="6.95" hidden="1" customHeight="1" x14ac:dyDescent="0.3">
      <c r="A123" s="781"/>
      <c r="B123" s="781"/>
      <c r="C123" s="781"/>
      <c r="D123" s="781"/>
      <c r="E123" s="781"/>
      <c r="F123" s="781"/>
      <c r="G123" s="781"/>
      <c r="H123" s="781"/>
      <c r="I123" s="781"/>
      <c r="J123" s="781"/>
      <c r="K123" s="781"/>
      <c r="L123" s="781"/>
      <c r="M123" s="781"/>
      <c r="N123" s="781"/>
      <c r="O123" s="781"/>
      <c r="P123" s="781"/>
      <c r="Q123" s="781"/>
      <c r="R123" s="781"/>
      <c r="S123" s="781"/>
      <c r="T123" s="781"/>
      <c r="U123" s="781"/>
      <c r="V123" s="781"/>
      <c r="W123" s="781"/>
      <c r="X123" s="781"/>
      <c r="Y123" s="781"/>
      <c r="Z123" s="781"/>
      <c r="AA123" s="781"/>
      <c r="AB123" s="781"/>
      <c r="AC123" s="781"/>
      <c r="AD123" s="781"/>
      <c r="AE123" s="781"/>
      <c r="AF123" s="781"/>
      <c r="AG123" s="781"/>
      <c r="AH123" s="781"/>
      <c r="AI123" s="781"/>
      <c r="AJ123" s="781"/>
      <c r="AK123" s="781"/>
      <c r="AL123" s="781"/>
      <c r="AM123" s="781"/>
      <c r="AN123" s="781"/>
      <c r="AO123" s="861"/>
      <c r="AP123" s="861"/>
      <c r="AQ123" s="861"/>
      <c r="AR123" s="861"/>
      <c r="AS123" s="861"/>
      <c r="AT123" s="861"/>
      <c r="AU123" s="861"/>
      <c r="AV123" s="861"/>
      <c r="AW123" s="861"/>
      <c r="AX123" s="861"/>
      <c r="AY123" s="861"/>
      <c r="AZ123" s="861"/>
      <c r="BA123" s="751"/>
      <c r="BB123" s="751"/>
      <c r="BC123" s="751"/>
      <c r="BD123" s="751"/>
      <c r="BE123" s="751"/>
      <c r="BF123" s="751"/>
      <c r="BG123" s="751"/>
      <c r="BH123" s="751"/>
      <c r="BI123" s="751"/>
      <c r="BJ123" s="751"/>
      <c r="BK123" s="751"/>
      <c r="BL123" s="751"/>
      <c r="BM123" s="751"/>
      <c r="BN123" s="751"/>
      <c r="BO123" s="751"/>
      <c r="BP123" s="751"/>
      <c r="BQ123" s="751"/>
      <c r="BR123" s="751"/>
      <c r="BS123" s="751"/>
      <c r="BT123" s="751"/>
      <c r="BU123" s="751"/>
      <c r="BV123" s="751"/>
      <c r="BW123" s="751"/>
    </row>
    <row r="124" spans="1:75" ht="15" hidden="1" customHeight="1" x14ac:dyDescent="0.3">
      <c r="A124" s="781"/>
      <c r="B124" s="780" t="s">
        <v>102</v>
      </c>
      <c r="C124" s="781"/>
      <c r="D124" s="781"/>
      <c r="E124" s="781"/>
      <c r="F124" s="781"/>
      <c r="G124" s="781"/>
      <c r="H124" s="781"/>
      <c r="I124" s="781"/>
      <c r="J124" s="781"/>
      <c r="K124" s="781"/>
      <c r="L124" s="781"/>
      <c r="M124" s="781"/>
      <c r="N124" s="781"/>
      <c r="O124" s="781"/>
      <c r="P124" s="781"/>
      <c r="Q124" s="781"/>
      <c r="R124" s="781"/>
      <c r="S124" s="781"/>
      <c r="T124" s="781"/>
      <c r="U124" s="781"/>
      <c r="V124" s="781"/>
      <c r="W124" s="781"/>
      <c r="X124" s="781"/>
      <c r="Y124" s="781"/>
      <c r="Z124" s="781"/>
      <c r="AA124" s="781"/>
      <c r="AB124" s="781"/>
      <c r="AC124" s="781"/>
      <c r="AD124" s="781"/>
      <c r="AE124" s="781"/>
      <c r="AF124" s="781"/>
      <c r="AG124" s="781"/>
      <c r="AH124" s="781"/>
      <c r="AI124" s="781"/>
      <c r="AJ124" s="781"/>
      <c r="AK124" s="781"/>
      <c r="AL124" s="781"/>
      <c r="AM124" s="781"/>
      <c r="AN124" s="781"/>
      <c r="AO124" s="861"/>
      <c r="AP124" s="861"/>
      <c r="AQ124" s="861"/>
      <c r="AR124" s="861"/>
      <c r="AS124" s="861"/>
      <c r="AT124" s="861" t="s">
        <v>96</v>
      </c>
      <c r="AU124" s="861"/>
      <c r="AV124" s="861"/>
      <c r="AW124" s="861"/>
      <c r="AX124" s="861"/>
      <c r="AY124" s="861"/>
      <c r="AZ124" s="861"/>
      <c r="BA124" s="751"/>
      <c r="BB124" s="751"/>
      <c r="BC124" s="751"/>
      <c r="BD124" s="751"/>
      <c r="BE124" s="751"/>
      <c r="BF124" s="751"/>
      <c r="BG124" s="751"/>
      <c r="BH124" s="751"/>
      <c r="BI124" s="751"/>
      <c r="BJ124" s="751"/>
      <c r="BK124" s="751"/>
      <c r="BL124" s="751"/>
      <c r="BM124" s="751"/>
      <c r="BN124" s="751"/>
      <c r="BO124" s="751"/>
      <c r="BP124" s="751"/>
      <c r="BQ124" s="751"/>
      <c r="BR124" s="751"/>
      <c r="BS124" s="751"/>
      <c r="BT124" s="751"/>
      <c r="BU124" s="751"/>
      <c r="BV124" s="751"/>
      <c r="BW124" s="751"/>
    </row>
    <row r="125" spans="1:75" ht="5.0999999999999996" hidden="1" customHeight="1" x14ac:dyDescent="0.3">
      <c r="A125" s="781"/>
      <c r="B125" s="780"/>
      <c r="C125" s="781"/>
      <c r="D125" s="781"/>
      <c r="E125" s="781"/>
      <c r="F125" s="781"/>
      <c r="G125" s="781"/>
      <c r="H125" s="781"/>
      <c r="I125" s="781"/>
      <c r="J125" s="781"/>
      <c r="K125" s="781"/>
      <c r="L125" s="781"/>
      <c r="M125" s="781"/>
      <c r="N125" s="781"/>
      <c r="O125" s="781"/>
      <c r="P125" s="781"/>
      <c r="Q125" s="781"/>
      <c r="R125" s="781"/>
      <c r="S125" s="781"/>
      <c r="T125" s="781"/>
      <c r="U125" s="781"/>
      <c r="V125" s="781"/>
      <c r="W125" s="781"/>
      <c r="X125" s="781"/>
      <c r="Y125" s="781"/>
      <c r="Z125" s="781"/>
      <c r="AA125" s="781"/>
      <c r="AB125" s="781"/>
      <c r="AC125" s="781"/>
      <c r="AD125" s="781"/>
      <c r="AE125" s="781"/>
      <c r="AF125" s="781"/>
      <c r="AG125" s="781"/>
      <c r="AH125" s="781"/>
      <c r="AI125" s="781"/>
      <c r="AJ125" s="781"/>
      <c r="AK125" s="781"/>
      <c r="AL125" s="781"/>
      <c r="AM125" s="781"/>
      <c r="AN125" s="781"/>
      <c r="AO125" s="861"/>
      <c r="AP125" s="861"/>
      <c r="AQ125" s="861"/>
      <c r="AR125" s="861"/>
      <c r="AS125" s="861"/>
      <c r="AT125" s="861" t="s">
        <v>97</v>
      </c>
      <c r="AU125" s="861"/>
      <c r="AV125" s="861"/>
      <c r="AW125" s="861"/>
      <c r="AX125" s="861"/>
      <c r="AY125" s="861"/>
      <c r="AZ125" s="861"/>
      <c r="BA125" s="751"/>
      <c r="BB125" s="751"/>
      <c r="BC125" s="751"/>
      <c r="BD125" s="751"/>
      <c r="BE125" s="751"/>
      <c r="BF125" s="751"/>
      <c r="BG125" s="751"/>
      <c r="BH125" s="751"/>
      <c r="BI125" s="751"/>
      <c r="BJ125" s="751"/>
      <c r="BK125" s="751"/>
      <c r="BL125" s="751"/>
      <c r="BM125" s="751"/>
      <c r="BN125" s="751"/>
      <c r="BO125" s="751"/>
      <c r="BP125" s="751"/>
      <c r="BQ125" s="751"/>
      <c r="BR125" s="751"/>
      <c r="BS125" s="751"/>
      <c r="BT125" s="751"/>
      <c r="BU125" s="751"/>
      <c r="BV125" s="751"/>
      <c r="BW125" s="751"/>
    </row>
    <row r="126" spans="1:75" ht="15" hidden="1" customHeight="1" x14ac:dyDescent="0.3">
      <c r="A126" s="781"/>
      <c r="B126" s="1368"/>
      <c r="C126" s="1365"/>
      <c r="D126" s="1365"/>
      <c r="E126" s="1365"/>
      <c r="F126" s="1365"/>
      <c r="G126" s="1365"/>
      <c r="H126" s="1365"/>
      <c r="I126" s="1365"/>
      <c r="J126" s="1365"/>
      <c r="K126" s="1365"/>
      <c r="L126" s="1365"/>
      <c r="M126" s="1365"/>
      <c r="N126" s="1365"/>
      <c r="O126" s="1365"/>
      <c r="P126" s="1365"/>
      <c r="Q126" s="1365"/>
      <c r="R126" s="1365"/>
      <c r="S126" s="1365"/>
      <c r="T126" s="1365"/>
      <c r="U126" s="1365"/>
      <c r="V126" s="1365"/>
      <c r="W126" s="1365"/>
      <c r="X126" s="1365"/>
      <c r="Y126" s="1365"/>
      <c r="Z126" s="1365"/>
      <c r="AA126" s="1365"/>
      <c r="AB126" s="1365"/>
      <c r="AC126" s="1365"/>
      <c r="AD126" s="1365"/>
      <c r="AE126" s="1365"/>
      <c r="AF126" s="1365"/>
      <c r="AG126" s="1365"/>
      <c r="AH126" s="1365"/>
      <c r="AI126" s="1365"/>
      <c r="AJ126" s="1365"/>
      <c r="AK126" s="1365"/>
      <c r="AL126" s="1365"/>
      <c r="AM126" s="1365"/>
      <c r="AN126" s="781"/>
      <c r="AO126" s="861"/>
      <c r="AP126" s="869" t="s">
        <v>532</v>
      </c>
      <c r="AQ126" s="861"/>
      <c r="AR126" s="861"/>
      <c r="AS126" s="861"/>
      <c r="AT126" s="861" t="s">
        <v>98</v>
      </c>
      <c r="AU126" s="861"/>
      <c r="AV126" s="861"/>
      <c r="AW126" s="861"/>
      <c r="AX126" s="861"/>
      <c r="AY126" s="861"/>
      <c r="AZ126" s="861"/>
      <c r="BA126" s="751"/>
      <c r="BB126" s="751"/>
      <c r="BC126" s="751"/>
      <c r="BD126" s="751"/>
      <c r="BE126" s="751"/>
      <c r="BF126" s="751"/>
      <c r="BG126" s="751"/>
      <c r="BH126" s="751"/>
      <c r="BI126" s="751"/>
      <c r="BJ126" s="751"/>
      <c r="BK126" s="751"/>
      <c r="BL126" s="751"/>
      <c r="BM126" s="751"/>
      <c r="BN126" s="751"/>
      <c r="BO126" s="751"/>
      <c r="BP126" s="751"/>
      <c r="BQ126" s="751"/>
      <c r="BR126" s="751"/>
      <c r="BS126" s="751"/>
      <c r="BT126" s="751"/>
      <c r="BU126" s="751"/>
      <c r="BV126" s="751"/>
      <c r="BW126" s="751"/>
    </row>
    <row r="127" spans="1:75" ht="5.0999999999999996" hidden="1" customHeight="1" x14ac:dyDescent="0.3">
      <c r="A127" s="781"/>
      <c r="B127" s="798"/>
      <c r="C127" s="799"/>
      <c r="D127" s="799"/>
      <c r="E127" s="800"/>
      <c r="F127" s="799"/>
      <c r="G127" s="799"/>
      <c r="H127" s="800"/>
      <c r="I127" s="799"/>
      <c r="J127" s="799"/>
      <c r="K127" s="799"/>
      <c r="L127" s="799"/>
      <c r="M127" s="800"/>
      <c r="N127" s="799"/>
      <c r="O127" s="799"/>
      <c r="P127" s="799"/>
      <c r="Q127" s="799"/>
      <c r="R127" s="799"/>
      <c r="S127" s="800"/>
      <c r="T127" s="799"/>
      <c r="U127" s="799"/>
      <c r="V127" s="799"/>
      <c r="W127" s="799"/>
      <c r="X127" s="799"/>
      <c r="Y127" s="799"/>
      <c r="Z127" s="799"/>
      <c r="AA127" s="799"/>
      <c r="AB127" s="799"/>
      <c r="AC127" s="799"/>
      <c r="AD127" s="799"/>
      <c r="AE127" s="799"/>
      <c r="AF127" s="799"/>
      <c r="AG127" s="799"/>
      <c r="AH127" s="799"/>
      <c r="AI127" s="799"/>
      <c r="AJ127" s="799"/>
      <c r="AK127" s="799"/>
      <c r="AL127" s="799"/>
      <c r="AM127" s="799"/>
      <c r="AN127" s="781"/>
      <c r="AO127" s="861"/>
      <c r="AP127" s="861"/>
      <c r="AQ127" s="861"/>
      <c r="AR127" s="861"/>
      <c r="AS127" s="861"/>
      <c r="AT127" s="861" t="s">
        <v>492</v>
      </c>
      <c r="AU127" s="867"/>
      <c r="AV127" s="861"/>
      <c r="AW127" s="861"/>
      <c r="AX127" s="861"/>
      <c r="AY127" s="861"/>
      <c r="AZ127" s="861"/>
      <c r="BA127" s="751"/>
      <c r="BB127" s="751"/>
      <c r="BC127" s="751"/>
      <c r="BD127" s="751"/>
      <c r="BE127" s="751"/>
      <c r="BF127" s="751"/>
      <c r="BG127" s="751"/>
      <c r="BH127" s="751"/>
      <c r="BI127" s="751"/>
      <c r="BJ127" s="751"/>
      <c r="BK127" s="751"/>
      <c r="BL127" s="751"/>
      <c r="BM127" s="751"/>
      <c r="BN127" s="751"/>
      <c r="BO127" s="751"/>
      <c r="BP127" s="751"/>
      <c r="BQ127" s="751"/>
      <c r="BR127" s="751"/>
      <c r="BS127" s="751"/>
      <c r="BT127" s="751"/>
      <c r="BU127" s="751"/>
      <c r="BV127" s="751"/>
      <c r="BW127" s="751"/>
    </row>
    <row r="128" spans="1:75" ht="11.45" hidden="1" customHeight="1" x14ac:dyDescent="0.3">
      <c r="A128" s="781"/>
      <c r="B128" s="796"/>
      <c r="C128" s="781"/>
      <c r="D128" s="781"/>
      <c r="E128" s="780"/>
      <c r="F128" s="781"/>
      <c r="G128" s="781"/>
      <c r="H128" s="780"/>
      <c r="I128" s="781"/>
      <c r="J128" s="781"/>
      <c r="K128" s="781"/>
      <c r="L128" s="781"/>
      <c r="M128" s="780"/>
      <c r="N128" s="781"/>
      <c r="O128" s="781"/>
      <c r="P128" s="781"/>
      <c r="Q128" s="781"/>
      <c r="R128" s="781"/>
      <c r="S128" s="780"/>
      <c r="T128" s="781"/>
      <c r="U128" s="781"/>
      <c r="V128" s="781"/>
      <c r="W128" s="781"/>
      <c r="X128" s="781"/>
      <c r="Y128" s="781"/>
      <c r="Z128" s="781"/>
      <c r="AA128" s="781"/>
      <c r="AB128" s="781"/>
      <c r="AC128" s="781"/>
      <c r="AD128" s="781"/>
      <c r="AE128" s="781"/>
      <c r="AF128" s="781"/>
      <c r="AG128" s="781"/>
      <c r="AH128" s="781"/>
      <c r="AI128" s="781"/>
      <c r="AJ128" s="781"/>
      <c r="AK128" s="781"/>
      <c r="AL128" s="781"/>
      <c r="AM128" s="781"/>
      <c r="AN128" s="781"/>
      <c r="AO128" s="861"/>
      <c r="AP128" s="861"/>
      <c r="AQ128" s="861"/>
      <c r="AR128" s="861"/>
      <c r="AS128" s="861"/>
      <c r="AT128" s="861" t="s">
        <v>99</v>
      </c>
      <c r="AU128" s="867"/>
      <c r="AV128" s="861"/>
      <c r="AW128" s="861"/>
      <c r="AX128" s="861"/>
      <c r="AY128" s="861"/>
      <c r="AZ128" s="861"/>
      <c r="BA128" s="751"/>
      <c r="BB128" s="751"/>
      <c r="BC128" s="751"/>
      <c r="BD128" s="751"/>
      <c r="BE128" s="751"/>
      <c r="BF128" s="751"/>
      <c r="BG128" s="751"/>
      <c r="BH128" s="751"/>
      <c r="BI128" s="751"/>
      <c r="BJ128" s="751"/>
      <c r="BK128" s="751"/>
      <c r="BL128" s="751"/>
      <c r="BM128" s="751"/>
      <c r="BN128" s="751"/>
      <c r="BO128" s="751"/>
      <c r="BP128" s="751"/>
      <c r="BQ128" s="751"/>
      <c r="BR128" s="751"/>
      <c r="BS128" s="751"/>
      <c r="BT128" s="751"/>
      <c r="BU128" s="751"/>
      <c r="BV128" s="751"/>
      <c r="BW128" s="751"/>
    </row>
    <row r="129" spans="1:75" ht="15" hidden="1" customHeight="1" x14ac:dyDescent="0.3">
      <c r="A129" s="781"/>
      <c r="B129" s="780" t="s">
        <v>1532</v>
      </c>
      <c r="C129" s="781"/>
      <c r="D129" s="781"/>
      <c r="E129" s="781"/>
      <c r="F129" s="781"/>
      <c r="G129" s="781"/>
      <c r="H129" s="781"/>
      <c r="I129" s="781"/>
      <c r="J129" s="781"/>
      <c r="K129" s="781"/>
      <c r="L129" s="781"/>
      <c r="M129" s="781"/>
      <c r="N129" s="795"/>
      <c r="O129" s="795"/>
      <c r="P129" s="795"/>
      <c r="Q129" s="795"/>
      <c r="R129" s="781"/>
      <c r="S129" s="795"/>
      <c r="T129" s="787"/>
      <c r="U129" s="795"/>
      <c r="V129" s="795"/>
      <c r="W129" s="795"/>
      <c r="X129" s="795"/>
      <c r="Y129" s="795"/>
      <c r="Z129" s="795"/>
      <c r="AA129" s="795"/>
      <c r="AB129" s="787"/>
      <c r="AC129" s="795"/>
      <c r="AD129" s="792"/>
      <c r="AE129" s="781"/>
      <c r="AF129" s="781"/>
      <c r="AG129" s="781"/>
      <c r="AH129" s="334"/>
      <c r="AI129" s="792"/>
      <c r="AJ129" s="795"/>
      <c r="AK129" s="787"/>
      <c r="AL129" s="795"/>
      <c r="AM129" s="792"/>
      <c r="AN129" s="781"/>
      <c r="AO129" s="861"/>
      <c r="AP129" s="1355"/>
      <c r="AQ129" s="871">
        <f>IF((AQ131+AQ132+AQ133)=1,1,0)</f>
        <v>0</v>
      </c>
      <c r="AR129" s="861"/>
      <c r="AS129" s="861"/>
      <c r="AT129" s="861" t="s">
        <v>100</v>
      </c>
      <c r="AU129" s="861"/>
      <c r="AV129" s="861"/>
      <c r="AW129" s="861"/>
      <c r="AX129" s="861"/>
      <c r="AY129" s="861"/>
      <c r="AZ129" s="861"/>
      <c r="BA129" s="751"/>
      <c r="BB129" s="751"/>
      <c r="BC129" s="751"/>
      <c r="BD129" s="751"/>
      <c r="BE129" s="751"/>
      <c r="BF129" s="751"/>
      <c r="BG129" s="751"/>
      <c r="BH129" s="751"/>
      <c r="BI129" s="751"/>
      <c r="BJ129" s="751"/>
      <c r="BK129" s="751"/>
      <c r="BL129" s="751"/>
      <c r="BM129" s="751"/>
      <c r="BN129" s="751"/>
      <c r="BO129" s="751"/>
      <c r="BP129" s="751"/>
      <c r="BQ129" s="751"/>
      <c r="BR129" s="751"/>
      <c r="BS129" s="751"/>
      <c r="BT129" s="751"/>
      <c r="BU129" s="751"/>
      <c r="BV129" s="751"/>
      <c r="BW129" s="751"/>
    </row>
    <row r="130" spans="1:75" ht="3" hidden="1" customHeight="1" x14ac:dyDescent="0.3">
      <c r="A130" s="781"/>
      <c r="B130" s="780"/>
      <c r="C130" s="781"/>
      <c r="D130" s="781"/>
      <c r="E130" s="781"/>
      <c r="F130" s="781"/>
      <c r="G130" s="781"/>
      <c r="H130" s="781"/>
      <c r="I130" s="781"/>
      <c r="J130" s="781"/>
      <c r="K130" s="781"/>
      <c r="L130" s="781"/>
      <c r="M130" s="781"/>
      <c r="N130" s="795"/>
      <c r="O130" s="795"/>
      <c r="P130" s="795"/>
      <c r="Q130" s="795"/>
      <c r="R130" s="781"/>
      <c r="S130" s="795"/>
      <c r="T130" s="787"/>
      <c r="U130" s="795"/>
      <c r="V130" s="795"/>
      <c r="W130" s="795"/>
      <c r="X130" s="795"/>
      <c r="Y130" s="795"/>
      <c r="Z130" s="795"/>
      <c r="AA130" s="795"/>
      <c r="AB130" s="787"/>
      <c r="AC130" s="795"/>
      <c r="AD130" s="792"/>
      <c r="AE130" s="781"/>
      <c r="AF130" s="781"/>
      <c r="AG130" s="781"/>
      <c r="AH130" s="334"/>
      <c r="AI130" s="792"/>
      <c r="AJ130" s="795"/>
      <c r="AK130" s="787"/>
      <c r="AL130" s="795"/>
      <c r="AM130" s="792"/>
      <c r="AN130" s="781"/>
      <c r="AO130" s="861"/>
      <c r="AP130" s="1355"/>
      <c r="AQ130" s="871"/>
      <c r="AR130" s="861"/>
      <c r="AS130" s="861"/>
      <c r="AT130" s="861"/>
      <c r="AU130" s="861"/>
      <c r="AV130" s="861"/>
      <c r="AW130" s="861"/>
      <c r="AX130" s="861"/>
      <c r="AY130" s="861"/>
      <c r="AZ130" s="861"/>
      <c r="BA130" s="751"/>
      <c r="BB130" s="751"/>
      <c r="BC130" s="751"/>
      <c r="BD130" s="751"/>
      <c r="BE130" s="751"/>
      <c r="BF130" s="751"/>
      <c r="BG130" s="751"/>
      <c r="BH130" s="751"/>
      <c r="BI130" s="751"/>
      <c r="BJ130" s="751"/>
      <c r="BK130" s="751"/>
      <c r="BL130" s="751"/>
      <c r="BM130" s="751"/>
      <c r="BN130" s="751"/>
      <c r="BO130" s="751"/>
      <c r="BP130" s="751"/>
      <c r="BQ130" s="751"/>
      <c r="BR130" s="751"/>
      <c r="BS130" s="751"/>
      <c r="BT130" s="751"/>
      <c r="BU130" s="751"/>
      <c r="BV130" s="751"/>
      <c r="BW130" s="751"/>
    </row>
    <row r="131" spans="1:75" ht="30.95" hidden="1" customHeight="1" x14ac:dyDescent="0.3">
      <c r="A131" s="781"/>
      <c r="B131" s="1369"/>
      <c r="C131" s="1364"/>
      <c r="D131" s="1364"/>
      <c r="E131" s="1364"/>
      <c r="F131" s="1364"/>
      <c r="G131" s="1364"/>
      <c r="H131" s="1364"/>
      <c r="I131" s="1364"/>
      <c r="J131" s="1364"/>
      <c r="K131" s="1364"/>
      <c r="L131" s="1364"/>
      <c r="M131" s="1364"/>
      <c r="N131" s="1364"/>
      <c r="O131" s="1364"/>
      <c r="P131" s="1364"/>
      <c r="Q131" s="1364"/>
      <c r="R131" s="1364"/>
      <c r="S131" s="1364"/>
      <c r="T131" s="1364"/>
      <c r="U131" s="1364"/>
      <c r="V131" s="1364"/>
      <c r="W131" s="1364"/>
      <c r="X131" s="1364"/>
      <c r="Y131" s="1364"/>
      <c r="Z131" s="1364"/>
      <c r="AA131" s="1364"/>
      <c r="AB131" s="1364"/>
      <c r="AC131" s="1364"/>
      <c r="AD131" s="1364"/>
      <c r="AE131" s="1364"/>
      <c r="AF131" s="1364"/>
      <c r="AG131" s="1364"/>
      <c r="AH131" s="1364"/>
      <c r="AI131" s="1364"/>
      <c r="AJ131" s="1364"/>
      <c r="AK131" s="1364"/>
      <c r="AL131" s="1364"/>
      <c r="AM131" s="1364"/>
      <c r="AN131" s="781"/>
      <c r="AO131" s="861"/>
      <c r="AP131" s="1355"/>
      <c r="AQ131" s="871">
        <f>IF(AD129="",0,1)</f>
        <v>0</v>
      </c>
      <c r="AR131" s="861"/>
      <c r="AS131" s="861"/>
      <c r="AT131" s="861" t="s">
        <v>101</v>
      </c>
      <c r="AU131" s="861"/>
      <c r="AV131" s="861"/>
      <c r="AW131" s="861"/>
      <c r="AX131" s="861"/>
      <c r="AY131" s="861"/>
      <c r="AZ131" s="861"/>
      <c r="BA131" s="751"/>
      <c r="BB131" s="751"/>
      <c r="BC131" s="751"/>
      <c r="BD131" s="751"/>
      <c r="BE131" s="751"/>
      <c r="BF131" s="751"/>
      <c r="BG131" s="751"/>
      <c r="BH131" s="751"/>
      <c r="BI131" s="751"/>
      <c r="BJ131" s="751"/>
      <c r="BK131" s="751"/>
      <c r="BL131" s="751"/>
      <c r="BM131" s="751"/>
      <c r="BN131" s="751"/>
      <c r="BO131" s="751"/>
      <c r="BP131" s="751"/>
      <c r="BQ131" s="751"/>
      <c r="BR131" s="751"/>
      <c r="BS131" s="751"/>
      <c r="BT131" s="751"/>
      <c r="BU131" s="751"/>
      <c r="BV131" s="751"/>
      <c r="BW131" s="751"/>
    </row>
    <row r="132" spans="1:75" ht="30.95" hidden="1" customHeight="1" x14ac:dyDescent="0.3">
      <c r="A132" s="781"/>
      <c r="B132" s="1364"/>
      <c r="C132" s="1364"/>
      <c r="D132" s="1364"/>
      <c r="E132" s="1364"/>
      <c r="F132" s="1364"/>
      <c r="G132" s="1364"/>
      <c r="H132" s="1364"/>
      <c r="I132" s="1364"/>
      <c r="J132" s="1364"/>
      <c r="K132" s="1364"/>
      <c r="L132" s="1364"/>
      <c r="M132" s="1364"/>
      <c r="N132" s="1364"/>
      <c r="O132" s="1364"/>
      <c r="P132" s="1364"/>
      <c r="Q132" s="1364"/>
      <c r="R132" s="1364"/>
      <c r="S132" s="1364"/>
      <c r="T132" s="1364"/>
      <c r="U132" s="1364"/>
      <c r="V132" s="1364"/>
      <c r="W132" s="1364"/>
      <c r="X132" s="1364"/>
      <c r="Y132" s="1364"/>
      <c r="Z132" s="1364"/>
      <c r="AA132" s="1364"/>
      <c r="AB132" s="1364"/>
      <c r="AC132" s="1364"/>
      <c r="AD132" s="1364"/>
      <c r="AE132" s="1364"/>
      <c r="AF132" s="1364"/>
      <c r="AG132" s="1364"/>
      <c r="AH132" s="1364"/>
      <c r="AI132" s="1364"/>
      <c r="AJ132" s="1364"/>
      <c r="AK132" s="1364"/>
      <c r="AL132" s="1364"/>
      <c r="AM132" s="1364"/>
      <c r="AN132" s="781"/>
      <c r="AO132" s="871">
        <f>IF(B131="",0,1)</f>
        <v>0</v>
      </c>
      <c r="AP132" s="1355">
        <f>IF(AO132&gt;0,1,0)</f>
        <v>0</v>
      </c>
      <c r="AQ132" s="871">
        <f>IF(AI129="",0,1)</f>
        <v>0</v>
      </c>
      <c r="AR132" s="861"/>
      <c r="AS132" s="861"/>
      <c r="AT132" s="861"/>
      <c r="AU132" s="861"/>
      <c r="AV132" s="861"/>
      <c r="AW132" s="861"/>
      <c r="AX132" s="861"/>
      <c r="AY132" s="861"/>
      <c r="AZ132" s="861"/>
      <c r="BA132" s="751"/>
      <c r="BB132" s="751"/>
      <c r="BC132" s="751"/>
      <c r="BD132" s="751"/>
      <c r="BE132" s="751"/>
      <c r="BF132" s="751"/>
      <c r="BG132" s="751"/>
      <c r="BH132" s="751"/>
      <c r="BI132" s="751"/>
      <c r="BJ132" s="751"/>
      <c r="BK132" s="751"/>
      <c r="BL132" s="751"/>
      <c r="BM132" s="751"/>
      <c r="BN132" s="751"/>
      <c r="BO132" s="751"/>
      <c r="BP132" s="751"/>
      <c r="BQ132" s="751"/>
      <c r="BR132" s="751"/>
      <c r="BS132" s="751"/>
      <c r="BT132" s="751"/>
      <c r="BU132" s="751"/>
      <c r="BV132" s="751"/>
      <c r="BW132" s="751"/>
    </row>
    <row r="133" spans="1:75" ht="30.95" hidden="1" customHeight="1" x14ac:dyDescent="0.3">
      <c r="A133" s="781"/>
      <c r="B133" s="1364"/>
      <c r="C133" s="1364"/>
      <c r="D133" s="1364"/>
      <c r="E133" s="1364"/>
      <c r="F133" s="1364"/>
      <c r="G133" s="1364"/>
      <c r="H133" s="1364"/>
      <c r="I133" s="1364"/>
      <c r="J133" s="1364"/>
      <c r="K133" s="1364"/>
      <c r="L133" s="1364"/>
      <c r="M133" s="1364"/>
      <c r="N133" s="1364"/>
      <c r="O133" s="1364"/>
      <c r="P133" s="1364"/>
      <c r="Q133" s="1364"/>
      <c r="R133" s="1364"/>
      <c r="S133" s="1364"/>
      <c r="T133" s="1364"/>
      <c r="U133" s="1364"/>
      <c r="V133" s="1364"/>
      <c r="W133" s="1364"/>
      <c r="X133" s="1364"/>
      <c r="Y133" s="1364"/>
      <c r="Z133" s="1364"/>
      <c r="AA133" s="1364"/>
      <c r="AB133" s="1364"/>
      <c r="AC133" s="1364"/>
      <c r="AD133" s="1364"/>
      <c r="AE133" s="1364"/>
      <c r="AF133" s="1364"/>
      <c r="AG133" s="1364"/>
      <c r="AH133" s="1364"/>
      <c r="AI133" s="1364"/>
      <c r="AJ133" s="1364"/>
      <c r="AK133" s="1364"/>
      <c r="AL133" s="1364"/>
      <c r="AM133" s="1364"/>
      <c r="AN133" s="781"/>
      <c r="AO133" s="871"/>
      <c r="AP133" s="1355"/>
      <c r="AQ133" s="871">
        <f>IF(AM129="",0,1)</f>
        <v>0</v>
      </c>
      <c r="AR133" s="861"/>
      <c r="AS133" s="861"/>
      <c r="AT133" s="861"/>
      <c r="AU133" s="861"/>
      <c r="AV133" s="861"/>
      <c r="AW133" s="861"/>
      <c r="AX133" s="861"/>
      <c r="AY133" s="861"/>
      <c r="AZ133" s="861"/>
      <c r="BA133" s="751"/>
      <c r="BB133" s="751"/>
      <c r="BC133" s="751"/>
      <c r="BD133" s="751"/>
      <c r="BE133" s="751"/>
      <c r="BF133" s="751"/>
      <c r="BG133" s="751"/>
      <c r="BH133" s="751"/>
      <c r="BI133" s="751"/>
      <c r="BJ133" s="751"/>
      <c r="BK133" s="751"/>
      <c r="BL133" s="751"/>
      <c r="BM133" s="751"/>
      <c r="BN133" s="751"/>
      <c r="BO133" s="751"/>
      <c r="BP133" s="751"/>
      <c r="BQ133" s="751"/>
      <c r="BR133" s="751"/>
      <c r="BS133" s="751"/>
      <c r="BT133" s="751"/>
      <c r="BU133" s="751"/>
      <c r="BV133" s="751"/>
      <c r="BW133" s="751"/>
    </row>
    <row r="134" spans="1:75" ht="30.95" hidden="1" customHeight="1" x14ac:dyDescent="0.3">
      <c r="A134" s="781"/>
      <c r="B134" s="1365"/>
      <c r="C134" s="1365"/>
      <c r="D134" s="1365"/>
      <c r="E134" s="1365"/>
      <c r="F134" s="1365"/>
      <c r="G134" s="1365"/>
      <c r="H134" s="1365"/>
      <c r="I134" s="1365"/>
      <c r="J134" s="1365"/>
      <c r="K134" s="1365"/>
      <c r="L134" s="1365"/>
      <c r="M134" s="1365"/>
      <c r="N134" s="1365"/>
      <c r="O134" s="1365"/>
      <c r="P134" s="1365"/>
      <c r="Q134" s="1365"/>
      <c r="R134" s="1365"/>
      <c r="S134" s="1365"/>
      <c r="T134" s="1365"/>
      <c r="U134" s="1365"/>
      <c r="V134" s="1365"/>
      <c r="W134" s="1365"/>
      <c r="X134" s="1365"/>
      <c r="Y134" s="1365"/>
      <c r="Z134" s="1365"/>
      <c r="AA134" s="1365"/>
      <c r="AB134" s="1365"/>
      <c r="AC134" s="1365"/>
      <c r="AD134" s="1365"/>
      <c r="AE134" s="1365"/>
      <c r="AF134" s="1365"/>
      <c r="AG134" s="1365"/>
      <c r="AH134" s="1365"/>
      <c r="AI134" s="1365"/>
      <c r="AJ134" s="1365"/>
      <c r="AK134" s="1365"/>
      <c r="AL134" s="1365"/>
      <c r="AM134" s="1365"/>
      <c r="AN134" s="781"/>
      <c r="AO134" s="861"/>
      <c r="AP134" s="861"/>
      <c r="AQ134" s="861"/>
      <c r="AR134" s="861"/>
      <c r="AS134" s="861"/>
      <c r="AT134" s="861"/>
      <c r="AU134" s="861"/>
      <c r="AV134" s="861"/>
      <c r="AW134" s="861"/>
      <c r="AX134" s="861"/>
      <c r="AY134" s="861"/>
      <c r="AZ134" s="861"/>
      <c r="BA134" s="751"/>
      <c r="BB134" s="751"/>
      <c r="BC134" s="751"/>
      <c r="BD134" s="751"/>
      <c r="BE134" s="751"/>
      <c r="BF134" s="751"/>
      <c r="BG134" s="751"/>
      <c r="BH134" s="751"/>
      <c r="BI134" s="751"/>
      <c r="BJ134" s="751"/>
      <c r="BK134" s="751"/>
      <c r="BL134" s="751"/>
      <c r="BM134" s="751"/>
      <c r="BN134" s="751"/>
      <c r="BO134" s="751"/>
      <c r="BP134" s="751"/>
      <c r="BQ134" s="751"/>
      <c r="BR134" s="751"/>
      <c r="BS134" s="751"/>
      <c r="BT134" s="751"/>
      <c r="BU134" s="751"/>
      <c r="BV134" s="751"/>
      <c r="BW134" s="751"/>
    </row>
    <row r="135" spans="1:75" ht="5.0999999999999996" hidden="1" customHeight="1" x14ac:dyDescent="0.3">
      <c r="A135" s="781"/>
      <c r="B135" s="788"/>
      <c r="C135" s="789"/>
      <c r="D135" s="789"/>
      <c r="E135" s="788"/>
      <c r="F135" s="789"/>
      <c r="G135" s="789"/>
      <c r="H135" s="788"/>
      <c r="I135" s="789"/>
      <c r="J135" s="789"/>
      <c r="K135" s="789"/>
      <c r="L135" s="789"/>
      <c r="M135" s="788"/>
      <c r="N135" s="789"/>
      <c r="O135" s="789"/>
      <c r="P135" s="789"/>
      <c r="Q135" s="789"/>
      <c r="R135" s="789"/>
      <c r="S135" s="788"/>
      <c r="T135" s="789"/>
      <c r="U135" s="789"/>
      <c r="V135" s="789"/>
      <c r="W135" s="789"/>
      <c r="X135" s="789"/>
      <c r="Y135" s="789"/>
      <c r="Z135" s="789"/>
      <c r="AA135" s="789"/>
      <c r="AB135" s="789"/>
      <c r="AC135" s="789"/>
      <c r="AD135" s="789"/>
      <c r="AE135" s="789"/>
      <c r="AF135" s="789"/>
      <c r="AG135" s="789"/>
      <c r="AH135" s="789"/>
      <c r="AI135" s="789"/>
      <c r="AJ135" s="789"/>
      <c r="AK135" s="789"/>
      <c r="AL135" s="789"/>
      <c r="AM135" s="789"/>
      <c r="AN135" s="781"/>
      <c r="AO135" s="861"/>
      <c r="AP135" s="861"/>
      <c r="AQ135" s="861"/>
      <c r="AR135" s="861"/>
      <c r="AS135" s="861"/>
      <c r="AT135" s="867"/>
      <c r="AU135" s="867"/>
      <c r="AV135" s="861"/>
      <c r="AW135" s="861"/>
      <c r="AX135" s="861"/>
      <c r="AY135" s="861"/>
      <c r="AZ135" s="861"/>
      <c r="BA135" s="751"/>
      <c r="BB135" s="751"/>
      <c r="BC135" s="751"/>
      <c r="BD135" s="751"/>
      <c r="BE135" s="751"/>
      <c r="BF135" s="751"/>
      <c r="BG135" s="751"/>
      <c r="BH135" s="751"/>
      <c r="BI135" s="751"/>
      <c r="BJ135" s="751"/>
      <c r="BK135" s="751"/>
      <c r="BL135" s="751"/>
      <c r="BM135" s="751"/>
      <c r="BN135" s="751"/>
      <c r="BO135" s="751"/>
      <c r="BP135" s="751"/>
      <c r="BQ135" s="751"/>
      <c r="BR135" s="751"/>
      <c r="BS135" s="751"/>
      <c r="BT135" s="751"/>
      <c r="BU135" s="751"/>
      <c r="BV135" s="751"/>
      <c r="BW135" s="751"/>
    </row>
    <row r="136" spans="1:75" ht="11.45" hidden="1" customHeight="1" x14ac:dyDescent="0.3">
      <c r="A136" s="781"/>
      <c r="B136" s="796"/>
      <c r="C136" s="781"/>
      <c r="D136" s="781"/>
      <c r="E136" s="780"/>
      <c r="F136" s="781"/>
      <c r="G136" s="781"/>
      <c r="H136" s="780"/>
      <c r="I136" s="781"/>
      <c r="J136" s="781"/>
      <c r="K136" s="781"/>
      <c r="L136" s="781"/>
      <c r="M136" s="780"/>
      <c r="N136" s="781"/>
      <c r="O136" s="781"/>
      <c r="P136" s="781"/>
      <c r="Q136" s="781"/>
      <c r="R136" s="781"/>
      <c r="S136" s="780"/>
      <c r="T136" s="781"/>
      <c r="U136" s="781"/>
      <c r="V136" s="781"/>
      <c r="W136" s="781"/>
      <c r="X136" s="781"/>
      <c r="Y136" s="781"/>
      <c r="Z136" s="781"/>
      <c r="AA136" s="781"/>
      <c r="AB136" s="781"/>
      <c r="AC136" s="781"/>
      <c r="AD136" s="781"/>
      <c r="AE136" s="781"/>
      <c r="AF136" s="781"/>
      <c r="AG136" s="781"/>
      <c r="AH136" s="781"/>
      <c r="AI136" s="781"/>
      <c r="AJ136" s="781"/>
      <c r="AK136" s="781"/>
      <c r="AL136" s="781"/>
      <c r="AM136" s="781"/>
      <c r="AN136" s="781"/>
      <c r="AO136" s="861"/>
      <c r="AP136" s="861"/>
      <c r="AQ136" s="861"/>
      <c r="AR136" s="861"/>
      <c r="AS136" s="861"/>
      <c r="AT136" s="867"/>
      <c r="AU136" s="867"/>
      <c r="AV136" s="861"/>
      <c r="AW136" s="861"/>
      <c r="AX136" s="861"/>
      <c r="AY136" s="861"/>
      <c r="AZ136" s="861"/>
      <c r="BA136" s="751"/>
      <c r="BB136" s="751"/>
      <c r="BC136" s="751"/>
      <c r="BD136" s="751"/>
      <c r="BE136" s="751"/>
      <c r="BF136" s="751"/>
      <c r="BG136" s="751"/>
      <c r="BH136" s="751"/>
      <c r="BI136" s="751"/>
      <c r="BJ136" s="751"/>
      <c r="BK136" s="751"/>
      <c r="BL136" s="751"/>
      <c r="BM136" s="751"/>
      <c r="BN136" s="751"/>
      <c r="BO136" s="751"/>
      <c r="BP136" s="751"/>
      <c r="BQ136" s="751"/>
      <c r="BR136" s="751"/>
      <c r="BS136" s="751"/>
      <c r="BT136" s="751"/>
      <c r="BU136" s="751"/>
      <c r="BV136" s="751"/>
      <c r="BW136" s="751"/>
    </row>
    <row r="137" spans="1:75" ht="15" hidden="1" customHeight="1" x14ac:dyDescent="0.3">
      <c r="A137" s="781"/>
      <c r="B137" s="780" t="s">
        <v>1531</v>
      </c>
      <c r="C137" s="781"/>
      <c r="D137" s="781"/>
      <c r="E137" s="781"/>
      <c r="F137" s="781"/>
      <c r="G137" s="781"/>
      <c r="H137" s="781"/>
      <c r="I137" s="781"/>
      <c r="J137" s="781"/>
      <c r="K137" s="781"/>
      <c r="L137" s="781"/>
      <c r="M137" s="781"/>
      <c r="N137" s="781"/>
      <c r="O137" s="781"/>
      <c r="P137" s="781"/>
      <c r="Q137" s="781"/>
      <c r="R137" s="781"/>
      <c r="S137" s="781"/>
      <c r="T137" s="787"/>
      <c r="U137" s="795"/>
      <c r="V137" s="795"/>
      <c r="W137" s="795"/>
      <c r="X137" s="795"/>
      <c r="Y137" s="795"/>
      <c r="Z137" s="795"/>
      <c r="AA137" s="795"/>
      <c r="AB137" s="787"/>
      <c r="AC137" s="795"/>
      <c r="AD137" s="792"/>
      <c r="AE137" s="781"/>
      <c r="AF137" s="781"/>
      <c r="AG137" s="781"/>
      <c r="AH137" s="334"/>
      <c r="AI137" s="792"/>
      <c r="AJ137" s="795"/>
      <c r="AK137" s="787"/>
      <c r="AL137" s="795"/>
      <c r="AM137" s="792"/>
      <c r="AN137" s="781"/>
      <c r="AO137" s="871">
        <f>IF((AO138+AO139+AO140)=1,1,0)</f>
        <v>0</v>
      </c>
      <c r="AP137" s="1355"/>
      <c r="AQ137" s="861"/>
      <c r="AR137" s="861"/>
      <c r="AS137" s="861"/>
      <c r="AT137" s="861"/>
      <c r="AU137" s="861"/>
      <c r="AV137" s="861"/>
      <c r="AW137" s="861"/>
      <c r="AX137" s="861"/>
      <c r="AY137" s="861"/>
      <c r="AZ137" s="861"/>
      <c r="BA137" s="751"/>
      <c r="BB137" s="751"/>
      <c r="BC137" s="751"/>
      <c r="BD137" s="751"/>
      <c r="BE137" s="751"/>
      <c r="BF137" s="751"/>
      <c r="BG137" s="751"/>
      <c r="BH137" s="751"/>
      <c r="BI137" s="751"/>
      <c r="BJ137" s="751"/>
      <c r="BK137" s="751"/>
      <c r="BL137" s="751"/>
      <c r="BM137" s="751"/>
      <c r="BN137" s="751"/>
      <c r="BO137" s="751"/>
      <c r="BP137" s="751"/>
      <c r="BQ137" s="751"/>
      <c r="BR137" s="751"/>
      <c r="BS137" s="751"/>
      <c r="BT137" s="751"/>
      <c r="BU137" s="751"/>
      <c r="BV137" s="751"/>
      <c r="BW137" s="751"/>
    </row>
    <row r="138" spans="1:75" ht="5.0999999999999996" hidden="1" customHeight="1" x14ac:dyDescent="0.3">
      <c r="A138" s="781"/>
      <c r="B138" s="780"/>
      <c r="C138" s="781"/>
      <c r="D138" s="781"/>
      <c r="E138" s="781"/>
      <c r="F138" s="781"/>
      <c r="G138" s="781"/>
      <c r="H138" s="781"/>
      <c r="I138" s="781"/>
      <c r="J138" s="781"/>
      <c r="K138" s="781"/>
      <c r="L138" s="781"/>
      <c r="M138" s="781"/>
      <c r="N138" s="781"/>
      <c r="O138" s="781"/>
      <c r="P138" s="781"/>
      <c r="Q138" s="781"/>
      <c r="R138" s="781"/>
      <c r="S138" s="781"/>
      <c r="T138" s="781"/>
      <c r="U138" s="781"/>
      <c r="V138" s="781"/>
      <c r="W138" s="781"/>
      <c r="X138" s="781"/>
      <c r="Y138" s="781"/>
      <c r="Z138" s="781"/>
      <c r="AA138" s="781"/>
      <c r="AB138" s="781"/>
      <c r="AC138" s="781"/>
      <c r="AD138" s="781"/>
      <c r="AE138" s="781"/>
      <c r="AF138" s="781"/>
      <c r="AG138" s="781"/>
      <c r="AH138" s="781"/>
      <c r="AI138" s="781"/>
      <c r="AJ138" s="781"/>
      <c r="AK138" s="781"/>
      <c r="AL138" s="781"/>
      <c r="AM138" s="781"/>
      <c r="AN138" s="781"/>
      <c r="AO138" s="871">
        <f>IF(AD137="",0,1)</f>
        <v>0</v>
      </c>
      <c r="AP138" s="1355"/>
      <c r="AQ138" s="861"/>
      <c r="AR138" s="861"/>
      <c r="AS138" s="861"/>
      <c r="AT138" s="861"/>
      <c r="AU138" s="861"/>
      <c r="AV138" s="861"/>
      <c r="AW138" s="861"/>
      <c r="AX138" s="861"/>
      <c r="AY138" s="861"/>
      <c r="AZ138" s="861"/>
      <c r="BA138" s="751"/>
      <c r="BB138" s="751"/>
      <c r="BC138" s="751"/>
      <c r="BD138" s="751"/>
      <c r="BE138" s="751"/>
      <c r="BF138" s="751"/>
      <c r="BG138" s="751"/>
      <c r="BH138" s="751"/>
      <c r="BI138" s="751"/>
      <c r="BJ138" s="751"/>
      <c r="BK138" s="751"/>
      <c r="BL138" s="751"/>
      <c r="BM138" s="751"/>
      <c r="BN138" s="751"/>
      <c r="BO138" s="751"/>
      <c r="BP138" s="751"/>
      <c r="BQ138" s="751"/>
      <c r="BR138" s="751"/>
      <c r="BS138" s="751"/>
      <c r="BT138" s="751"/>
      <c r="BU138" s="751"/>
      <c r="BV138" s="751"/>
      <c r="BW138" s="751"/>
    </row>
    <row r="139" spans="1:75" ht="15" hidden="1" customHeight="1" x14ac:dyDescent="0.3">
      <c r="A139" s="781"/>
      <c r="B139" s="780" t="s">
        <v>105</v>
      </c>
      <c r="C139" s="781"/>
      <c r="D139" s="781"/>
      <c r="E139" s="781"/>
      <c r="F139" s="781"/>
      <c r="G139" s="781"/>
      <c r="H139" s="1370">
        <f>+H141+H143+H145</f>
        <v>0</v>
      </c>
      <c r="I139" s="1370"/>
      <c r="J139" s="781"/>
      <c r="K139" s="781"/>
      <c r="L139" s="781"/>
      <c r="M139" s="781"/>
      <c r="N139" s="781"/>
      <c r="O139" s="781"/>
      <c r="P139" s="781"/>
      <c r="Q139" s="781"/>
      <c r="R139" s="781"/>
      <c r="S139" s="781"/>
      <c r="T139" s="781"/>
      <c r="U139" s="781"/>
      <c r="V139" s="781"/>
      <c r="W139" s="781"/>
      <c r="X139" s="781"/>
      <c r="Y139" s="781"/>
      <c r="Z139" s="781"/>
      <c r="AA139" s="781"/>
      <c r="AB139" s="781"/>
      <c r="AC139" s="781"/>
      <c r="AD139" s="781"/>
      <c r="AE139" s="781"/>
      <c r="AF139" s="781"/>
      <c r="AG139" s="781"/>
      <c r="AH139" s="781"/>
      <c r="AI139" s="781"/>
      <c r="AJ139" s="781"/>
      <c r="AK139" s="781"/>
      <c r="AL139" s="781"/>
      <c r="AM139" s="781"/>
      <c r="AN139" s="781"/>
      <c r="AO139" s="871">
        <f>IF(AI137="",0,1)</f>
        <v>0</v>
      </c>
      <c r="AP139" s="1355"/>
      <c r="AQ139" s="861"/>
      <c r="AR139" s="861"/>
      <c r="AS139" s="861"/>
      <c r="AT139" s="861"/>
      <c r="AU139" s="861"/>
      <c r="AV139" s="861"/>
      <c r="AW139" s="861"/>
      <c r="AX139" s="861"/>
      <c r="AY139" s="861"/>
      <c r="AZ139" s="861"/>
      <c r="BA139" s="751"/>
      <c r="BB139" s="751"/>
      <c r="BC139" s="751"/>
      <c r="BD139" s="751"/>
      <c r="BE139" s="751"/>
      <c r="BF139" s="751"/>
      <c r="BG139" s="751"/>
      <c r="BH139" s="751"/>
      <c r="BI139" s="751"/>
      <c r="BJ139" s="751"/>
      <c r="BK139" s="751"/>
      <c r="BL139" s="751"/>
      <c r="BM139" s="751"/>
      <c r="BN139" s="751"/>
      <c r="BO139" s="751"/>
      <c r="BP139" s="751"/>
      <c r="BQ139" s="751"/>
      <c r="BR139" s="751"/>
      <c r="BS139" s="751"/>
      <c r="BT139" s="751"/>
      <c r="BU139" s="751"/>
      <c r="BV139" s="751"/>
      <c r="BW139" s="751"/>
    </row>
    <row r="140" spans="1:75" ht="5.0999999999999996" hidden="1" customHeight="1" x14ac:dyDescent="0.3">
      <c r="A140" s="781"/>
      <c r="B140" s="781"/>
      <c r="C140" s="781"/>
      <c r="D140" s="781"/>
      <c r="E140" s="781"/>
      <c r="F140" s="781"/>
      <c r="G140" s="781"/>
      <c r="H140" s="797"/>
      <c r="I140" s="797"/>
      <c r="J140" s="781"/>
      <c r="K140" s="781"/>
      <c r="L140" s="781"/>
      <c r="M140" s="781"/>
      <c r="N140" s="781"/>
      <c r="O140" s="781"/>
      <c r="P140" s="781"/>
      <c r="Q140" s="781"/>
      <c r="R140" s="781"/>
      <c r="S140" s="781"/>
      <c r="T140" s="781"/>
      <c r="U140" s="781"/>
      <c r="V140" s="781"/>
      <c r="W140" s="781"/>
      <c r="X140" s="781"/>
      <c r="Y140" s="781"/>
      <c r="Z140" s="781"/>
      <c r="AA140" s="781"/>
      <c r="AB140" s="781"/>
      <c r="AC140" s="781"/>
      <c r="AD140" s="781"/>
      <c r="AE140" s="781"/>
      <c r="AF140" s="781"/>
      <c r="AG140" s="781"/>
      <c r="AH140" s="781"/>
      <c r="AI140" s="781"/>
      <c r="AJ140" s="781"/>
      <c r="AK140" s="781"/>
      <c r="AL140" s="781"/>
      <c r="AM140" s="781"/>
      <c r="AN140" s="781"/>
      <c r="AO140" s="871">
        <f>IF(AM137="",0,1)</f>
        <v>0</v>
      </c>
      <c r="AP140" s="861"/>
      <c r="AQ140" s="861"/>
      <c r="AR140" s="861"/>
      <c r="AS140" s="861"/>
      <c r="AT140" s="861"/>
      <c r="AU140" s="861"/>
      <c r="AV140" s="861"/>
      <c r="AW140" s="861"/>
      <c r="AX140" s="861"/>
      <c r="AY140" s="861"/>
      <c r="AZ140" s="861"/>
      <c r="BA140" s="751"/>
      <c r="BB140" s="751"/>
      <c r="BC140" s="751"/>
      <c r="BD140" s="751"/>
      <c r="BE140" s="751"/>
      <c r="BF140" s="751"/>
      <c r="BG140" s="751"/>
      <c r="BH140" s="751"/>
      <c r="BI140" s="751"/>
      <c r="BJ140" s="751"/>
      <c r="BK140" s="751"/>
      <c r="BL140" s="751"/>
      <c r="BM140" s="751"/>
      <c r="BN140" s="751"/>
      <c r="BO140" s="751"/>
      <c r="BP140" s="751"/>
      <c r="BQ140" s="751"/>
      <c r="BR140" s="751"/>
      <c r="BS140" s="751"/>
      <c r="BT140" s="751"/>
      <c r="BU140" s="751"/>
      <c r="BV140" s="751"/>
      <c r="BW140" s="751"/>
    </row>
    <row r="141" spans="1:75" ht="15" hidden="1" customHeight="1" x14ac:dyDescent="0.3">
      <c r="A141" s="781"/>
      <c r="B141" s="781" t="s">
        <v>106</v>
      </c>
      <c r="C141" s="781"/>
      <c r="D141" s="781"/>
      <c r="E141" s="781"/>
      <c r="F141" s="781"/>
      <c r="G141" s="781"/>
      <c r="H141" s="1361"/>
      <c r="I141" s="1361"/>
      <c r="J141" s="781"/>
      <c r="K141" s="1334" t="s">
        <v>349</v>
      </c>
      <c r="L141" s="1334"/>
      <c r="M141" s="1334"/>
      <c r="N141" s="1334"/>
      <c r="O141" s="1334"/>
      <c r="P141" s="1334"/>
      <c r="Q141" s="1334"/>
      <c r="R141" s="1334"/>
      <c r="S141" s="1334"/>
      <c r="T141" s="1334"/>
      <c r="U141" s="1334"/>
      <c r="V141" s="1334"/>
      <c r="W141" s="1334"/>
      <c r="X141" s="1334"/>
      <c r="Y141" s="1334"/>
      <c r="Z141" s="1334"/>
      <c r="AA141" s="1334"/>
      <c r="AB141" s="1334"/>
      <c r="AC141" s="1334"/>
      <c r="AD141" s="1334"/>
      <c r="AE141" s="1334"/>
      <c r="AF141" s="1334"/>
      <c r="AG141" s="1334"/>
      <c r="AH141" s="1334"/>
      <c r="AI141" s="1334"/>
      <c r="AJ141" s="1334"/>
      <c r="AK141" s="1334"/>
      <c r="AL141" s="1334"/>
      <c r="AM141" s="1334"/>
      <c r="AN141" s="781"/>
      <c r="AO141" s="861"/>
      <c r="AP141" s="861"/>
      <c r="AQ141" s="861"/>
      <c r="AR141" s="861"/>
      <c r="AS141" s="861"/>
      <c r="AT141" s="861"/>
      <c r="AU141" s="861"/>
      <c r="AV141" s="861"/>
      <c r="AW141" s="861"/>
      <c r="AX141" s="861"/>
      <c r="AY141" s="861"/>
      <c r="AZ141" s="861"/>
      <c r="BA141" s="751"/>
      <c r="BB141" s="751"/>
      <c r="BC141" s="751"/>
      <c r="BD141" s="751"/>
      <c r="BE141" s="751"/>
      <c r="BF141" s="751"/>
      <c r="BG141" s="751"/>
      <c r="BH141" s="751"/>
      <c r="BI141" s="751"/>
      <c r="BJ141" s="751"/>
      <c r="BK141" s="751"/>
      <c r="BL141" s="751"/>
      <c r="BM141" s="751"/>
      <c r="BN141" s="751"/>
      <c r="BO141" s="751"/>
      <c r="BP141" s="751"/>
      <c r="BQ141" s="751"/>
      <c r="BR141" s="751"/>
      <c r="BS141" s="751"/>
      <c r="BT141" s="751"/>
      <c r="BU141" s="751"/>
      <c r="BV141" s="751"/>
      <c r="BW141" s="751"/>
    </row>
    <row r="142" spans="1:75" ht="5.0999999999999996" hidden="1" customHeight="1" x14ac:dyDescent="0.3">
      <c r="A142" s="781"/>
      <c r="B142" s="781"/>
      <c r="C142" s="781"/>
      <c r="D142" s="781"/>
      <c r="E142" s="781"/>
      <c r="F142" s="781"/>
      <c r="G142" s="781"/>
      <c r="H142" s="797"/>
      <c r="I142" s="797"/>
      <c r="J142" s="781"/>
      <c r="K142" s="781"/>
      <c r="L142" s="781"/>
      <c r="M142" s="781"/>
      <c r="N142" s="781"/>
      <c r="O142" s="781"/>
      <c r="P142" s="781"/>
      <c r="Q142" s="781"/>
      <c r="R142" s="781"/>
      <c r="S142" s="781"/>
      <c r="T142" s="781"/>
      <c r="U142" s="781"/>
      <c r="V142" s="781"/>
      <c r="W142" s="781"/>
      <c r="X142" s="781"/>
      <c r="Y142" s="781"/>
      <c r="Z142" s="781"/>
      <c r="AA142" s="781"/>
      <c r="AB142" s="781"/>
      <c r="AC142" s="781"/>
      <c r="AD142" s="781"/>
      <c r="AE142" s="781"/>
      <c r="AF142" s="781"/>
      <c r="AG142" s="781"/>
      <c r="AH142" s="781"/>
      <c r="AI142" s="781"/>
      <c r="AJ142" s="781"/>
      <c r="AK142" s="781"/>
      <c r="AL142" s="781"/>
      <c r="AM142" s="781"/>
      <c r="AN142" s="781"/>
      <c r="AO142" s="861"/>
      <c r="AP142" s="861"/>
      <c r="AQ142" s="861"/>
      <c r="AR142" s="861"/>
      <c r="AS142" s="861"/>
      <c r="AT142" s="861"/>
      <c r="AU142" s="861"/>
      <c r="AV142" s="861"/>
      <c r="AW142" s="861"/>
      <c r="AX142" s="861"/>
      <c r="AY142" s="861"/>
      <c r="AZ142" s="861"/>
      <c r="BA142" s="751"/>
      <c r="BB142" s="751"/>
      <c r="BC142" s="751"/>
      <c r="BD142" s="751"/>
      <c r="BE142" s="751"/>
      <c r="BF142" s="751"/>
      <c r="BG142" s="751"/>
      <c r="BH142" s="751"/>
      <c r="BI142" s="751"/>
      <c r="BJ142" s="751"/>
      <c r="BK142" s="751"/>
      <c r="BL142" s="751"/>
      <c r="BM142" s="751"/>
      <c r="BN142" s="751"/>
      <c r="BO142" s="751"/>
      <c r="BP142" s="751"/>
      <c r="BQ142" s="751"/>
      <c r="BR142" s="751"/>
      <c r="BS142" s="751"/>
      <c r="BT142" s="751"/>
      <c r="BU142" s="751"/>
      <c r="BV142" s="751"/>
      <c r="BW142" s="751"/>
    </row>
    <row r="143" spans="1:75" ht="15" hidden="1" customHeight="1" x14ac:dyDescent="0.3">
      <c r="A143" s="781"/>
      <c r="B143" s="781" t="s">
        <v>107</v>
      </c>
      <c r="C143" s="781"/>
      <c r="D143" s="781"/>
      <c r="E143" s="781"/>
      <c r="F143" s="781"/>
      <c r="G143" s="781"/>
      <c r="H143" s="1361"/>
      <c r="I143" s="1361"/>
      <c r="J143" s="781"/>
      <c r="K143" s="1334" t="s">
        <v>349</v>
      </c>
      <c r="L143" s="1334"/>
      <c r="M143" s="1334"/>
      <c r="N143" s="1334"/>
      <c r="O143" s="1334"/>
      <c r="P143" s="1334"/>
      <c r="Q143" s="1334"/>
      <c r="R143" s="1334"/>
      <c r="S143" s="1334"/>
      <c r="T143" s="1334"/>
      <c r="U143" s="1334"/>
      <c r="V143" s="1334"/>
      <c r="W143" s="1334"/>
      <c r="X143" s="1334"/>
      <c r="Y143" s="1334"/>
      <c r="Z143" s="1334"/>
      <c r="AA143" s="1334"/>
      <c r="AB143" s="1334"/>
      <c r="AC143" s="1334"/>
      <c r="AD143" s="1334"/>
      <c r="AE143" s="1334"/>
      <c r="AF143" s="1334"/>
      <c r="AG143" s="1334"/>
      <c r="AH143" s="1334"/>
      <c r="AI143" s="1334"/>
      <c r="AJ143" s="1334"/>
      <c r="AK143" s="1334"/>
      <c r="AL143" s="1334"/>
      <c r="AM143" s="1334"/>
      <c r="AN143" s="781"/>
      <c r="AO143" s="861"/>
      <c r="AP143" s="869" t="s">
        <v>612</v>
      </c>
      <c r="AQ143" s="861"/>
      <c r="AR143" s="861"/>
      <c r="AS143" s="861"/>
      <c r="AT143" s="861"/>
      <c r="AU143" s="861"/>
      <c r="AV143" s="861"/>
      <c r="AW143" s="861"/>
      <c r="AX143" s="861"/>
      <c r="AY143" s="861"/>
      <c r="AZ143" s="861"/>
      <c r="BA143" s="751"/>
      <c r="BB143" s="751"/>
      <c r="BC143" s="751"/>
      <c r="BD143" s="751"/>
      <c r="BE143" s="751"/>
      <c r="BF143" s="751"/>
      <c r="BG143" s="751"/>
      <c r="BH143" s="751"/>
      <c r="BI143" s="751"/>
      <c r="BJ143" s="751"/>
      <c r="BK143" s="751"/>
      <c r="BL143" s="751"/>
      <c r="BM143" s="751"/>
      <c r="BN143" s="751"/>
      <c r="BO143" s="751"/>
      <c r="BP143" s="751"/>
      <c r="BQ143" s="751"/>
      <c r="BR143" s="751"/>
      <c r="BS143" s="751"/>
      <c r="BT143" s="751"/>
      <c r="BU143" s="751"/>
      <c r="BV143" s="751"/>
      <c r="BW143" s="751"/>
    </row>
    <row r="144" spans="1:75" ht="5.0999999999999996" hidden="1" customHeight="1" x14ac:dyDescent="0.3">
      <c r="A144" s="781"/>
      <c r="B144" s="781"/>
      <c r="C144" s="781"/>
      <c r="D144" s="781"/>
      <c r="E144" s="781"/>
      <c r="F144" s="781"/>
      <c r="G144" s="781"/>
      <c r="H144" s="797"/>
      <c r="I144" s="797"/>
      <c r="J144" s="781"/>
      <c r="K144" s="781"/>
      <c r="L144" s="781"/>
      <c r="M144" s="781"/>
      <c r="N144" s="781"/>
      <c r="O144" s="781"/>
      <c r="P144" s="781"/>
      <c r="Q144" s="781"/>
      <c r="R144" s="781"/>
      <c r="S144" s="781"/>
      <c r="T144" s="781"/>
      <c r="U144" s="781"/>
      <c r="V144" s="781"/>
      <c r="W144" s="781"/>
      <c r="X144" s="781"/>
      <c r="Y144" s="781"/>
      <c r="Z144" s="781"/>
      <c r="AA144" s="781"/>
      <c r="AB144" s="781"/>
      <c r="AC144" s="781"/>
      <c r="AD144" s="781"/>
      <c r="AE144" s="781"/>
      <c r="AF144" s="781"/>
      <c r="AG144" s="781"/>
      <c r="AH144" s="781"/>
      <c r="AI144" s="781"/>
      <c r="AJ144" s="781"/>
      <c r="AK144" s="781"/>
      <c r="AL144" s="781"/>
      <c r="AM144" s="781"/>
      <c r="AN144" s="781"/>
      <c r="AO144" s="861"/>
      <c r="AP144" s="869"/>
      <c r="AQ144" s="861"/>
      <c r="AR144" s="861"/>
      <c r="AS144" s="861"/>
      <c r="AT144" s="861"/>
      <c r="AU144" s="861"/>
      <c r="AV144" s="861"/>
      <c r="AW144" s="861"/>
      <c r="AX144" s="861"/>
      <c r="AY144" s="861"/>
      <c r="AZ144" s="861"/>
      <c r="BA144" s="751"/>
      <c r="BB144" s="751"/>
      <c r="BC144" s="751"/>
      <c r="BD144" s="751"/>
      <c r="BE144" s="751"/>
      <c r="BF144" s="751"/>
      <c r="BG144" s="751"/>
      <c r="BH144" s="751"/>
      <c r="BI144" s="751"/>
      <c r="BJ144" s="751"/>
      <c r="BK144" s="751"/>
      <c r="BL144" s="751"/>
      <c r="BM144" s="751"/>
      <c r="BN144" s="751"/>
      <c r="BO144" s="751"/>
      <c r="BP144" s="751"/>
      <c r="BQ144" s="751"/>
      <c r="BR144" s="751"/>
      <c r="BS144" s="751"/>
      <c r="BT144" s="751"/>
      <c r="BU144" s="751"/>
      <c r="BV144" s="751"/>
      <c r="BW144" s="751"/>
    </row>
    <row r="145" spans="1:75" ht="15" hidden="1" customHeight="1" x14ac:dyDescent="0.3">
      <c r="A145" s="781"/>
      <c r="B145" s="781" t="s">
        <v>108</v>
      </c>
      <c r="C145" s="781"/>
      <c r="D145" s="781"/>
      <c r="E145" s="781"/>
      <c r="F145" s="781"/>
      <c r="G145" s="781"/>
      <c r="H145" s="1361"/>
      <c r="I145" s="1361"/>
      <c r="J145" s="781"/>
      <c r="K145" s="1334" t="s">
        <v>349</v>
      </c>
      <c r="L145" s="1334"/>
      <c r="M145" s="1334"/>
      <c r="N145" s="1334"/>
      <c r="O145" s="1334"/>
      <c r="P145" s="1334"/>
      <c r="Q145" s="1334"/>
      <c r="R145" s="1334"/>
      <c r="S145" s="1334"/>
      <c r="T145" s="1334"/>
      <c r="U145" s="1334"/>
      <c r="V145" s="1334"/>
      <c r="W145" s="1334"/>
      <c r="X145" s="1334"/>
      <c r="Y145" s="1334"/>
      <c r="Z145" s="1334"/>
      <c r="AA145" s="1334"/>
      <c r="AB145" s="1334"/>
      <c r="AC145" s="1334"/>
      <c r="AD145" s="1334"/>
      <c r="AE145" s="1334"/>
      <c r="AF145" s="1334"/>
      <c r="AG145" s="1334"/>
      <c r="AH145" s="1334"/>
      <c r="AI145" s="1334"/>
      <c r="AJ145" s="1334"/>
      <c r="AK145" s="1334"/>
      <c r="AL145" s="1334"/>
      <c r="AM145" s="1334"/>
      <c r="AN145" s="781"/>
      <c r="AO145" s="861"/>
      <c r="AP145" s="869" t="s">
        <v>606</v>
      </c>
      <c r="AQ145" s="861"/>
      <c r="AR145" s="861"/>
      <c r="AS145" s="861"/>
      <c r="AT145" s="861"/>
      <c r="AU145" s="861"/>
      <c r="AV145" s="861"/>
      <c r="AW145" s="861"/>
      <c r="AX145" s="861"/>
      <c r="AY145" s="861"/>
      <c r="AZ145" s="861"/>
      <c r="BA145" s="751"/>
      <c r="BB145" s="751"/>
      <c r="BC145" s="751"/>
      <c r="BD145" s="751"/>
      <c r="BE145" s="751"/>
      <c r="BF145" s="751"/>
      <c r="BG145" s="751"/>
      <c r="BH145" s="751"/>
      <c r="BI145" s="751"/>
      <c r="BJ145" s="751"/>
      <c r="BK145" s="751"/>
      <c r="BL145" s="751"/>
      <c r="BM145" s="751"/>
      <c r="BN145" s="751"/>
      <c r="BO145" s="751"/>
      <c r="BP145" s="751"/>
      <c r="BQ145" s="751"/>
      <c r="BR145" s="751"/>
      <c r="BS145" s="751"/>
      <c r="BT145" s="751"/>
      <c r="BU145" s="751"/>
      <c r="BV145" s="751"/>
      <c r="BW145" s="751"/>
    </row>
    <row r="146" spans="1:75" ht="3" hidden="1" customHeight="1" x14ac:dyDescent="0.3">
      <c r="A146" s="781"/>
      <c r="B146" s="1362"/>
      <c r="C146" s="1362"/>
      <c r="D146" s="1362"/>
      <c r="E146" s="1362"/>
      <c r="F146" s="1362"/>
      <c r="G146" s="1362"/>
      <c r="H146" s="1362"/>
      <c r="I146" s="1362"/>
      <c r="J146" s="1362"/>
      <c r="K146" s="1362"/>
      <c r="L146" s="1362"/>
      <c r="M146" s="1362"/>
      <c r="N146" s="1362"/>
      <c r="O146" s="1362"/>
      <c r="P146" s="1362"/>
      <c r="Q146" s="1362"/>
      <c r="R146" s="1362"/>
      <c r="S146" s="1362"/>
      <c r="T146" s="1362"/>
      <c r="U146" s="1362"/>
      <c r="V146" s="1362"/>
      <c r="W146" s="1362"/>
      <c r="X146" s="1362"/>
      <c r="Y146" s="1362"/>
      <c r="Z146" s="1362"/>
      <c r="AA146" s="1362"/>
      <c r="AB146" s="1362"/>
      <c r="AC146" s="1362"/>
      <c r="AD146" s="1362"/>
      <c r="AE146" s="1362"/>
      <c r="AF146" s="1362"/>
      <c r="AG146" s="1362"/>
      <c r="AH146" s="1362"/>
      <c r="AI146" s="1362"/>
      <c r="AJ146" s="1362"/>
      <c r="AK146" s="1362"/>
      <c r="AL146" s="1362"/>
      <c r="AM146" s="1362"/>
      <c r="AN146" s="781"/>
      <c r="AO146" s="861"/>
      <c r="AP146" s="861"/>
      <c r="AQ146" s="861"/>
      <c r="AR146" s="861"/>
      <c r="AS146" s="861"/>
      <c r="AT146" s="861"/>
      <c r="AU146" s="861"/>
      <c r="AV146" s="861"/>
      <c r="AW146" s="861"/>
      <c r="AX146" s="861"/>
      <c r="AY146" s="861"/>
      <c r="AZ146" s="861"/>
      <c r="BA146" s="751"/>
      <c r="BB146" s="751"/>
      <c r="BC146" s="751"/>
      <c r="BD146" s="751"/>
      <c r="BE146" s="751"/>
      <c r="BF146" s="751"/>
      <c r="BG146" s="751"/>
      <c r="BH146" s="751"/>
      <c r="BI146" s="751"/>
      <c r="BJ146" s="751"/>
      <c r="BK146" s="751"/>
      <c r="BL146" s="751"/>
      <c r="BM146" s="751"/>
      <c r="BN146" s="751"/>
      <c r="BO146" s="751"/>
      <c r="BP146" s="751"/>
      <c r="BQ146" s="751"/>
      <c r="BR146" s="751"/>
      <c r="BS146" s="751"/>
      <c r="BT146" s="751"/>
      <c r="BU146" s="751"/>
      <c r="BV146" s="751"/>
      <c r="BW146" s="751"/>
    </row>
    <row r="147" spans="1:75" ht="18.600000000000001" hidden="1" customHeight="1" x14ac:dyDescent="0.3">
      <c r="A147" s="781"/>
      <c r="B147" s="1363"/>
      <c r="C147" s="1364"/>
      <c r="D147" s="1364"/>
      <c r="E147" s="1364"/>
      <c r="F147" s="1364"/>
      <c r="G147" s="1364"/>
      <c r="H147" s="1364"/>
      <c r="I147" s="1364"/>
      <c r="J147" s="1364"/>
      <c r="K147" s="1364"/>
      <c r="L147" s="1364"/>
      <c r="M147" s="1364"/>
      <c r="N147" s="1364"/>
      <c r="O147" s="1364"/>
      <c r="P147" s="1364"/>
      <c r="Q147" s="1364"/>
      <c r="R147" s="1364"/>
      <c r="S147" s="1364"/>
      <c r="T147" s="1364"/>
      <c r="U147" s="1364"/>
      <c r="V147" s="1364"/>
      <c r="W147" s="1364"/>
      <c r="X147" s="1364"/>
      <c r="Y147" s="1364"/>
      <c r="Z147" s="1364"/>
      <c r="AA147" s="1364"/>
      <c r="AB147" s="1364"/>
      <c r="AC147" s="1364"/>
      <c r="AD147" s="1364"/>
      <c r="AE147" s="1364"/>
      <c r="AF147" s="1364"/>
      <c r="AG147" s="1364"/>
      <c r="AH147" s="1364"/>
      <c r="AI147" s="1364"/>
      <c r="AJ147" s="1364"/>
      <c r="AK147" s="1364"/>
      <c r="AL147" s="1364"/>
      <c r="AM147" s="1364"/>
      <c r="AN147" s="781"/>
      <c r="AO147" s="861"/>
      <c r="AP147" s="861"/>
      <c r="AQ147" s="861"/>
      <c r="AR147" s="861"/>
      <c r="AS147" s="861"/>
      <c r="AT147" s="861"/>
      <c r="AU147" s="861"/>
      <c r="AV147" s="861"/>
      <c r="AW147" s="861"/>
      <c r="AX147" s="861"/>
      <c r="AY147" s="861"/>
      <c r="AZ147" s="861"/>
      <c r="BA147" s="751"/>
      <c r="BB147" s="751"/>
      <c r="BC147" s="751"/>
      <c r="BD147" s="751"/>
      <c r="BE147" s="751"/>
      <c r="BF147" s="751"/>
      <c r="BG147" s="751"/>
      <c r="BH147" s="751"/>
      <c r="BI147" s="751"/>
      <c r="BJ147" s="751"/>
      <c r="BK147" s="751"/>
      <c r="BL147" s="751"/>
      <c r="BM147" s="751"/>
      <c r="BN147" s="751"/>
      <c r="BO147" s="751"/>
      <c r="BP147" s="751"/>
      <c r="BQ147" s="751"/>
      <c r="BR147" s="751"/>
      <c r="BS147" s="751"/>
      <c r="BT147" s="751"/>
      <c r="BU147" s="751"/>
      <c r="BV147" s="751"/>
      <c r="BW147" s="751"/>
    </row>
    <row r="148" spans="1:75" ht="18.600000000000001" hidden="1" customHeight="1" x14ac:dyDescent="0.3">
      <c r="A148" s="781"/>
      <c r="B148" s="1364"/>
      <c r="C148" s="1364"/>
      <c r="D148" s="1364"/>
      <c r="E148" s="1364"/>
      <c r="F148" s="1364"/>
      <c r="G148" s="1364"/>
      <c r="H148" s="1364"/>
      <c r="I148" s="1364"/>
      <c r="J148" s="1364"/>
      <c r="K148" s="1364"/>
      <c r="L148" s="1364"/>
      <c r="M148" s="1364"/>
      <c r="N148" s="1364"/>
      <c r="O148" s="1364"/>
      <c r="P148" s="1364"/>
      <c r="Q148" s="1364"/>
      <c r="R148" s="1364"/>
      <c r="S148" s="1364"/>
      <c r="T148" s="1364"/>
      <c r="U148" s="1364"/>
      <c r="V148" s="1364"/>
      <c r="W148" s="1364"/>
      <c r="X148" s="1364"/>
      <c r="Y148" s="1364"/>
      <c r="Z148" s="1364"/>
      <c r="AA148" s="1364"/>
      <c r="AB148" s="1364"/>
      <c r="AC148" s="1364"/>
      <c r="AD148" s="1364"/>
      <c r="AE148" s="1364"/>
      <c r="AF148" s="1364"/>
      <c r="AG148" s="1364"/>
      <c r="AH148" s="1364"/>
      <c r="AI148" s="1364"/>
      <c r="AJ148" s="1364"/>
      <c r="AK148" s="1364"/>
      <c r="AL148" s="1364"/>
      <c r="AM148" s="1364"/>
      <c r="AN148" s="781"/>
      <c r="AO148" s="861"/>
      <c r="AP148" s="861"/>
      <c r="AQ148" s="861"/>
      <c r="AR148" s="861"/>
      <c r="AS148" s="861"/>
      <c r="AT148" s="861"/>
      <c r="AU148" s="861"/>
      <c r="AV148" s="861"/>
      <c r="AW148" s="861"/>
      <c r="AX148" s="861"/>
      <c r="AY148" s="861"/>
      <c r="AZ148" s="861"/>
      <c r="BA148" s="751"/>
      <c r="BB148" s="751"/>
      <c r="BC148" s="751"/>
      <c r="BD148" s="751"/>
      <c r="BE148" s="751"/>
      <c r="BF148" s="751"/>
      <c r="BG148" s="751"/>
      <c r="BH148" s="751"/>
      <c r="BI148" s="751"/>
      <c r="BJ148" s="751"/>
      <c r="BK148" s="751"/>
      <c r="BL148" s="751"/>
      <c r="BM148" s="751"/>
      <c r="BN148" s="751"/>
      <c r="BO148" s="751"/>
      <c r="BP148" s="751"/>
      <c r="BQ148" s="751"/>
      <c r="BR148" s="751"/>
      <c r="BS148" s="751"/>
      <c r="BT148" s="751"/>
      <c r="BU148" s="751"/>
      <c r="BV148" s="751"/>
      <c r="BW148" s="751"/>
    </row>
    <row r="149" spans="1:75" ht="18.600000000000001" hidden="1" customHeight="1" x14ac:dyDescent="0.3">
      <c r="A149" s="781"/>
      <c r="B149" s="1365"/>
      <c r="C149" s="1365"/>
      <c r="D149" s="1365"/>
      <c r="E149" s="1365"/>
      <c r="F149" s="1365"/>
      <c r="G149" s="1365"/>
      <c r="H149" s="1365"/>
      <c r="I149" s="1365"/>
      <c r="J149" s="1365"/>
      <c r="K149" s="1365"/>
      <c r="L149" s="1365"/>
      <c r="M149" s="1365"/>
      <c r="N149" s="1365"/>
      <c r="O149" s="1365"/>
      <c r="P149" s="1365"/>
      <c r="Q149" s="1365"/>
      <c r="R149" s="1365"/>
      <c r="S149" s="1365"/>
      <c r="T149" s="1365"/>
      <c r="U149" s="1365"/>
      <c r="V149" s="1365"/>
      <c r="W149" s="1365"/>
      <c r="X149" s="1365"/>
      <c r="Y149" s="1365"/>
      <c r="Z149" s="1365"/>
      <c r="AA149" s="1365"/>
      <c r="AB149" s="1365"/>
      <c r="AC149" s="1365"/>
      <c r="AD149" s="1365"/>
      <c r="AE149" s="1365"/>
      <c r="AF149" s="1365"/>
      <c r="AG149" s="1365"/>
      <c r="AH149" s="1365"/>
      <c r="AI149" s="1365"/>
      <c r="AJ149" s="1365"/>
      <c r="AK149" s="1365"/>
      <c r="AL149" s="1365"/>
      <c r="AM149" s="1365"/>
      <c r="AN149" s="781"/>
      <c r="AO149" s="861"/>
      <c r="AP149" s="861"/>
      <c r="AQ149" s="861"/>
      <c r="AR149" s="861"/>
      <c r="AS149" s="861"/>
      <c r="AT149" s="861"/>
      <c r="AU149" s="861"/>
      <c r="AV149" s="861"/>
      <c r="AW149" s="861"/>
      <c r="AX149" s="861"/>
      <c r="AY149" s="861"/>
      <c r="AZ149" s="861"/>
      <c r="BA149" s="751"/>
      <c r="BB149" s="751"/>
      <c r="BC149" s="751"/>
      <c r="BD149" s="751"/>
      <c r="BE149" s="751"/>
      <c r="BF149" s="751"/>
      <c r="BG149" s="751"/>
      <c r="BH149" s="751"/>
      <c r="BI149" s="751"/>
      <c r="BJ149" s="751"/>
      <c r="BK149" s="751"/>
      <c r="BL149" s="751"/>
      <c r="BM149" s="751"/>
      <c r="BN149" s="751"/>
      <c r="BO149" s="751"/>
      <c r="BP149" s="751"/>
      <c r="BQ149" s="751"/>
      <c r="BR149" s="751"/>
      <c r="BS149" s="751"/>
      <c r="BT149" s="751"/>
      <c r="BU149" s="751"/>
      <c r="BV149" s="751"/>
      <c r="BW149" s="751"/>
    </row>
    <row r="150" spans="1:75" ht="5.0999999999999996" hidden="1" customHeight="1" x14ac:dyDescent="0.3">
      <c r="A150" s="781"/>
      <c r="B150" s="788"/>
      <c r="C150" s="789"/>
      <c r="D150" s="789"/>
      <c r="E150" s="788"/>
      <c r="F150" s="789"/>
      <c r="G150" s="789"/>
      <c r="H150" s="788"/>
      <c r="I150" s="789"/>
      <c r="J150" s="789"/>
      <c r="K150" s="789"/>
      <c r="L150" s="789"/>
      <c r="M150" s="788"/>
      <c r="N150" s="789"/>
      <c r="O150" s="789"/>
      <c r="P150" s="789"/>
      <c r="Q150" s="789"/>
      <c r="R150" s="789"/>
      <c r="S150" s="788"/>
      <c r="T150" s="789"/>
      <c r="U150" s="789"/>
      <c r="V150" s="789"/>
      <c r="W150" s="789"/>
      <c r="X150" s="789"/>
      <c r="Y150" s="789"/>
      <c r="Z150" s="789"/>
      <c r="AA150" s="789"/>
      <c r="AB150" s="789"/>
      <c r="AC150" s="789"/>
      <c r="AD150" s="789"/>
      <c r="AE150" s="789"/>
      <c r="AF150" s="789"/>
      <c r="AG150" s="789"/>
      <c r="AH150" s="789"/>
      <c r="AI150" s="789"/>
      <c r="AJ150" s="789"/>
      <c r="AK150" s="789"/>
      <c r="AL150" s="789"/>
      <c r="AM150" s="789"/>
      <c r="AN150" s="781"/>
      <c r="AO150" s="861"/>
      <c r="AP150" s="861"/>
      <c r="AQ150" s="861"/>
      <c r="AR150" s="861"/>
      <c r="AS150" s="861"/>
      <c r="AT150" s="867"/>
      <c r="AU150" s="867"/>
      <c r="AV150" s="861"/>
      <c r="AW150" s="861"/>
      <c r="AX150" s="861"/>
      <c r="AY150" s="861"/>
      <c r="AZ150" s="861"/>
      <c r="BA150" s="751"/>
      <c r="BB150" s="751"/>
      <c r="BC150" s="751"/>
      <c r="BD150" s="751"/>
      <c r="BE150" s="751"/>
      <c r="BF150" s="751"/>
      <c r="BG150" s="751"/>
      <c r="BH150" s="751"/>
      <c r="BI150" s="751"/>
      <c r="BJ150" s="751"/>
      <c r="BK150" s="751"/>
      <c r="BL150" s="751"/>
      <c r="BM150" s="751"/>
      <c r="BN150" s="751"/>
      <c r="BO150" s="751"/>
      <c r="BP150" s="751"/>
      <c r="BQ150" s="751"/>
      <c r="BR150" s="751"/>
      <c r="BS150" s="751"/>
      <c r="BT150" s="751"/>
      <c r="BU150" s="751"/>
      <c r="BV150" s="751"/>
      <c r="BW150" s="751"/>
    </row>
    <row r="151" spans="1:75" ht="11.45" hidden="1" customHeight="1" x14ac:dyDescent="0.3">
      <c r="A151" s="781"/>
      <c r="B151" s="781"/>
      <c r="C151" s="781"/>
      <c r="D151" s="781"/>
      <c r="E151" s="781"/>
      <c r="F151" s="781"/>
      <c r="G151" s="781"/>
      <c r="H151" s="781"/>
      <c r="I151" s="781"/>
      <c r="J151" s="781"/>
      <c r="K151" s="781"/>
      <c r="L151" s="781"/>
      <c r="M151" s="781"/>
      <c r="N151" s="781"/>
      <c r="O151" s="781"/>
      <c r="P151" s="781"/>
      <c r="Q151" s="781"/>
      <c r="R151" s="781"/>
      <c r="S151" s="781"/>
      <c r="T151" s="781"/>
      <c r="U151" s="781"/>
      <c r="V151" s="781"/>
      <c r="W151" s="781"/>
      <c r="X151" s="781"/>
      <c r="Y151" s="781"/>
      <c r="Z151" s="781"/>
      <c r="AA151" s="781"/>
      <c r="AB151" s="781"/>
      <c r="AC151" s="781"/>
      <c r="AD151" s="781"/>
      <c r="AE151" s="781"/>
      <c r="AF151" s="781"/>
      <c r="AG151" s="781"/>
      <c r="AH151" s="781"/>
      <c r="AI151" s="781"/>
      <c r="AJ151" s="781"/>
      <c r="AK151" s="781"/>
      <c r="AL151" s="781"/>
      <c r="AM151" s="781"/>
      <c r="AN151" s="781"/>
      <c r="AO151" s="861"/>
      <c r="AP151" s="861"/>
      <c r="AQ151" s="861"/>
      <c r="AR151" s="861"/>
      <c r="AS151" s="861"/>
      <c r="AT151" s="861"/>
      <c r="AU151" s="861"/>
      <c r="AV151" s="861"/>
      <c r="AW151" s="861"/>
      <c r="AX151" s="861"/>
      <c r="AY151" s="861"/>
      <c r="AZ151" s="861"/>
      <c r="BA151" s="751"/>
      <c r="BB151" s="751"/>
      <c r="BC151" s="751"/>
      <c r="BD151" s="751"/>
      <c r="BE151" s="751"/>
      <c r="BF151" s="751"/>
      <c r="BG151" s="751"/>
      <c r="BH151" s="751"/>
      <c r="BI151" s="751"/>
      <c r="BJ151" s="751"/>
      <c r="BK151" s="751"/>
      <c r="BL151" s="751"/>
      <c r="BM151" s="751"/>
      <c r="BN151" s="751"/>
      <c r="BO151" s="751"/>
      <c r="BP151" s="751"/>
      <c r="BQ151" s="751"/>
      <c r="BR151" s="751"/>
      <c r="BS151" s="751"/>
      <c r="BT151" s="751"/>
      <c r="BU151" s="751"/>
      <c r="BV151" s="751"/>
      <c r="BW151" s="751"/>
    </row>
    <row r="152" spans="1:75" ht="15" hidden="1" customHeight="1" x14ac:dyDescent="0.3">
      <c r="A152" s="781"/>
      <c r="B152" s="780" t="s">
        <v>1530</v>
      </c>
      <c r="C152" s="781"/>
      <c r="D152" s="781"/>
      <c r="E152" s="781"/>
      <c r="F152" s="781"/>
      <c r="G152" s="781"/>
      <c r="H152" s="781"/>
      <c r="I152" s="781"/>
      <c r="J152" s="781"/>
      <c r="K152" s="781"/>
      <c r="L152" s="781"/>
      <c r="M152" s="781"/>
      <c r="N152" s="781"/>
      <c r="O152" s="781"/>
      <c r="P152" s="781"/>
      <c r="Q152" s="781"/>
      <c r="R152" s="781"/>
      <c r="S152" s="781"/>
      <c r="T152" s="781"/>
      <c r="U152" s="781"/>
      <c r="V152" s="781"/>
      <c r="W152" s="781"/>
      <c r="X152" s="781"/>
      <c r="Y152" s="781"/>
      <c r="Z152" s="781"/>
      <c r="AA152" s="781"/>
      <c r="AB152" s="781"/>
      <c r="AC152" s="781"/>
      <c r="AD152" s="781"/>
      <c r="AE152" s="781"/>
      <c r="AF152" s="781"/>
      <c r="AG152" s="781"/>
      <c r="AH152" s="781"/>
      <c r="AI152" s="781"/>
      <c r="AJ152" s="781"/>
      <c r="AK152" s="781"/>
      <c r="AL152" s="781"/>
      <c r="AM152" s="781"/>
      <c r="AN152" s="781"/>
      <c r="AO152" s="861"/>
      <c r="AP152" s="869"/>
      <c r="AQ152" s="861"/>
      <c r="AR152" s="861"/>
      <c r="AS152" s="861"/>
      <c r="AT152" s="861"/>
      <c r="AU152" s="861"/>
      <c r="AV152" s="861"/>
      <c r="AW152" s="861"/>
      <c r="AX152" s="861"/>
      <c r="AY152" s="861"/>
      <c r="AZ152" s="861"/>
      <c r="BA152" s="751"/>
      <c r="BB152" s="751"/>
      <c r="BC152" s="751"/>
      <c r="BD152" s="751"/>
      <c r="BE152" s="751"/>
      <c r="BF152" s="751"/>
      <c r="BG152" s="751"/>
      <c r="BH152" s="751"/>
      <c r="BI152" s="751"/>
      <c r="BJ152" s="751"/>
      <c r="BK152" s="751"/>
      <c r="BL152" s="751"/>
      <c r="BM152" s="751"/>
      <c r="BN152" s="751"/>
      <c r="BO152" s="751"/>
      <c r="BP152" s="751"/>
      <c r="BQ152" s="751"/>
      <c r="BR152" s="751"/>
      <c r="BS152" s="751"/>
      <c r="BT152" s="751"/>
      <c r="BU152" s="751"/>
      <c r="BV152" s="751"/>
      <c r="BW152" s="751"/>
    </row>
    <row r="153" spans="1:75" ht="5.0999999999999996" hidden="1" customHeight="1" x14ac:dyDescent="0.3">
      <c r="A153" s="781"/>
      <c r="B153" s="781"/>
      <c r="C153" s="781"/>
      <c r="D153" s="781"/>
      <c r="E153" s="781"/>
      <c r="F153" s="781"/>
      <c r="G153" s="781"/>
      <c r="H153" s="781"/>
      <c r="I153" s="781"/>
      <c r="J153" s="781"/>
      <c r="K153" s="781"/>
      <c r="L153" s="781"/>
      <c r="M153" s="781"/>
      <c r="N153" s="781"/>
      <c r="O153" s="781"/>
      <c r="P153" s="781"/>
      <c r="Q153" s="781"/>
      <c r="R153" s="781"/>
      <c r="S153" s="781"/>
      <c r="T153" s="781"/>
      <c r="U153" s="781"/>
      <c r="V153" s="781"/>
      <c r="W153" s="781"/>
      <c r="X153" s="781"/>
      <c r="Y153" s="781"/>
      <c r="Z153" s="781"/>
      <c r="AA153" s="781"/>
      <c r="AB153" s="781"/>
      <c r="AC153" s="781"/>
      <c r="AD153" s="781"/>
      <c r="AE153" s="781"/>
      <c r="AF153" s="781"/>
      <c r="AG153" s="781"/>
      <c r="AH153" s="781"/>
      <c r="AI153" s="781"/>
      <c r="AJ153" s="781"/>
      <c r="AK153" s="781"/>
      <c r="AL153" s="781"/>
      <c r="AM153" s="781"/>
      <c r="AN153" s="781"/>
      <c r="AO153" s="861"/>
      <c r="AP153" s="861"/>
      <c r="AQ153" s="861"/>
      <c r="AR153" s="861"/>
      <c r="AS153" s="861"/>
      <c r="AT153" s="861"/>
      <c r="AU153" s="861"/>
      <c r="AV153" s="861"/>
      <c r="AW153" s="861"/>
      <c r="AX153" s="861"/>
      <c r="AY153" s="861"/>
      <c r="AZ153" s="861"/>
      <c r="BA153" s="751"/>
      <c r="BB153" s="751"/>
      <c r="BC153" s="751"/>
      <c r="BD153" s="751"/>
      <c r="BE153" s="751"/>
      <c r="BF153" s="751"/>
      <c r="BG153" s="751"/>
      <c r="BH153" s="751"/>
      <c r="BI153" s="751"/>
      <c r="BJ153" s="751"/>
      <c r="BK153" s="751"/>
      <c r="BL153" s="751"/>
      <c r="BM153" s="751"/>
      <c r="BN153" s="751"/>
      <c r="BO153" s="751"/>
      <c r="BP153" s="751"/>
      <c r="BQ153" s="751"/>
      <c r="BR153" s="751"/>
      <c r="BS153" s="751"/>
      <c r="BT153" s="751"/>
      <c r="BU153" s="751"/>
      <c r="BV153" s="751"/>
      <c r="BW153" s="751"/>
    </row>
    <row r="154" spans="1:75" ht="15" hidden="1" customHeight="1" x14ac:dyDescent="0.3">
      <c r="A154" s="781"/>
      <c r="B154" s="781" t="s">
        <v>132</v>
      </c>
      <c r="C154" s="781"/>
      <c r="D154" s="781"/>
      <c r="E154" s="781"/>
      <c r="F154" s="781"/>
      <c r="G154" s="781"/>
      <c r="H154" s="778" t="s">
        <v>500</v>
      </c>
      <c r="I154" s="781"/>
      <c r="J154" s="781"/>
      <c r="K154" s="781"/>
      <c r="L154" s="781"/>
      <c r="M154" s="781"/>
      <c r="N154" s="781"/>
      <c r="O154" s="781" t="s">
        <v>137</v>
      </c>
      <c r="P154" s="781"/>
      <c r="Q154" s="781"/>
      <c r="R154" s="781"/>
      <c r="S154" s="781"/>
      <c r="T154" s="781"/>
      <c r="U154" s="781"/>
      <c r="V154" s="781"/>
      <c r="W154" s="781"/>
      <c r="X154" s="781"/>
      <c r="Y154" s="781"/>
      <c r="Z154" s="781"/>
      <c r="AA154" s="781"/>
      <c r="AB154" s="781"/>
      <c r="AC154" s="781"/>
      <c r="AD154" s="781"/>
      <c r="AE154" s="781"/>
      <c r="AF154" s="781"/>
      <c r="AG154" s="781"/>
      <c r="AH154" s="781"/>
      <c r="AI154" s="781"/>
      <c r="AJ154" s="781"/>
      <c r="AK154" s="781"/>
      <c r="AL154" s="781"/>
      <c r="AM154" s="801"/>
      <c r="AN154" s="781"/>
      <c r="AO154" s="861"/>
      <c r="AP154" s="869" t="s">
        <v>1529</v>
      </c>
      <c r="AQ154" s="861"/>
      <c r="AR154" s="861"/>
      <c r="AS154" s="861"/>
      <c r="AT154" s="861"/>
      <c r="AU154" s="861"/>
      <c r="AV154" s="861"/>
      <c r="AW154" s="861"/>
      <c r="AX154" s="861"/>
      <c r="AY154" s="861"/>
      <c r="AZ154" s="861"/>
      <c r="BA154" s="751"/>
      <c r="BB154" s="751"/>
      <c r="BC154" s="751"/>
      <c r="BD154" s="751"/>
      <c r="BE154" s="751"/>
      <c r="BF154" s="751"/>
      <c r="BG154" s="751"/>
      <c r="BH154" s="751"/>
      <c r="BI154" s="751"/>
      <c r="BJ154" s="751"/>
      <c r="BK154" s="751"/>
      <c r="BL154" s="751"/>
      <c r="BM154" s="751"/>
      <c r="BN154" s="751"/>
      <c r="BO154" s="751"/>
      <c r="BP154" s="751"/>
      <c r="BQ154" s="751"/>
      <c r="BR154" s="751"/>
      <c r="BS154" s="751"/>
      <c r="BT154" s="751"/>
      <c r="BU154" s="751"/>
      <c r="BV154" s="751"/>
      <c r="BW154" s="751"/>
    </row>
    <row r="155" spans="1:75" ht="5.0999999999999996" hidden="1" customHeight="1" x14ac:dyDescent="0.3">
      <c r="A155" s="781"/>
      <c r="B155" s="781"/>
      <c r="C155" s="781"/>
      <c r="D155" s="781"/>
      <c r="E155" s="781"/>
      <c r="F155" s="781"/>
      <c r="G155" s="781"/>
      <c r="H155" s="781"/>
      <c r="I155" s="781"/>
      <c r="J155" s="781"/>
      <c r="K155" s="781"/>
      <c r="L155" s="781"/>
      <c r="M155" s="781"/>
      <c r="N155" s="781"/>
      <c r="O155" s="781"/>
      <c r="P155" s="781"/>
      <c r="Q155" s="781"/>
      <c r="R155" s="781"/>
      <c r="S155" s="781"/>
      <c r="T155" s="781"/>
      <c r="U155" s="781"/>
      <c r="V155" s="781"/>
      <c r="W155" s="781"/>
      <c r="X155" s="781"/>
      <c r="Y155" s="781"/>
      <c r="Z155" s="781"/>
      <c r="AA155" s="781"/>
      <c r="AB155" s="781"/>
      <c r="AC155" s="781"/>
      <c r="AD155" s="781"/>
      <c r="AE155" s="781"/>
      <c r="AF155" s="781"/>
      <c r="AG155" s="781"/>
      <c r="AH155" s="781"/>
      <c r="AI155" s="781"/>
      <c r="AJ155" s="781"/>
      <c r="AK155" s="781"/>
      <c r="AL155" s="781"/>
      <c r="AM155" s="781"/>
      <c r="AN155" s="781"/>
      <c r="AO155" s="861"/>
      <c r="AP155" s="869"/>
      <c r="AQ155" s="861"/>
      <c r="AR155" s="861"/>
      <c r="AS155" s="861"/>
      <c r="AT155" s="861"/>
      <c r="AU155" s="861"/>
      <c r="AV155" s="861"/>
      <c r="AW155" s="861"/>
      <c r="AX155" s="861"/>
      <c r="AY155" s="861"/>
      <c r="AZ155" s="861"/>
      <c r="BA155" s="751"/>
      <c r="BB155" s="751"/>
      <c r="BC155" s="751"/>
      <c r="BD155" s="751"/>
      <c r="BE155" s="751"/>
      <c r="BF155" s="751"/>
      <c r="BG155" s="751"/>
      <c r="BH155" s="751"/>
      <c r="BI155" s="751"/>
      <c r="BJ155" s="751"/>
      <c r="BK155" s="751"/>
      <c r="BL155" s="751"/>
      <c r="BM155" s="751"/>
      <c r="BN155" s="751"/>
      <c r="BO155" s="751"/>
      <c r="BP155" s="751"/>
      <c r="BQ155" s="751"/>
      <c r="BR155" s="751"/>
      <c r="BS155" s="751"/>
      <c r="BT155" s="751"/>
      <c r="BU155" s="751"/>
      <c r="BV155" s="751"/>
      <c r="BW155" s="751"/>
    </row>
    <row r="156" spans="1:75" ht="15" hidden="1" customHeight="1" x14ac:dyDescent="0.3">
      <c r="A156" s="781"/>
      <c r="B156" s="781" t="s">
        <v>134</v>
      </c>
      <c r="C156" s="781"/>
      <c r="D156" s="781"/>
      <c r="E156" s="781"/>
      <c r="F156" s="781"/>
      <c r="G156" s="781"/>
      <c r="H156" s="778"/>
      <c r="I156" s="781"/>
      <c r="J156" s="781"/>
      <c r="K156" s="781"/>
      <c r="L156" s="781"/>
      <c r="M156" s="781"/>
      <c r="N156" s="781"/>
      <c r="O156" s="781" t="s">
        <v>135</v>
      </c>
      <c r="P156" s="781"/>
      <c r="Q156" s="781"/>
      <c r="R156" s="781"/>
      <c r="S156" s="781"/>
      <c r="T156" s="781"/>
      <c r="U156" s="781"/>
      <c r="V156" s="781"/>
      <c r="W156" s="781"/>
      <c r="X156" s="781"/>
      <c r="Y156" s="781"/>
      <c r="Z156" s="781"/>
      <c r="AA156" s="781"/>
      <c r="AB156" s="781"/>
      <c r="AC156" s="781"/>
      <c r="AD156" s="781"/>
      <c r="AE156" s="781"/>
      <c r="AF156" s="781"/>
      <c r="AG156" s="781"/>
      <c r="AH156" s="781"/>
      <c r="AI156" s="781"/>
      <c r="AJ156" s="781"/>
      <c r="AK156" s="781"/>
      <c r="AL156" s="781"/>
      <c r="AM156" s="801"/>
      <c r="AN156" s="781"/>
      <c r="AO156" s="861"/>
      <c r="AP156" s="869" t="s">
        <v>1528</v>
      </c>
      <c r="AQ156" s="861"/>
      <c r="AR156" s="861"/>
      <c r="AS156" s="861"/>
      <c r="AT156" s="861"/>
      <c r="AU156" s="861"/>
      <c r="AV156" s="861"/>
      <c r="AW156" s="861"/>
      <c r="AX156" s="861"/>
      <c r="AY156" s="861"/>
      <c r="AZ156" s="861"/>
      <c r="BA156" s="751"/>
      <c r="BB156" s="751"/>
      <c r="BC156" s="751"/>
      <c r="BD156" s="751"/>
      <c r="BE156" s="751"/>
      <c r="BF156" s="751"/>
      <c r="BG156" s="751"/>
      <c r="BH156" s="751"/>
      <c r="BI156" s="751"/>
      <c r="BJ156" s="751"/>
      <c r="BK156" s="751"/>
      <c r="BL156" s="751"/>
      <c r="BM156" s="751"/>
      <c r="BN156" s="751"/>
      <c r="BO156" s="751"/>
      <c r="BP156" s="751"/>
      <c r="BQ156" s="751"/>
      <c r="BR156" s="751"/>
      <c r="BS156" s="751"/>
      <c r="BT156" s="751"/>
      <c r="BU156" s="751"/>
      <c r="BV156" s="751"/>
      <c r="BW156" s="751"/>
    </row>
    <row r="157" spans="1:75" ht="5.0999999999999996" hidden="1" customHeight="1" x14ac:dyDescent="0.3">
      <c r="A157" s="781"/>
      <c r="B157" s="781"/>
      <c r="C157" s="781"/>
      <c r="D157" s="781"/>
      <c r="E157" s="781"/>
      <c r="F157" s="781"/>
      <c r="G157" s="781"/>
      <c r="H157" s="781"/>
      <c r="I157" s="781"/>
      <c r="J157" s="781"/>
      <c r="K157" s="781"/>
      <c r="L157" s="781"/>
      <c r="M157" s="781"/>
      <c r="N157" s="781"/>
      <c r="O157" s="781"/>
      <c r="P157" s="781"/>
      <c r="Q157" s="781"/>
      <c r="R157" s="781"/>
      <c r="S157" s="781"/>
      <c r="T157" s="781"/>
      <c r="U157" s="781"/>
      <c r="V157" s="781"/>
      <c r="W157" s="781"/>
      <c r="X157" s="781"/>
      <c r="Y157" s="781"/>
      <c r="Z157" s="781"/>
      <c r="AA157" s="781"/>
      <c r="AB157" s="781"/>
      <c r="AC157" s="781"/>
      <c r="AD157" s="781"/>
      <c r="AE157" s="781"/>
      <c r="AF157" s="781"/>
      <c r="AG157" s="781"/>
      <c r="AH157" s="781"/>
      <c r="AI157" s="781"/>
      <c r="AJ157" s="781"/>
      <c r="AK157" s="781"/>
      <c r="AL157" s="781"/>
      <c r="AM157" s="781"/>
      <c r="AN157" s="781"/>
      <c r="AO157" s="861"/>
      <c r="AP157" s="869"/>
      <c r="AQ157" s="861"/>
      <c r="AR157" s="861"/>
      <c r="AS157" s="861"/>
      <c r="AT157" s="861"/>
      <c r="AU157" s="861"/>
      <c r="AV157" s="861"/>
      <c r="AW157" s="861"/>
      <c r="AX157" s="861"/>
      <c r="AY157" s="861"/>
      <c r="AZ157" s="861"/>
      <c r="BA157" s="751"/>
      <c r="BB157" s="751"/>
      <c r="BC157" s="751"/>
      <c r="BD157" s="751"/>
      <c r="BE157" s="751"/>
      <c r="BF157" s="751"/>
      <c r="BG157" s="751"/>
      <c r="BH157" s="751"/>
      <c r="BI157" s="751"/>
      <c r="BJ157" s="751"/>
      <c r="BK157" s="751"/>
      <c r="BL157" s="751"/>
      <c r="BM157" s="751"/>
      <c r="BN157" s="751"/>
      <c r="BO157" s="751"/>
      <c r="BP157" s="751"/>
      <c r="BQ157" s="751"/>
      <c r="BR157" s="751"/>
      <c r="BS157" s="751"/>
      <c r="BT157" s="751"/>
      <c r="BU157" s="751"/>
      <c r="BV157" s="751"/>
      <c r="BW157" s="751"/>
    </row>
    <row r="158" spans="1:75" ht="15" hidden="1" customHeight="1" x14ac:dyDescent="0.3">
      <c r="A158" s="781"/>
      <c r="B158" s="781" t="s">
        <v>65</v>
      </c>
      <c r="C158" s="781"/>
      <c r="D158" s="781"/>
      <c r="E158" s="781"/>
      <c r="F158" s="781"/>
      <c r="G158" s="781"/>
      <c r="H158" s="778"/>
      <c r="I158" s="781"/>
      <c r="J158" s="781"/>
      <c r="K158" s="781"/>
      <c r="L158" s="781"/>
      <c r="M158" s="781"/>
      <c r="N158" s="781"/>
      <c r="O158" s="781" t="s">
        <v>180</v>
      </c>
      <c r="P158" s="781"/>
      <c r="Q158" s="781"/>
      <c r="R158" s="781"/>
      <c r="S158" s="781"/>
      <c r="T158" s="781"/>
      <c r="U158" s="781"/>
      <c r="V158" s="781"/>
      <c r="W158" s="781"/>
      <c r="X158" s="781"/>
      <c r="Y158" s="781"/>
      <c r="Z158" s="781"/>
      <c r="AA158" s="781"/>
      <c r="AB158" s="781"/>
      <c r="AC158" s="781"/>
      <c r="AD158" s="781"/>
      <c r="AE158" s="781"/>
      <c r="AF158" s="781"/>
      <c r="AG158" s="781"/>
      <c r="AH158" s="781"/>
      <c r="AI158" s="781"/>
      <c r="AJ158" s="781"/>
      <c r="AK158" s="781"/>
      <c r="AL158" s="781"/>
      <c r="AM158" s="778"/>
      <c r="AN158" s="781"/>
      <c r="AO158" s="861"/>
      <c r="AP158" s="869" t="s">
        <v>1527</v>
      </c>
      <c r="AQ158" s="861"/>
      <c r="AR158" s="861"/>
      <c r="AS158" s="861"/>
      <c r="AT158" s="861"/>
      <c r="AU158" s="861"/>
      <c r="AV158" s="861"/>
      <c r="AW158" s="861"/>
      <c r="AX158" s="861"/>
      <c r="AY158" s="861"/>
      <c r="AZ158" s="861"/>
      <c r="BA158" s="751"/>
      <c r="BB158" s="751"/>
      <c r="BC158" s="751"/>
      <c r="BD158" s="751"/>
      <c r="BE158" s="751"/>
      <c r="BF158" s="751"/>
      <c r="BG158" s="751"/>
      <c r="BH158" s="751"/>
      <c r="BI158" s="751"/>
      <c r="BJ158" s="751"/>
      <c r="BK158" s="751"/>
      <c r="BL158" s="751"/>
      <c r="BM158" s="751"/>
      <c r="BN158" s="751"/>
      <c r="BO158" s="751"/>
      <c r="BP158" s="751"/>
      <c r="BQ158" s="751"/>
      <c r="BR158" s="751"/>
      <c r="BS158" s="751"/>
      <c r="BT158" s="751"/>
      <c r="BU158" s="751"/>
      <c r="BV158" s="751"/>
      <c r="BW158" s="751"/>
    </row>
    <row r="159" spans="1:75" ht="5.0999999999999996" hidden="1" customHeight="1" x14ac:dyDescent="0.3">
      <c r="A159" s="781"/>
      <c r="B159" s="781"/>
      <c r="C159" s="781"/>
      <c r="D159" s="781"/>
      <c r="E159" s="781"/>
      <c r="F159" s="781"/>
      <c r="G159" s="781"/>
      <c r="H159" s="781"/>
      <c r="I159" s="781"/>
      <c r="J159" s="781"/>
      <c r="K159" s="781"/>
      <c r="L159" s="781"/>
      <c r="M159" s="781"/>
      <c r="N159" s="781"/>
      <c r="O159" s="781"/>
      <c r="P159" s="781"/>
      <c r="Q159" s="781"/>
      <c r="R159" s="781"/>
      <c r="S159" s="781"/>
      <c r="T159" s="781"/>
      <c r="U159" s="781"/>
      <c r="V159" s="781"/>
      <c r="W159" s="781"/>
      <c r="X159" s="781"/>
      <c r="Y159" s="781"/>
      <c r="Z159" s="781"/>
      <c r="AA159" s="781"/>
      <c r="AB159" s="781"/>
      <c r="AC159" s="781"/>
      <c r="AD159" s="781"/>
      <c r="AE159" s="781"/>
      <c r="AF159" s="781"/>
      <c r="AG159" s="781"/>
      <c r="AH159" s="781"/>
      <c r="AI159" s="781"/>
      <c r="AJ159" s="781"/>
      <c r="AK159" s="781"/>
      <c r="AL159" s="781"/>
      <c r="AM159" s="781"/>
      <c r="AN159" s="781"/>
      <c r="AO159" s="861"/>
      <c r="AP159" s="861"/>
      <c r="AQ159" s="861"/>
      <c r="AR159" s="861"/>
      <c r="AS159" s="861"/>
      <c r="AT159" s="861"/>
      <c r="AU159" s="861"/>
      <c r="AV159" s="861"/>
      <c r="AW159" s="861"/>
      <c r="AX159" s="861"/>
      <c r="AY159" s="861"/>
      <c r="AZ159" s="861"/>
      <c r="BA159" s="751"/>
      <c r="BB159" s="751"/>
      <c r="BC159" s="751"/>
      <c r="BD159" s="751"/>
      <c r="BE159" s="751"/>
      <c r="BF159" s="751"/>
      <c r="BG159" s="751"/>
      <c r="BH159" s="751"/>
      <c r="BI159" s="751"/>
      <c r="BJ159" s="751"/>
      <c r="BK159" s="751"/>
      <c r="BL159" s="751"/>
      <c r="BM159" s="751"/>
      <c r="BN159" s="751"/>
      <c r="BO159" s="751"/>
      <c r="BP159" s="751"/>
      <c r="BQ159" s="751"/>
      <c r="BR159" s="751"/>
      <c r="BS159" s="751"/>
      <c r="BT159" s="751"/>
      <c r="BU159" s="751"/>
      <c r="BV159" s="751"/>
      <c r="BW159" s="751"/>
    </row>
    <row r="160" spans="1:75" ht="15" hidden="1" customHeight="1" x14ac:dyDescent="0.3">
      <c r="A160" s="781"/>
      <c r="B160" s="781" t="s">
        <v>133</v>
      </c>
      <c r="C160" s="781"/>
      <c r="D160" s="781"/>
      <c r="E160" s="781"/>
      <c r="F160" s="781"/>
      <c r="G160" s="781"/>
      <c r="H160" s="778"/>
      <c r="I160" s="781"/>
      <c r="J160" s="781"/>
      <c r="K160" s="781"/>
      <c r="L160" s="781"/>
      <c r="M160" s="781"/>
      <c r="N160" s="781"/>
      <c r="O160" s="781" t="s">
        <v>136</v>
      </c>
      <c r="P160" s="781"/>
      <c r="Q160" s="781"/>
      <c r="R160" s="1334"/>
      <c r="S160" s="1334"/>
      <c r="T160" s="1334"/>
      <c r="U160" s="1334"/>
      <c r="V160" s="1334"/>
      <c r="W160" s="1334"/>
      <c r="X160" s="1334"/>
      <c r="Y160" s="1334"/>
      <c r="Z160" s="1334"/>
      <c r="AA160" s="1334"/>
      <c r="AB160" s="1334"/>
      <c r="AC160" s="1334"/>
      <c r="AD160" s="1334"/>
      <c r="AE160" s="1334"/>
      <c r="AF160" s="1334"/>
      <c r="AG160" s="1334"/>
      <c r="AH160" s="1334"/>
      <c r="AI160" s="1334"/>
      <c r="AJ160" s="1334"/>
      <c r="AK160" s="1334"/>
      <c r="AL160" s="781"/>
      <c r="AM160" s="778"/>
      <c r="AN160" s="781"/>
      <c r="AO160" s="861"/>
      <c r="AP160" s="861"/>
      <c r="AQ160" s="861"/>
      <c r="AR160" s="861"/>
      <c r="AS160" s="861"/>
      <c r="AT160" s="861"/>
      <c r="AU160" s="861"/>
      <c r="AV160" s="861"/>
      <c r="AW160" s="861"/>
      <c r="AX160" s="861"/>
      <c r="AY160" s="861"/>
      <c r="AZ160" s="861"/>
      <c r="BA160" s="751"/>
      <c r="BB160" s="751"/>
      <c r="BC160" s="751"/>
      <c r="BD160" s="751"/>
      <c r="BE160" s="751"/>
      <c r="BF160" s="751"/>
      <c r="BG160" s="751"/>
      <c r="BH160" s="751"/>
      <c r="BI160" s="751"/>
      <c r="BJ160" s="751"/>
      <c r="BK160" s="751"/>
      <c r="BL160" s="751"/>
      <c r="BM160" s="751"/>
      <c r="BN160" s="751"/>
      <c r="BO160" s="751"/>
      <c r="BP160" s="751"/>
      <c r="BQ160" s="751"/>
      <c r="BR160" s="751"/>
      <c r="BS160" s="751"/>
      <c r="BT160" s="751"/>
      <c r="BU160" s="751"/>
      <c r="BV160" s="751"/>
      <c r="BW160" s="751"/>
    </row>
    <row r="161" spans="1:75" ht="5.0999999999999996" hidden="1" customHeight="1" x14ac:dyDescent="0.3">
      <c r="A161" s="781"/>
      <c r="B161" s="788"/>
      <c r="C161" s="789"/>
      <c r="D161" s="789"/>
      <c r="E161" s="788"/>
      <c r="F161" s="789"/>
      <c r="G161" s="789"/>
      <c r="H161" s="788"/>
      <c r="I161" s="789"/>
      <c r="J161" s="789"/>
      <c r="K161" s="789"/>
      <c r="L161" s="789"/>
      <c r="M161" s="788"/>
      <c r="N161" s="789"/>
      <c r="O161" s="789"/>
      <c r="P161" s="789"/>
      <c r="Q161" s="789"/>
      <c r="R161" s="789"/>
      <c r="S161" s="788"/>
      <c r="T161" s="789"/>
      <c r="U161" s="789"/>
      <c r="V161" s="789"/>
      <c r="W161" s="789"/>
      <c r="X161" s="789"/>
      <c r="Y161" s="789"/>
      <c r="Z161" s="789"/>
      <c r="AA161" s="789"/>
      <c r="AB161" s="789"/>
      <c r="AC161" s="789"/>
      <c r="AD161" s="789"/>
      <c r="AE161" s="789"/>
      <c r="AF161" s="789"/>
      <c r="AG161" s="789"/>
      <c r="AH161" s="789"/>
      <c r="AI161" s="789"/>
      <c r="AJ161" s="789"/>
      <c r="AK161" s="789"/>
      <c r="AL161" s="789"/>
      <c r="AM161" s="789"/>
      <c r="AN161" s="781"/>
      <c r="AO161" s="861"/>
      <c r="AP161" s="861"/>
      <c r="AQ161" s="861"/>
      <c r="AR161" s="861"/>
      <c r="AS161" s="861"/>
      <c r="AT161" s="867"/>
      <c r="AU161" s="867"/>
      <c r="AV161" s="861"/>
      <c r="AW161" s="861"/>
      <c r="AX161" s="861"/>
      <c r="AY161" s="861"/>
      <c r="AZ161" s="861"/>
      <c r="BA161" s="751"/>
      <c r="BB161" s="751"/>
      <c r="BC161" s="751"/>
      <c r="BD161" s="751"/>
      <c r="BE161" s="751"/>
      <c r="BF161" s="751"/>
      <c r="BG161" s="751"/>
      <c r="BH161" s="751"/>
      <c r="BI161" s="751"/>
      <c r="BJ161" s="751"/>
      <c r="BK161" s="751"/>
      <c r="BL161" s="751"/>
      <c r="BM161" s="751"/>
      <c r="BN161" s="751"/>
      <c r="BO161" s="751"/>
      <c r="BP161" s="751"/>
      <c r="BQ161" s="751"/>
      <c r="BR161" s="751"/>
      <c r="BS161" s="751"/>
      <c r="BT161" s="751"/>
      <c r="BU161" s="751"/>
      <c r="BV161" s="751"/>
      <c r="BW161" s="751"/>
    </row>
    <row r="162" spans="1:75" ht="12" hidden="1" customHeight="1" x14ac:dyDescent="0.3">
      <c r="A162" s="781"/>
      <c r="B162" s="781"/>
      <c r="C162" s="781"/>
      <c r="D162" s="781"/>
      <c r="E162" s="781"/>
      <c r="F162" s="781"/>
      <c r="G162" s="781"/>
      <c r="H162" s="781"/>
      <c r="I162" s="781"/>
      <c r="J162" s="781"/>
      <c r="K162" s="781"/>
      <c r="L162" s="781"/>
      <c r="M162" s="781"/>
      <c r="N162" s="781"/>
      <c r="O162" s="781"/>
      <c r="P162" s="781"/>
      <c r="Q162" s="781"/>
      <c r="R162" s="781"/>
      <c r="S162" s="781"/>
      <c r="T162" s="781"/>
      <c r="U162" s="781"/>
      <c r="V162" s="781"/>
      <c r="W162" s="781"/>
      <c r="X162" s="781"/>
      <c r="Y162" s="781"/>
      <c r="Z162" s="781"/>
      <c r="AA162" s="781"/>
      <c r="AB162" s="781"/>
      <c r="AC162" s="781"/>
      <c r="AD162" s="781"/>
      <c r="AE162" s="781"/>
      <c r="AF162" s="781"/>
      <c r="AG162" s="781"/>
      <c r="AH162" s="781"/>
      <c r="AI162" s="781"/>
      <c r="AJ162" s="781"/>
      <c r="AK162" s="781"/>
      <c r="AL162" s="781"/>
      <c r="AM162" s="781"/>
      <c r="AN162" s="781"/>
      <c r="AO162" s="861"/>
      <c r="AP162" s="861"/>
      <c r="AQ162" s="861"/>
      <c r="AR162" s="861"/>
      <c r="AS162" s="861"/>
      <c r="AT162" s="861"/>
      <c r="AU162" s="861"/>
      <c r="AV162" s="861"/>
      <c r="AW162" s="861"/>
      <c r="AX162" s="861"/>
      <c r="AY162" s="861"/>
      <c r="AZ162" s="861"/>
      <c r="BA162" s="751"/>
      <c r="BB162" s="751"/>
      <c r="BC162" s="751"/>
      <c r="BD162" s="751"/>
      <c r="BE162" s="751"/>
      <c r="BF162" s="751"/>
      <c r="BG162" s="751"/>
      <c r="BH162" s="751"/>
      <c r="BI162" s="751"/>
      <c r="BJ162" s="751"/>
      <c r="BK162" s="751"/>
      <c r="BL162" s="751"/>
      <c r="BM162" s="751"/>
      <c r="BN162" s="751"/>
      <c r="BO162" s="751"/>
      <c r="BP162" s="751"/>
      <c r="BQ162" s="751"/>
      <c r="BR162" s="751"/>
      <c r="BS162" s="751"/>
      <c r="BT162" s="751"/>
      <c r="BU162" s="751"/>
      <c r="BV162" s="751"/>
      <c r="BW162" s="751"/>
    </row>
    <row r="163" spans="1:75" ht="15" hidden="1" customHeight="1" x14ac:dyDescent="0.3">
      <c r="A163" s="781"/>
      <c r="B163" s="780" t="s">
        <v>1526</v>
      </c>
      <c r="C163" s="781"/>
      <c r="D163" s="781"/>
      <c r="E163" s="781"/>
      <c r="F163" s="781"/>
      <c r="G163" s="781"/>
      <c r="H163" s="781"/>
      <c r="I163" s="781"/>
      <c r="J163" s="781"/>
      <c r="K163" s="781"/>
      <c r="L163" s="781"/>
      <c r="M163" s="781"/>
      <c r="N163" s="781"/>
      <c r="O163" s="781"/>
      <c r="P163" s="781"/>
      <c r="Q163" s="781"/>
      <c r="R163" s="781"/>
      <c r="S163" s="781"/>
      <c r="T163" s="781"/>
      <c r="U163" s="781"/>
      <c r="V163" s="781"/>
      <c r="W163" s="781"/>
      <c r="X163" s="781"/>
      <c r="Y163" s="781"/>
      <c r="Z163" s="781"/>
      <c r="AA163" s="781"/>
      <c r="AB163" s="781"/>
      <c r="AC163" s="781"/>
      <c r="AD163" s="781"/>
      <c r="AE163" s="781"/>
      <c r="AF163" s="781"/>
      <c r="AG163" s="781"/>
      <c r="AH163" s="781"/>
      <c r="AI163" s="781"/>
      <c r="AJ163" s="781"/>
      <c r="AK163" s="781"/>
      <c r="AL163" s="781"/>
      <c r="AM163" s="781"/>
      <c r="AN163" s="781"/>
      <c r="AO163" s="871">
        <f>IF(SUM(AO164:AO169)=1,1,0)</f>
        <v>0</v>
      </c>
      <c r="AP163" s="869" t="s">
        <v>602</v>
      </c>
      <c r="AQ163" s="861"/>
      <c r="AR163" s="861"/>
      <c r="AS163" s="861"/>
      <c r="AT163" s="861"/>
      <c r="AU163" s="861"/>
      <c r="AV163" s="861"/>
      <c r="AW163" s="861"/>
      <c r="AX163" s="861"/>
      <c r="AY163" s="861"/>
      <c r="AZ163" s="861"/>
      <c r="BA163" s="751"/>
      <c r="BB163" s="751"/>
      <c r="BC163" s="751"/>
      <c r="BD163" s="751"/>
      <c r="BE163" s="751"/>
      <c r="BF163" s="751"/>
      <c r="BG163" s="751"/>
      <c r="BH163" s="751"/>
      <c r="BI163" s="751"/>
      <c r="BJ163" s="751"/>
      <c r="BK163" s="751"/>
      <c r="BL163" s="751"/>
      <c r="BM163" s="751"/>
      <c r="BN163" s="751"/>
      <c r="BO163" s="751"/>
      <c r="BP163" s="751"/>
      <c r="BQ163" s="751"/>
      <c r="BR163" s="751"/>
      <c r="BS163" s="751"/>
      <c r="BT163" s="751"/>
      <c r="BU163" s="751"/>
      <c r="BV163" s="751"/>
      <c r="BW163" s="751"/>
    </row>
    <row r="164" spans="1:75" ht="5.0999999999999996" hidden="1" customHeight="1" x14ac:dyDescent="0.3">
      <c r="A164" s="781"/>
      <c r="B164" s="781"/>
      <c r="C164" s="781"/>
      <c r="D164" s="781"/>
      <c r="E164" s="781"/>
      <c r="F164" s="781"/>
      <c r="G164" s="781"/>
      <c r="H164" s="781"/>
      <c r="I164" s="781"/>
      <c r="J164" s="781"/>
      <c r="K164" s="781"/>
      <c r="L164" s="781"/>
      <c r="M164" s="781"/>
      <c r="N164" s="781"/>
      <c r="O164" s="781"/>
      <c r="P164" s="781"/>
      <c r="Q164" s="781"/>
      <c r="R164" s="781"/>
      <c r="S164" s="781"/>
      <c r="T164" s="781"/>
      <c r="U164" s="781"/>
      <c r="V164" s="781"/>
      <c r="W164" s="781"/>
      <c r="X164" s="781"/>
      <c r="Y164" s="781"/>
      <c r="Z164" s="781"/>
      <c r="AA164" s="781"/>
      <c r="AB164" s="781"/>
      <c r="AC164" s="781"/>
      <c r="AD164" s="781"/>
      <c r="AE164" s="781"/>
      <c r="AF164" s="781"/>
      <c r="AG164" s="781"/>
      <c r="AH164" s="781"/>
      <c r="AI164" s="781"/>
      <c r="AJ164" s="781"/>
      <c r="AK164" s="781"/>
      <c r="AL164" s="781"/>
      <c r="AM164" s="781"/>
      <c r="AN164" s="781"/>
      <c r="AO164" s="871">
        <f>IF(AM165="",0,1)</f>
        <v>0</v>
      </c>
      <c r="AP164" s="861"/>
      <c r="AQ164" s="861"/>
      <c r="AR164" s="861"/>
      <c r="AS164" s="861"/>
      <c r="AT164" s="861"/>
      <c r="AU164" s="861"/>
      <c r="AV164" s="861"/>
      <c r="AW164" s="861"/>
      <c r="AX164" s="861"/>
      <c r="AY164" s="861"/>
      <c r="AZ164" s="861"/>
      <c r="BA164" s="751"/>
      <c r="BB164" s="751"/>
      <c r="BC164" s="751"/>
      <c r="BD164" s="751"/>
      <c r="BE164" s="751"/>
      <c r="BF164" s="751"/>
      <c r="BG164" s="751"/>
      <c r="BH164" s="751"/>
      <c r="BI164" s="751"/>
      <c r="BJ164" s="751"/>
      <c r="BK164" s="751"/>
      <c r="BL164" s="751"/>
      <c r="BM164" s="751"/>
      <c r="BN164" s="751"/>
      <c r="BO164" s="751"/>
      <c r="BP164" s="751"/>
      <c r="BQ164" s="751"/>
      <c r="BR164" s="751"/>
      <c r="BS164" s="751"/>
      <c r="BT164" s="751"/>
      <c r="BU164" s="751"/>
      <c r="BV164" s="751"/>
      <c r="BW164" s="751"/>
    </row>
    <row r="165" spans="1:75" ht="15" hidden="1" customHeight="1" x14ac:dyDescent="0.3">
      <c r="A165" s="781"/>
      <c r="B165" s="780" t="s">
        <v>643</v>
      </c>
      <c r="C165" s="781"/>
      <c r="D165" s="781"/>
      <c r="E165" s="781"/>
      <c r="F165" s="781"/>
      <c r="G165" s="781"/>
      <c r="H165" s="781"/>
      <c r="I165" s="781"/>
      <c r="J165" s="781"/>
      <c r="K165" s="781"/>
      <c r="L165" s="778"/>
      <c r="M165" s="781"/>
      <c r="N165" s="781"/>
      <c r="O165" s="781"/>
      <c r="P165" s="781"/>
      <c r="Q165" s="781"/>
      <c r="R165" s="334" t="s">
        <v>142</v>
      </c>
      <c r="S165" s="778"/>
      <c r="T165" s="781"/>
      <c r="U165" s="781"/>
      <c r="V165" s="781"/>
      <c r="W165" s="781"/>
      <c r="X165" s="781"/>
      <c r="Y165" s="334" t="s">
        <v>141</v>
      </c>
      <c r="Z165" s="778"/>
      <c r="AA165" s="781"/>
      <c r="AB165" s="781"/>
      <c r="AC165" s="781"/>
      <c r="AD165" s="781"/>
      <c r="AE165" s="334" t="s">
        <v>144</v>
      </c>
      <c r="AF165" s="778"/>
      <c r="AG165" s="781"/>
      <c r="AH165" s="781"/>
      <c r="AI165" s="781"/>
      <c r="AJ165" s="781"/>
      <c r="AK165" s="781"/>
      <c r="AL165" s="334" t="s">
        <v>143</v>
      </c>
      <c r="AM165" s="778"/>
      <c r="AN165" s="781"/>
      <c r="AO165" s="871">
        <f>IF(AF165="",0,1)</f>
        <v>0</v>
      </c>
      <c r="AP165" s="1355">
        <f>IF(AO163&gt;0,1,0)</f>
        <v>0</v>
      </c>
      <c r="AQ165" s="861"/>
      <c r="AR165" s="861"/>
      <c r="AS165" s="861"/>
      <c r="AT165" s="861"/>
      <c r="AU165" s="861"/>
      <c r="AV165" s="861"/>
      <c r="AW165" s="861"/>
      <c r="AX165" s="861"/>
      <c r="AY165" s="861"/>
      <c r="AZ165" s="861"/>
      <c r="BA165" s="751"/>
      <c r="BB165" s="751"/>
      <c r="BC165" s="751"/>
      <c r="BD165" s="751"/>
      <c r="BE165" s="751"/>
      <c r="BF165" s="751"/>
      <c r="BG165" s="751"/>
      <c r="BH165" s="751"/>
      <c r="BI165" s="751"/>
      <c r="BJ165" s="751"/>
      <c r="BK165" s="751"/>
      <c r="BL165" s="751"/>
      <c r="BM165" s="751"/>
      <c r="BN165" s="751"/>
      <c r="BO165" s="751"/>
      <c r="BP165" s="751"/>
      <c r="BQ165" s="751"/>
      <c r="BR165" s="751"/>
      <c r="BS165" s="751"/>
      <c r="BT165" s="751"/>
      <c r="BU165" s="751"/>
      <c r="BV165" s="751"/>
      <c r="BW165" s="751"/>
    </row>
    <row r="166" spans="1:75" ht="5.0999999999999996" hidden="1" customHeight="1" x14ac:dyDescent="0.3">
      <c r="A166" s="781"/>
      <c r="B166" s="781"/>
      <c r="C166" s="781"/>
      <c r="D166" s="781"/>
      <c r="E166" s="781"/>
      <c r="F166" s="781"/>
      <c r="G166" s="781"/>
      <c r="H166" s="781"/>
      <c r="I166" s="781"/>
      <c r="J166" s="781"/>
      <c r="K166" s="781"/>
      <c r="L166" s="781"/>
      <c r="M166" s="781"/>
      <c r="N166" s="781"/>
      <c r="O166" s="781"/>
      <c r="P166" s="781"/>
      <c r="Q166" s="781"/>
      <c r="R166" s="781"/>
      <c r="S166" s="781"/>
      <c r="T166" s="781"/>
      <c r="U166" s="781"/>
      <c r="V166" s="781"/>
      <c r="W166" s="781"/>
      <c r="X166" s="781"/>
      <c r="Y166" s="781"/>
      <c r="Z166" s="781"/>
      <c r="AA166" s="781"/>
      <c r="AB166" s="781"/>
      <c r="AC166" s="781"/>
      <c r="AD166" s="781"/>
      <c r="AE166" s="781"/>
      <c r="AF166" s="781"/>
      <c r="AG166" s="781"/>
      <c r="AH166" s="781"/>
      <c r="AI166" s="781"/>
      <c r="AJ166" s="781"/>
      <c r="AK166" s="781"/>
      <c r="AL166" s="781"/>
      <c r="AM166" s="781"/>
      <c r="AN166" s="781"/>
      <c r="AO166" s="871">
        <f>IF(Z165="",0,1)</f>
        <v>0</v>
      </c>
      <c r="AP166" s="1355"/>
      <c r="AQ166" s="861"/>
      <c r="AR166" s="861"/>
      <c r="AS166" s="861"/>
      <c r="AT166" s="861"/>
      <c r="AU166" s="861"/>
      <c r="AV166" s="861"/>
      <c r="AW166" s="861"/>
      <c r="AX166" s="861"/>
      <c r="AY166" s="861"/>
      <c r="AZ166" s="861"/>
      <c r="BA166" s="751"/>
      <c r="BB166" s="751"/>
      <c r="BC166" s="751"/>
      <c r="BD166" s="751"/>
      <c r="BE166" s="751"/>
      <c r="BF166" s="751"/>
      <c r="BG166" s="751"/>
      <c r="BH166" s="751"/>
      <c r="BI166" s="751"/>
      <c r="BJ166" s="751"/>
      <c r="BK166" s="751"/>
      <c r="BL166" s="751"/>
      <c r="BM166" s="751"/>
      <c r="BN166" s="751"/>
      <c r="BO166" s="751"/>
      <c r="BP166" s="751"/>
      <c r="BQ166" s="751"/>
      <c r="BR166" s="751"/>
      <c r="BS166" s="751"/>
      <c r="BT166" s="751"/>
      <c r="BU166" s="751"/>
      <c r="BV166" s="751"/>
      <c r="BW166" s="751"/>
    </row>
    <row r="167" spans="1:75" ht="15" hidden="1" customHeight="1" x14ac:dyDescent="0.3">
      <c r="A167" s="781"/>
      <c r="B167" s="796" t="s">
        <v>62</v>
      </c>
      <c r="C167" s="780"/>
      <c r="D167" s="780"/>
      <c r="E167" s="1334"/>
      <c r="F167" s="1334"/>
      <c r="G167" s="1334"/>
      <c r="H167" s="1334"/>
      <c r="I167" s="1334"/>
      <c r="J167" s="1334"/>
      <c r="K167" s="1334"/>
      <c r="L167" s="1334"/>
      <c r="M167" s="1334"/>
      <c r="N167" s="1334"/>
      <c r="O167" s="1334"/>
      <c r="P167" s="1334"/>
      <c r="Q167" s="1334"/>
      <c r="R167" s="1334"/>
      <c r="S167" s="1334"/>
      <c r="T167" s="1334"/>
      <c r="U167" s="1334"/>
      <c r="V167" s="1334"/>
      <c r="W167" s="1334"/>
      <c r="X167" s="1334"/>
      <c r="Y167" s="1334"/>
      <c r="Z167" s="1334"/>
      <c r="AA167" s="1334"/>
      <c r="AB167" s="1334"/>
      <c r="AC167" s="1334"/>
      <c r="AD167" s="1334"/>
      <c r="AE167" s="1334"/>
      <c r="AF167" s="1334"/>
      <c r="AG167" s="1334"/>
      <c r="AH167" s="1334"/>
      <c r="AI167" s="1334"/>
      <c r="AJ167" s="1334"/>
      <c r="AK167" s="1334"/>
      <c r="AL167" s="1334"/>
      <c r="AM167" s="1334"/>
      <c r="AN167" s="781"/>
      <c r="AO167" s="871">
        <f>IF(S165="",0,1)</f>
        <v>0</v>
      </c>
      <c r="AP167" s="1355"/>
      <c r="AQ167" s="861"/>
      <c r="AR167" s="861"/>
      <c r="AS167" s="861"/>
      <c r="AT167" s="861"/>
      <c r="AU167" s="861"/>
      <c r="AV167" s="861"/>
      <c r="AW167" s="861"/>
      <c r="AX167" s="861"/>
      <c r="AY167" s="861"/>
      <c r="AZ167" s="861"/>
      <c r="BA167" s="751"/>
      <c r="BB167" s="751"/>
      <c r="BC167" s="751"/>
      <c r="BD167" s="751"/>
      <c r="BE167" s="751"/>
      <c r="BF167" s="751"/>
      <c r="BG167" s="751"/>
      <c r="BH167" s="751"/>
      <c r="BI167" s="751"/>
      <c r="BJ167" s="751"/>
      <c r="BK167" s="751"/>
      <c r="BL167" s="751"/>
      <c r="BM167" s="751"/>
      <c r="BN167" s="751"/>
      <c r="BO167" s="751"/>
      <c r="BP167" s="751"/>
      <c r="BQ167" s="751"/>
      <c r="BR167" s="751"/>
      <c r="BS167" s="751"/>
      <c r="BT167" s="751"/>
      <c r="BU167" s="751"/>
      <c r="BV167" s="751"/>
      <c r="BW167" s="751"/>
    </row>
    <row r="168" spans="1:75" ht="5.0999999999999996" hidden="1" customHeight="1" x14ac:dyDescent="0.3">
      <c r="A168" s="781"/>
      <c r="B168" s="788"/>
      <c r="C168" s="789"/>
      <c r="D168" s="789"/>
      <c r="E168" s="788"/>
      <c r="F168" s="789"/>
      <c r="G168" s="789"/>
      <c r="H168" s="788"/>
      <c r="I168" s="789"/>
      <c r="J168" s="789"/>
      <c r="K168" s="789"/>
      <c r="L168" s="789"/>
      <c r="M168" s="788"/>
      <c r="N168" s="789"/>
      <c r="O168" s="789"/>
      <c r="P168" s="789"/>
      <c r="Q168" s="789"/>
      <c r="R168" s="789"/>
      <c r="S168" s="788"/>
      <c r="T168" s="789"/>
      <c r="U168" s="789"/>
      <c r="V168" s="789"/>
      <c r="W168" s="789"/>
      <c r="X168" s="789"/>
      <c r="Y168" s="789"/>
      <c r="Z168" s="789"/>
      <c r="AA168" s="789"/>
      <c r="AB168" s="789"/>
      <c r="AC168" s="789"/>
      <c r="AD168" s="789"/>
      <c r="AE168" s="789"/>
      <c r="AF168" s="789"/>
      <c r="AG168" s="789"/>
      <c r="AH168" s="789"/>
      <c r="AI168" s="789"/>
      <c r="AJ168" s="789"/>
      <c r="AK168" s="789"/>
      <c r="AL168" s="789"/>
      <c r="AM168" s="789"/>
      <c r="AN168" s="781"/>
      <c r="AO168" s="871">
        <f>IF(L165="",0,1)</f>
        <v>0</v>
      </c>
      <c r="AP168" s="861"/>
      <c r="AQ168" s="861"/>
      <c r="AR168" s="861"/>
      <c r="AS168" s="861"/>
      <c r="AT168" s="867"/>
      <c r="AU168" s="867"/>
      <c r="AV168" s="861"/>
      <c r="AW168" s="861"/>
      <c r="AX168" s="861"/>
      <c r="AY168" s="861"/>
      <c r="AZ168" s="861"/>
      <c r="BA168" s="751"/>
      <c r="BB168" s="751"/>
      <c r="BC168" s="751"/>
      <c r="BD168" s="751"/>
      <c r="BE168" s="751"/>
      <c r="BF168" s="751"/>
      <c r="BG168" s="751"/>
      <c r="BH168" s="751"/>
      <c r="BI168" s="751"/>
      <c r="BJ168" s="751"/>
      <c r="BK168" s="751"/>
      <c r="BL168" s="751"/>
      <c r="BM168" s="751"/>
      <c r="BN168" s="751"/>
      <c r="BO168" s="751"/>
      <c r="BP168" s="751"/>
      <c r="BQ168" s="751"/>
      <c r="BR168" s="751"/>
      <c r="BS168" s="751"/>
      <c r="BT168" s="751"/>
      <c r="BU168" s="751"/>
      <c r="BV168" s="751"/>
      <c r="BW168" s="751"/>
    </row>
    <row r="169" spans="1:75" ht="11.45" hidden="1" customHeight="1" x14ac:dyDescent="0.3">
      <c r="A169" s="781"/>
      <c r="B169" s="781"/>
      <c r="C169" s="781"/>
      <c r="D169" s="781"/>
      <c r="E169" s="781"/>
      <c r="F169" s="781"/>
      <c r="G169" s="781"/>
      <c r="H169" s="781"/>
      <c r="I169" s="781"/>
      <c r="J169" s="781"/>
      <c r="K169" s="781"/>
      <c r="L169" s="781"/>
      <c r="M169" s="781"/>
      <c r="N169" s="781"/>
      <c r="O169" s="781"/>
      <c r="P169" s="781"/>
      <c r="Q169" s="781"/>
      <c r="R169" s="781"/>
      <c r="S169" s="781"/>
      <c r="T169" s="781"/>
      <c r="U169" s="781"/>
      <c r="V169" s="781"/>
      <c r="W169" s="781"/>
      <c r="X169" s="781"/>
      <c r="Y169" s="781"/>
      <c r="Z169" s="781"/>
      <c r="AA169" s="781"/>
      <c r="AB169" s="781"/>
      <c r="AC169" s="781"/>
      <c r="AD169" s="781"/>
      <c r="AE169" s="781"/>
      <c r="AF169" s="781"/>
      <c r="AG169" s="781"/>
      <c r="AH169" s="781"/>
      <c r="AI169" s="781"/>
      <c r="AJ169" s="781"/>
      <c r="AK169" s="781"/>
      <c r="AL169" s="781"/>
      <c r="AM169" s="781"/>
      <c r="AN169" s="781"/>
      <c r="AO169" s="861"/>
      <c r="AP169" s="861"/>
      <c r="AQ169" s="861"/>
      <c r="AR169" s="861"/>
      <c r="AS169" s="861"/>
      <c r="AT169" s="861"/>
      <c r="AU169" s="861"/>
      <c r="AV169" s="861"/>
      <c r="AW169" s="861"/>
      <c r="AX169" s="861"/>
      <c r="AY169" s="861"/>
      <c r="AZ169" s="861"/>
      <c r="BA169" s="751"/>
      <c r="BB169" s="751"/>
      <c r="BC169" s="751"/>
      <c r="BD169" s="751"/>
      <c r="BE169" s="751"/>
      <c r="BF169" s="751"/>
      <c r="BG169" s="751"/>
      <c r="BH169" s="751"/>
      <c r="BI169" s="751"/>
      <c r="BJ169" s="751"/>
      <c r="BK169" s="751"/>
      <c r="BL169" s="751"/>
      <c r="BM169" s="751"/>
      <c r="BN169" s="751"/>
      <c r="BO169" s="751"/>
      <c r="BP169" s="751"/>
      <c r="BQ169" s="751"/>
      <c r="BR169" s="751"/>
      <c r="BS169" s="751"/>
      <c r="BT169" s="751"/>
      <c r="BU169" s="751"/>
      <c r="BV169" s="751"/>
      <c r="BW169" s="751"/>
    </row>
    <row r="170" spans="1:75" ht="15" hidden="1" customHeight="1" x14ac:dyDescent="0.3">
      <c r="A170" s="781"/>
      <c r="B170" s="780" t="s">
        <v>1525</v>
      </c>
      <c r="C170" s="781"/>
      <c r="D170" s="781"/>
      <c r="E170" s="781"/>
      <c r="F170" s="781"/>
      <c r="G170" s="781"/>
      <c r="H170" s="781"/>
      <c r="I170" s="781"/>
      <c r="J170" s="781"/>
      <c r="K170" s="781"/>
      <c r="L170" s="781"/>
      <c r="M170" s="781"/>
      <c r="N170" s="781"/>
      <c r="O170" s="781"/>
      <c r="P170" s="781"/>
      <c r="Q170" s="781"/>
      <c r="R170" s="781"/>
      <c r="S170" s="781"/>
      <c r="T170" s="781"/>
      <c r="U170" s="781"/>
      <c r="V170" s="781"/>
      <c r="W170" s="781"/>
      <c r="X170" s="781"/>
      <c r="Y170" s="781"/>
      <c r="Z170" s="781"/>
      <c r="AA170" s="781"/>
      <c r="AB170" s="781"/>
      <c r="AC170" s="781"/>
      <c r="AD170" s="781"/>
      <c r="AE170" s="781"/>
      <c r="AF170" s="781"/>
      <c r="AG170" s="781"/>
      <c r="AH170" s="781"/>
      <c r="AI170" s="781"/>
      <c r="AJ170" s="781"/>
      <c r="AK170" s="781"/>
      <c r="AL170" s="781"/>
      <c r="AM170" s="781"/>
      <c r="AN170" s="781"/>
      <c r="AO170" s="861"/>
      <c r="AP170" s="861"/>
      <c r="AQ170" s="861"/>
      <c r="AR170" s="861"/>
      <c r="AS170" s="861"/>
      <c r="AT170" s="861"/>
      <c r="AU170" s="861"/>
      <c r="AV170" s="861"/>
      <c r="AW170" s="861"/>
      <c r="AX170" s="861"/>
      <c r="AY170" s="861"/>
      <c r="AZ170" s="861"/>
      <c r="BA170" s="751"/>
      <c r="BB170" s="751"/>
      <c r="BC170" s="751"/>
      <c r="BD170" s="751"/>
      <c r="BE170" s="751"/>
      <c r="BF170" s="751"/>
      <c r="BG170" s="751"/>
      <c r="BH170" s="751"/>
      <c r="BI170" s="751"/>
      <c r="BJ170" s="751"/>
      <c r="BK170" s="751"/>
      <c r="BL170" s="751"/>
      <c r="BM170" s="751"/>
      <c r="BN170" s="751"/>
      <c r="BO170" s="751"/>
      <c r="BP170" s="751"/>
      <c r="BQ170" s="751"/>
      <c r="BR170" s="751"/>
      <c r="BS170" s="751"/>
      <c r="BT170" s="751"/>
      <c r="BU170" s="751"/>
      <c r="BV170" s="751"/>
      <c r="BW170" s="751"/>
    </row>
    <row r="171" spans="1:75" ht="15" hidden="1" customHeight="1" x14ac:dyDescent="0.3">
      <c r="A171" s="781"/>
      <c r="B171" s="780" t="s">
        <v>1574</v>
      </c>
      <c r="C171" s="781"/>
      <c r="D171" s="781"/>
      <c r="E171" s="781"/>
      <c r="F171" s="781"/>
      <c r="G171" s="781"/>
      <c r="H171" s="781"/>
      <c r="I171" s="781"/>
      <c r="J171" s="781"/>
      <c r="K171" s="781"/>
      <c r="L171" s="781"/>
      <c r="M171" s="781"/>
      <c r="N171" s="781"/>
      <c r="O171" s="781"/>
      <c r="P171" s="781"/>
      <c r="Q171" s="781"/>
      <c r="R171" s="781"/>
      <c r="S171" s="781"/>
      <c r="T171" s="781"/>
      <c r="U171" s="781"/>
      <c r="V171" s="781"/>
      <c r="W171" s="781"/>
      <c r="X171" s="781"/>
      <c r="Y171" s="781"/>
      <c r="Z171" s="781"/>
      <c r="AA171" s="781"/>
      <c r="AB171" s="781"/>
      <c r="AC171" s="781"/>
      <c r="AD171" s="781"/>
      <c r="AE171" s="781"/>
      <c r="AF171" s="781"/>
      <c r="AG171" s="781"/>
      <c r="AH171" s="781"/>
      <c r="AI171" s="781"/>
      <c r="AJ171" s="781"/>
      <c r="AK171" s="781"/>
      <c r="AL171" s="781"/>
      <c r="AM171" s="781"/>
      <c r="AN171" s="781"/>
      <c r="AO171" s="861"/>
      <c r="AP171" s="861"/>
      <c r="AQ171" s="861"/>
      <c r="AR171" s="861"/>
      <c r="AS171" s="861"/>
      <c r="AT171" s="861"/>
      <c r="AU171" s="861"/>
      <c r="AV171" s="861"/>
      <c r="AW171" s="861"/>
      <c r="AX171" s="861"/>
      <c r="AY171" s="861"/>
      <c r="AZ171" s="861"/>
      <c r="BA171" s="751"/>
      <c r="BB171" s="751"/>
      <c r="BC171" s="751"/>
      <c r="BD171" s="751"/>
      <c r="BE171" s="751"/>
      <c r="BF171" s="751"/>
      <c r="BG171" s="751"/>
      <c r="BH171" s="751"/>
      <c r="BI171" s="751"/>
      <c r="BJ171" s="751"/>
      <c r="BK171" s="751"/>
      <c r="BL171" s="751"/>
      <c r="BM171" s="751"/>
      <c r="BN171" s="751"/>
      <c r="BO171" s="751"/>
      <c r="BP171" s="751"/>
      <c r="BQ171" s="751"/>
      <c r="BR171" s="751"/>
      <c r="BS171" s="751"/>
      <c r="BT171" s="751"/>
      <c r="BU171" s="751"/>
      <c r="BV171" s="751"/>
      <c r="BW171" s="751"/>
    </row>
    <row r="172" spans="1:75" ht="5.0999999999999996" hidden="1" customHeight="1" x14ac:dyDescent="0.3">
      <c r="A172" s="781"/>
      <c r="B172" s="781"/>
      <c r="C172" s="781"/>
      <c r="D172" s="781"/>
      <c r="E172" s="781"/>
      <c r="F172" s="781"/>
      <c r="G172" s="781"/>
      <c r="H172" s="781"/>
      <c r="I172" s="781"/>
      <c r="J172" s="781"/>
      <c r="K172" s="781"/>
      <c r="L172" s="781"/>
      <c r="M172" s="781"/>
      <c r="N172" s="781"/>
      <c r="O172" s="781"/>
      <c r="P172" s="781"/>
      <c r="Q172" s="781"/>
      <c r="R172" s="781"/>
      <c r="S172" s="781"/>
      <c r="T172" s="781"/>
      <c r="U172" s="781"/>
      <c r="V172" s="781"/>
      <c r="W172" s="781"/>
      <c r="X172" s="781"/>
      <c r="Y172" s="781"/>
      <c r="Z172" s="781"/>
      <c r="AA172" s="781"/>
      <c r="AB172" s="781"/>
      <c r="AC172" s="781"/>
      <c r="AD172" s="781"/>
      <c r="AE172" s="781"/>
      <c r="AF172" s="781"/>
      <c r="AG172" s="781"/>
      <c r="AH172" s="781"/>
      <c r="AI172" s="781"/>
      <c r="AJ172" s="781"/>
      <c r="AK172" s="781"/>
      <c r="AL172" s="781"/>
      <c r="AM172" s="781"/>
      <c r="AN172" s="781"/>
      <c r="AO172" s="861"/>
      <c r="AP172" s="861"/>
      <c r="AQ172" s="861"/>
      <c r="AR172" s="861"/>
      <c r="AS172" s="861"/>
      <c r="AT172" s="861"/>
      <c r="AU172" s="861"/>
      <c r="AV172" s="861"/>
      <c r="AW172" s="861"/>
      <c r="AX172" s="861"/>
      <c r="AY172" s="861"/>
      <c r="AZ172" s="861"/>
      <c r="BA172" s="751"/>
      <c r="BB172" s="751"/>
      <c r="BC172" s="751"/>
      <c r="BD172" s="751"/>
      <c r="BE172" s="751"/>
      <c r="BF172" s="751"/>
      <c r="BG172" s="751"/>
      <c r="BH172" s="751"/>
      <c r="BI172" s="751"/>
      <c r="BJ172" s="751"/>
      <c r="BK172" s="751"/>
      <c r="BL172" s="751"/>
      <c r="BM172" s="751"/>
      <c r="BN172" s="751"/>
      <c r="BO172" s="751"/>
      <c r="BP172" s="751"/>
      <c r="BQ172" s="751"/>
      <c r="BR172" s="751"/>
      <c r="BS172" s="751"/>
      <c r="BT172" s="751"/>
      <c r="BU172" s="751"/>
      <c r="BV172" s="751"/>
      <c r="BW172" s="751"/>
    </row>
    <row r="173" spans="1:75" ht="15" hidden="1" customHeight="1" x14ac:dyDescent="0.3">
      <c r="A173" s="781"/>
      <c r="B173" s="778"/>
      <c r="C173" s="781" t="s">
        <v>116</v>
      </c>
      <c r="D173" s="781"/>
      <c r="E173" s="781"/>
      <c r="F173" s="781"/>
      <c r="G173" s="781"/>
      <c r="H173" s="781"/>
      <c r="I173" s="781"/>
      <c r="J173" s="781"/>
      <c r="K173" s="778"/>
      <c r="L173" s="781" t="s">
        <v>121</v>
      </c>
      <c r="M173" s="781"/>
      <c r="N173" s="781"/>
      <c r="O173" s="781"/>
      <c r="P173" s="781"/>
      <c r="Q173" s="781"/>
      <c r="R173" s="781"/>
      <c r="S173" s="781"/>
      <c r="T173" s="781"/>
      <c r="U173" s="781"/>
      <c r="V173" s="781"/>
      <c r="W173" s="781"/>
      <c r="X173" s="781"/>
      <c r="Y173" s="781"/>
      <c r="Z173" s="781"/>
      <c r="AA173" s="781"/>
      <c r="AB173" s="781"/>
      <c r="AC173" s="778"/>
      <c r="AD173" s="781" t="s">
        <v>113</v>
      </c>
      <c r="AE173" s="781"/>
      <c r="AF173" s="781"/>
      <c r="AG173" s="781"/>
      <c r="AH173" s="781"/>
      <c r="AI173" s="781"/>
      <c r="AJ173" s="781"/>
      <c r="AK173" s="781"/>
      <c r="AL173" s="781"/>
      <c r="AM173" s="781"/>
      <c r="AN173" s="781"/>
      <c r="AO173" s="861"/>
      <c r="AP173" s="861"/>
      <c r="AQ173" s="861"/>
      <c r="AR173" s="861"/>
      <c r="AS173" s="861"/>
      <c r="AT173" s="861"/>
      <c r="AU173" s="861"/>
      <c r="AV173" s="861"/>
      <c r="AW173" s="861"/>
      <c r="AX173" s="861"/>
      <c r="AY173" s="861"/>
      <c r="AZ173" s="861"/>
      <c r="BA173" s="751"/>
      <c r="BB173" s="751"/>
      <c r="BC173" s="751"/>
      <c r="BD173" s="751"/>
      <c r="BE173" s="751"/>
      <c r="BF173" s="751"/>
      <c r="BG173" s="751"/>
      <c r="BH173" s="751"/>
      <c r="BI173" s="751"/>
      <c r="BJ173" s="751"/>
      <c r="BK173" s="751"/>
      <c r="BL173" s="751"/>
      <c r="BM173" s="751"/>
      <c r="BN173" s="751"/>
      <c r="BO173" s="751"/>
      <c r="BP173" s="751"/>
      <c r="BQ173" s="751"/>
      <c r="BR173" s="751"/>
      <c r="BS173" s="751"/>
      <c r="BT173" s="751"/>
      <c r="BU173" s="751"/>
      <c r="BV173" s="751"/>
      <c r="BW173" s="751"/>
    </row>
    <row r="174" spans="1:75" ht="5.0999999999999996" hidden="1" customHeight="1" x14ac:dyDescent="0.3">
      <c r="A174" s="781"/>
      <c r="B174" s="781"/>
      <c r="C174" s="781"/>
      <c r="D174" s="781"/>
      <c r="E174" s="781"/>
      <c r="F174" s="781"/>
      <c r="G174" s="781"/>
      <c r="H174" s="781"/>
      <c r="I174" s="781"/>
      <c r="J174" s="781"/>
      <c r="K174" s="781"/>
      <c r="L174" s="781"/>
      <c r="M174" s="781"/>
      <c r="N174" s="781"/>
      <c r="O174" s="781"/>
      <c r="P174" s="781"/>
      <c r="Q174" s="781"/>
      <c r="R174" s="781"/>
      <c r="S174" s="781"/>
      <c r="T174" s="781"/>
      <c r="U174" s="781"/>
      <c r="V174" s="781"/>
      <c r="W174" s="781"/>
      <c r="X174" s="781"/>
      <c r="Y174" s="781"/>
      <c r="Z174" s="781"/>
      <c r="AA174" s="781"/>
      <c r="AB174" s="781"/>
      <c r="AC174" s="781"/>
      <c r="AD174" s="781"/>
      <c r="AE174" s="781"/>
      <c r="AF174" s="781"/>
      <c r="AG174" s="781"/>
      <c r="AH174" s="781"/>
      <c r="AI174" s="781"/>
      <c r="AJ174" s="781"/>
      <c r="AK174" s="781"/>
      <c r="AL174" s="781"/>
      <c r="AM174" s="781"/>
      <c r="AN174" s="781"/>
      <c r="AO174" s="861"/>
      <c r="AP174" s="861"/>
      <c r="AQ174" s="861"/>
      <c r="AR174" s="861"/>
      <c r="AS174" s="861"/>
      <c r="AT174" s="861"/>
      <c r="AU174" s="861"/>
      <c r="AV174" s="861"/>
      <c r="AW174" s="861"/>
      <c r="AX174" s="861"/>
      <c r="AY174" s="861"/>
      <c r="AZ174" s="861"/>
      <c r="BA174" s="751"/>
      <c r="BB174" s="751"/>
      <c r="BC174" s="751"/>
      <c r="BD174" s="751"/>
      <c r="BE174" s="751"/>
      <c r="BF174" s="751"/>
      <c r="BG174" s="751"/>
      <c r="BH174" s="751"/>
      <c r="BI174" s="751"/>
      <c r="BJ174" s="751"/>
      <c r="BK174" s="751"/>
      <c r="BL174" s="751"/>
      <c r="BM174" s="751"/>
      <c r="BN174" s="751"/>
      <c r="BO174" s="751"/>
      <c r="BP174" s="751"/>
      <c r="BQ174" s="751"/>
      <c r="BR174" s="751"/>
      <c r="BS174" s="751"/>
      <c r="BT174" s="751"/>
      <c r="BU174" s="751"/>
      <c r="BV174" s="751"/>
      <c r="BW174" s="751"/>
    </row>
    <row r="175" spans="1:75" ht="15" hidden="1" customHeight="1" x14ac:dyDescent="0.3">
      <c r="A175" s="781"/>
      <c r="B175" s="778"/>
      <c r="C175" s="781" t="s">
        <v>115</v>
      </c>
      <c r="D175" s="781"/>
      <c r="E175" s="781"/>
      <c r="F175" s="781"/>
      <c r="G175" s="781"/>
      <c r="H175" s="781"/>
      <c r="I175" s="781"/>
      <c r="J175" s="781"/>
      <c r="K175" s="778"/>
      <c r="L175" s="781" t="s">
        <v>122</v>
      </c>
      <c r="M175" s="781"/>
      <c r="N175" s="781"/>
      <c r="O175" s="781"/>
      <c r="P175" s="781"/>
      <c r="Q175" s="781"/>
      <c r="R175" s="781"/>
      <c r="S175" s="781"/>
      <c r="T175" s="781"/>
      <c r="U175" s="781"/>
      <c r="V175" s="781"/>
      <c r="W175" s="781"/>
      <c r="X175" s="781"/>
      <c r="Y175" s="781"/>
      <c r="Z175" s="781"/>
      <c r="AA175" s="781"/>
      <c r="AB175" s="781"/>
      <c r="AC175" s="778"/>
      <c r="AD175" s="781" t="s">
        <v>110</v>
      </c>
      <c r="AE175" s="781"/>
      <c r="AF175" s="781"/>
      <c r="AG175" s="781"/>
      <c r="AH175" s="781"/>
      <c r="AI175" s="781"/>
      <c r="AJ175" s="781"/>
      <c r="AK175" s="781"/>
      <c r="AL175" s="781"/>
      <c r="AM175" s="781"/>
      <c r="AN175" s="781"/>
      <c r="AO175" s="861"/>
      <c r="AP175" s="861"/>
      <c r="AQ175" s="861"/>
      <c r="AR175" s="861"/>
      <c r="AS175" s="861"/>
      <c r="AT175" s="861"/>
      <c r="AU175" s="861"/>
      <c r="AV175" s="861"/>
      <c r="AW175" s="861"/>
      <c r="AX175" s="861"/>
      <c r="AY175" s="861"/>
      <c r="AZ175" s="861"/>
      <c r="BA175" s="751"/>
      <c r="BB175" s="751"/>
      <c r="BC175" s="751"/>
      <c r="BD175" s="751"/>
      <c r="BE175" s="751"/>
      <c r="BF175" s="751"/>
      <c r="BG175" s="751"/>
      <c r="BH175" s="751"/>
      <c r="BI175" s="751"/>
      <c r="BJ175" s="751"/>
      <c r="BK175" s="751"/>
      <c r="BL175" s="751"/>
      <c r="BM175" s="751"/>
      <c r="BN175" s="751"/>
      <c r="BO175" s="751"/>
      <c r="BP175" s="751"/>
      <c r="BQ175" s="751"/>
      <c r="BR175" s="751"/>
      <c r="BS175" s="751"/>
      <c r="BT175" s="751"/>
      <c r="BU175" s="751"/>
      <c r="BV175" s="751"/>
      <c r="BW175" s="751"/>
    </row>
    <row r="176" spans="1:75" ht="5.0999999999999996" hidden="1" customHeight="1" x14ac:dyDescent="0.3">
      <c r="A176" s="781"/>
      <c r="B176" s="781"/>
      <c r="C176" s="781"/>
      <c r="D176" s="781"/>
      <c r="E176" s="781"/>
      <c r="F176" s="781"/>
      <c r="G176" s="781"/>
      <c r="H176" s="781"/>
      <c r="I176" s="781"/>
      <c r="J176" s="781"/>
      <c r="K176" s="781"/>
      <c r="L176" s="781"/>
      <c r="M176" s="781"/>
      <c r="N176" s="781"/>
      <c r="O176" s="781"/>
      <c r="P176" s="781"/>
      <c r="Q176" s="781"/>
      <c r="R176" s="781"/>
      <c r="S176" s="781"/>
      <c r="T176" s="781"/>
      <c r="U176" s="781"/>
      <c r="V176" s="781"/>
      <c r="W176" s="781"/>
      <c r="X176" s="781"/>
      <c r="Y176" s="781"/>
      <c r="Z176" s="781"/>
      <c r="AA176" s="781"/>
      <c r="AB176" s="781"/>
      <c r="AC176" s="781"/>
      <c r="AD176" s="781"/>
      <c r="AE176" s="781"/>
      <c r="AF176" s="781"/>
      <c r="AG176" s="781"/>
      <c r="AH176" s="781"/>
      <c r="AI176" s="781"/>
      <c r="AJ176" s="781"/>
      <c r="AK176" s="781"/>
      <c r="AL176" s="781"/>
      <c r="AM176" s="781"/>
      <c r="AN176" s="781"/>
      <c r="AO176" s="861"/>
      <c r="AP176" s="861"/>
      <c r="AQ176" s="861"/>
      <c r="AR176" s="861"/>
      <c r="AS176" s="861"/>
      <c r="AT176" s="861"/>
      <c r="AU176" s="861"/>
      <c r="AV176" s="861"/>
      <c r="AW176" s="861"/>
      <c r="AX176" s="861"/>
      <c r="AY176" s="861"/>
      <c r="AZ176" s="861"/>
      <c r="BA176" s="751"/>
      <c r="BB176" s="751"/>
      <c r="BC176" s="751"/>
      <c r="BD176" s="751"/>
      <c r="BE176" s="751"/>
      <c r="BF176" s="751"/>
      <c r="BG176" s="751"/>
      <c r="BH176" s="751"/>
      <c r="BI176" s="751"/>
      <c r="BJ176" s="751"/>
      <c r="BK176" s="751"/>
      <c r="BL176" s="751"/>
      <c r="BM176" s="751"/>
      <c r="BN176" s="751"/>
      <c r="BO176" s="751"/>
      <c r="BP176" s="751"/>
      <c r="BQ176" s="751"/>
      <c r="BR176" s="751"/>
      <c r="BS176" s="751"/>
      <c r="BT176" s="751"/>
      <c r="BU176" s="751"/>
      <c r="BV176" s="751"/>
      <c r="BW176" s="751"/>
    </row>
    <row r="177" spans="1:75" ht="15" hidden="1" customHeight="1" x14ac:dyDescent="0.3">
      <c r="A177" s="781"/>
      <c r="B177" s="778"/>
      <c r="C177" s="781" t="s">
        <v>114</v>
      </c>
      <c r="D177" s="781"/>
      <c r="E177" s="781"/>
      <c r="F177" s="781"/>
      <c r="G177" s="781"/>
      <c r="H177" s="781"/>
      <c r="I177" s="781"/>
      <c r="J177" s="781"/>
      <c r="K177" s="778"/>
      <c r="L177" s="781" t="s">
        <v>123</v>
      </c>
      <c r="M177" s="781"/>
      <c r="N177" s="781"/>
      <c r="O177" s="781"/>
      <c r="P177" s="781"/>
      <c r="Q177" s="781"/>
      <c r="R177" s="781"/>
      <c r="S177" s="781"/>
      <c r="T177" s="781"/>
      <c r="U177" s="781"/>
      <c r="V177" s="781"/>
      <c r="W177" s="781"/>
      <c r="X177" s="781"/>
      <c r="Y177" s="781"/>
      <c r="Z177" s="781"/>
      <c r="AA177" s="781"/>
      <c r="AB177" s="781"/>
      <c r="AC177" s="778"/>
      <c r="AD177" s="781" t="s">
        <v>109</v>
      </c>
      <c r="AE177" s="781"/>
      <c r="AF177" s="781"/>
      <c r="AG177" s="781"/>
      <c r="AH177" s="781"/>
      <c r="AI177" s="781"/>
      <c r="AJ177" s="781"/>
      <c r="AK177" s="781"/>
      <c r="AL177" s="781"/>
      <c r="AM177" s="781"/>
      <c r="AN177" s="781"/>
      <c r="AO177" s="861"/>
      <c r="AP177" s="861"/>
      <c r="AQ177" s="861"/>
      <c r="AR177" s="861"/>
      <c r="AS177" s="861"/>
      <c r="AT177" s="861"/>
      <c r="AU177" s="861"/>
      <c r="AV177" s="861"/>
      <c r="AW177" s="861"/>
      <c r="AX177" s="861"/>
      <c r="AY177" s="861"/>
      <c r="AZ177" s="861"/>
      <c r="BA177" s="751"/>
      <c r="BB177" s="751"/>
      <c r="BC177" s="751"/>
      <c r="BD177" s="751"/>
      <c r="BE177" s="751"/>
      <c r="BF177" s="751"/>
      <c r="BG177" s="751"/>
      <c r="BH177" s="751"/>
      <c r="BI177" s="751"/>
      <c r="BJ177" s="751"/>
      <c r="BK177" s="751"/>
      <c r="BL177" s="751"/>
      <c r="BM177" s="751"/>
      <c r="BN177" s="751"/>
      <c r="BO177" s="751"/>
      <c r="BP177" s="751"/>
      <c r="BQ177" s="751"/>
      <c r="BR177" s="751"/>
      <c r="BS177" s="751"/>
      <c r="BT177" s="751"/>
      <c r="BU177" s="751"/>
      <c r="BV177" s="751"/>
      <c r="BW177" s="751"/>
    </row>
    <row r="178" spans="1:75" ht="5.0999999999999996" hidden="1" customHeight="1" x14ac:dyDescent="0.3">
      <c r="A178" s="781"/>
      <c r="B178" s="781"/>
      <c r="C178" s="781"/>
      <c r="D178" s="781"/>
      <c r="E178" s="781"/>
      <c r="F178" s="781"/>
      <c r="G178" s="781"/>
      <c r="H178" s="781"/>
      <c r="I178" s="781"/>
      <c r="J178" s="781"/>
      <c r="K178" s="781"/>
      <c r="L178" s="781"/>
      <c r="M178" s="781"/>
      <c r="N178" s="781"/>
      <c r="O178" s="781"/>
      <c r="P178" s="781"/>
      <c r="Q178" s="781"/>
      <c r="R178" s="781"/>
      <c r="S178" s="781"/>
      <c r="T178" s="781"/>
      <c r="U178" s="781"/>
      <c r="V178" s="781"/>
      <c r="W178" s="781"/>
      <c r="X178" s="781"/>
      <c r="Y178" s="781"/>
      <c r="Z178" s="781"/>
      <c r="AA178" s="781"/>
      <c r="AB178" s="781"/>
      <c r="AC178" s="781"/>
      <c r="AD178" s="781"/>
      <c r="AE178" s="781"/>
      <c r="AF178" s="781"/>
      <c r="AG178" s="781"/>
      <c r="AH178" s="781"/>
      <c r="AI178" s="781"/>
      <c r="AJ178" s="781"/>
      <c r="AK178" s="781"/>
      <c r="AL178" s="781"/>
      <c r="AM178" s="781"/>
      <c r="AN178" s="781"/>
      <c r="AO178" s="861"/>
      <c r="AP178" s="861"/>
      <c r="AQ178" s="861"/>
      <c r="AR178" s="861"/>
      <c r="AS178" s="861"/>
      <c r="AT178" s="861"/>
      <c r="AU178" s="861"/>
      <c r="AV178" s="861"/>
      <c r="AW178" s="861"/>
      <c r="AX178" s="861"/>
      <c r="AY178" s="861"/>
      <c r="AZ178" s="861"/>
      <c r="BA178" s="751"/>
      <c r="BB178" s="751"/>
      <c r="BC178" s="751"/>
      <c r="BD178" s="751"/>
      <c r="BE178" s="751"/>
      <c r="BF178" s="751"/>
      <c r="BG178" s="751"/>
      <c r="BH178" s="751"/>
      <c r="BI178" s="751"/>
      <c r="BJ178" s="751"/>
      <c r="BK178" s="751"/>
      <c r="BL178" s="751"/>
      <c r="BM178" s="751"/>
      <c r="BN178" s="751"/>
      <c r="BO178" s="751"/>
      <c r="BP178" s="751"/>
      <c r="BQ178" s="751"/>
      <c r="BR178" s="751"/>
      <c r="BS178" s="751"/>
      <c r="BT178" s="751"/>
      <c r="BU178" s="751"/>
      <c r="BV178" s="751"/>
      <c r="BW178" s="751"/>
    </row>
    <row r="179" spans="1:75" ht="15" hidden="1" customHeight="1" x14ac:dyDescent="0.3">
      <c r="A179" s="781"/>
      <c r="B179" s="778"/>
      <c r="C179" s="781" t="s">
        <v>117</v>
      </c>
      <c r="D179" s="781"/>
      <c r="E179" s="781"/>
      <c r="F179" s="781"/>
      <c r="G179" s="781"/>
      <c r="H179" s="781"/>
      <c r="I179" s="781"/>
      <c r="J179" s="781"/>
      <c r="K179" s="778"/>
      <c r="L179" s="781" t="s">
        <v>495</v>
      </c>
      <c r="M179" s="781"/>
      <c r="N179" s="781"/>
      <c r="O179" s="781"/>
      <c r="P179" s="781"/>
      <c r="Q179" s="781"/>
      <c r="R179" s="781"/>
      <c r="S179" s="781"/>
      <c r="T179" s="781"/>
      <c r="U179" s="781"/>
      <c r="V179" s="781"/>
      <c r="W179" s="781"/>
      <c r="X179" s="781"/>
      <c r="Y179" s="781"/>
      <c r="Z179" s="781"/>
      <c r="AA179" s="781"/>
      <c r="AB179" s="781"/>
      <c r="AC179" s="778"/>
      <c r="AD179" s="781" t="s">
        <v>111</v>
      </c>
      <c r="AE179" s="781"/>
      <c r="AF179" s="781"/>
      <c r="AG179" s="781"/>
      <c r="AH179" s="781"/>
      <c r="AI179" s="781"/>
      <c r="AJ179" s="781"/>
      <c r="AK179" s="781"/>
      <c r="AL179" s="781"/>
      <c r="AM179" s="781"/>
      <c r="AN179" s="781"/>
      <c r="AO179" s="861"/>
      <c r="AP179" s="861"/>
      <c r="AQ179" s="861"/>
      <c r="AR179" s="861"/>
      <c r="AS179" s="861"/>
      <c r="AT179" s="861"/>
      <c r="AU179" s="861"/>
      <c r="AV179" s="861"/>
      <c r="AW179" s="861"/>
      <c r="AX179" s="861"/>
      <c r="AY179" s="861"/>
      <c r="AZ179" s="861"/>
      <c r="BA179" s="751"/>
      <c r="BB179" s="751"/>
      <c r="BC179" s="751"/>
      <c r="BD179" s="751"/>
      <c r="BE179" s="751"/>
      <c r="BF179" s="751"/>
      <c r="BG179" s="751"/>
      <c r="BH179" s="751"/>
      <c r="BI179" s="751"/>
      <c r="BJ179" s="751"/>
      <c r="BK179" s="751"/>
      <c r="BL179" s="751"/>
      <c r="BM179" s="751"/>
      <c r="BN179" s="751"/>
      <c r="BO179" s="751"/>
      <c r="BP179" s="751"/>
      <c r="BQ179" s="751"/>
      <c r="BR179" s="751"/>
      <c r="BS179" s="751"/>
      <c r="BT179" s="751"/>
      <c r="BU179" s="751"/>
      <c r="BV179" s="751"/>
      <c r="BW179" s="751"/>
    </row>
    <row r="180" spans="1:75" ht="5.0999999999999996" hidden="1" customHeight="1" x14ac:dyDescent="0.3">
      <c r="A180" s="781"/>
      <c r="B180" s="781"/>
      <c r="C180" s="781"/>
      <c r="D180" s="781"/>
      <c r="E180" s="781"/>
      <c r="F180" s="781"/>
      <c r="G180" s="781"/>
      <c r="H180" s="781"/>
      <c r="I180" s="781"/>
      <c r="J180" s="781"/>
      <c r="K180" s="781"/>
      <c r="L180" s="781"/>
      <c r="M180" s="781"/>
      <c r="N180" s="781"/>
      <c r="O180" s="781"/>
      <c r="P180" s="781"/>
      <c r="Q180" s="781"/>
      <c r="R180" s="781"/>
      <c r="S180" s="781"/>
      <c r="T180" s="781"/>
      <c r="U180" s="781"/>
      <c r="V180" s="781"/>
      <c r="W180" s="781"/>
      <c r="X180" s="781"/>
      <c r="Y180" s="781"/>
      <c r="Z180" s="781"/>
      <c r="AA180" s="781"/>
      <c r="AB180" s="781"/>
      <c r="AC180" s="781"/>
      <c r="AD180" s="781"/>
      <c r="AE180" s="781"/>
      <c r="AF180" s="781"/>
      <c r="AG180" s="781"/>
      <c r="AH180" s="781"/>
      <c r="AI180" s="781"/>
      <c r="AJ180" s="781"/>
      <c r="AK180" s="781"/>
      <c r="AL180" s="781"/>
      <c r="AM180" s="781"/>
      <c r="AN180" s="781"/>
      <c r="AO180" s="861"/>
      <c r="AP180" s="861"/>
      <c r="AQ180" s="861"/>
      <c r="AR180" s="861"/>
      <c r="AS180" s="861"/>
      <c r="AT180" s="861"/>
      <c r="AU180" s="861"/>
      <c r="AV180" s="861"/>
      <c r="AW180" s="861"/>
      <c r="AX180" s="861"/>
      <c r="AY180" s="861"/>
      <c r="AZ180" s="861"/>
      <c r="BA180" s="751"/>
      <c r="BB180" s="751"/>
      <c r="BC180" s="751"/>
      <c r="BD180" s="751"/>
      <c r="BE180" s="751"/>
      <c r="BF180" s="751"/>
      <c r="BG180" s="751"/>
      <c r="BH180" s="751"/>
      <c r="BI180" s="751"/>
      <c r="BJ180" s="751"/>
      <c r="BK180" s="751"/>
      <c r="BL180" s="751"/>
      <c r="BM180" s="751"/>
      <c r="BN180" s="751"/>
      <c r="BO180" s="751"/>
      <c r="BP180" s="751"/>
      <c r="BQ180" s="751"/>
      <c r="BR180" s="751"/>
      <c r="BS180" s="751"/>
      <c r="BT180" s="751"/>
      <c r="BU180" s="751"/>
      <c r="BV180" s="751"/>
      <c r="BW180" s="751"/>
    </row>
    <row r="181" spans="1:75" ht="15" hidden="1" customHeight="1" x14ac:dyDescent="0.3">
      <c r="A181" s="781"/>
      <c r="B181" s="778"/>
      <c r="C181" s="781" t="s">
        <v>118</v>
      </c>
      <c r="D181" s="781"/>
      <c r="E181" s="781"/>
      <c r="F181" s="781"/>
      <c r="G181" s="781"/>
      <c r="H181" s="781"/>
      <c r="I181" s="781"/>
      <c r="J181" s="781"/>
      <c r="K181" s="778"/>
      <c r="L181" s="781" t="s">
        <v>124</v>
      </c>
      <c r="M181" s="781"/>
      <c r="N181" s="781"/>
      <c r="O181" s="781"/>
      <c r="P181" s="781"/>
      <c r="Q181" s="781"/>
      <c r="R181" s="781"/>
      <c r="S181" s="781"/>
      <c r="T181" s="781"/>
      <c r="U181" s="781"/>
      <c r="V181" s="781"/>
      <c r="W181" s="781"/>
      <c r="X181" s="781"/>
      <c r="Y181" s="781"/>
      <c r="Z181" s="781"/>
      <c r="AA181" s="781"/>
      <c r="AB181" s="781"/>
      <c r="AC181" s="778"/>
      <c r="AD181" s="781" t="s">
        <v>112</v>
      </c>
      <c r="AE181" s="781"/>
      <c r="AF181" s="781"/>
      <c r="AG181" s="781"/>
      <c r="AH181" s="781"/>
      <c r="AI181" s="781"/>
      <c r="AJ181" s="781"/>
      <c r="AK181" s="781"/>
      <c r="AL181" s="781"/>
      <c r="AM181" s="781"/>
      <c r="AN181" s="781"/>
      <c r="AO181" s="861"/>
      <c r="AP181" s="861"/>
      <c r="AQ181" s="861"/>
      <c r="AR181" s="861"/>
      <c r="AS181" s="861"/>
      <c r="AT181" s="861"/>
      <c r="AU181" s="861"/>
      <c r="AV181" s="861"/>
      <c r="AW181" s="861"/>
      <c r="AX181" s="861"/>
      <c r="AY181" s="861"/>
      <c r="AZ181" s="861"/>
      <c r="BA181" s="751"/>
      <c r="BB181" s="751"/>
      <c r="BC181" s="751"/>
      <c r="BD181" s="751"/>
      <c r="BE181" s="751"/>
      <c r="BF181" s="751"/>
      <c r="BG181" s="751"/>
      <c r="BH181" s="751"/>
      <c r="BI181" s="751"/>
      <c r="BJ181" s="751"/>
      <c r="BK181" s="751"/>
      <c r="BL181" s="751"/>
      <c r="BM181" s="751"/>
      <c r="BN181" s="751"/>
      <c r="BO181" s="751"/>
      <c r="BP181" s="751"/>
      <c r="BQ181" s="751"/>
      <c r="BR181" s="751"/>
      <c r="BS181" s="751"/>
      <c r="BT181" s="751"/>
      <c r="BU181" s="751"/>
      <c r="BV181" s="751"/>
      <c r="BW181" s="751"/>
    </row>
    <row r="182" spans="1:75" ht="5.0999999999999996" hidden="1" customHeight="1" x14ac:dyDescent="0.3">
      <c r="A182" s="781"/>
      <c r="B182" s="781"/>
      <c r="C182" s="781"/>
      <c r="D182" s="781"/>
      <c r="E182" s="781"/>
      <c r="F182" s="781"/>
      <c r="G182" s="781"/>
      <c r="H182" s="781"/>
      <c r="I182" s="781"/>
      <c r="J182" s="781"/>
      <c r="K182" s="781"/>
      <c r="L182" s="781"/>
      <c r="M182" s="781"/>
      <c r="N182" s="781"/>
      <c r="O182" s="781"/>
      <c r="P182" s="781"/>
      <c r="Q182" s="781"/>
      <c r="R182" s="781"/>
      <c r="S182" s="781"/>
      <c r="T182" s="781"/>
      <c r="U182" s="781"/>
      <c r="V182" s="781"/>
      <c r="W182" s="781"/>
      <c r="X182" s="781"/>
      <c r="Y182" s="781"/>
      <c r="Z182" s="781"/>
      <c r="AA182" s="781"/>
      <c r="AB182" s="781"/>
      <c r="AC182" s="781"/>
      <c r="AD182" s="781"/>
      <c r="AE182" s="781"/>
      <c r="AF182" s="781"/>
      <c r="AG182" s="781"/>
      <c r="AH182" s="781"/>
      <c r="AI182" s="781"/>
      <c r="AJ182" s="781"/>
      <c r="AK182" s="781"/>
      <c r="AL182" s="781"/>
      <c r="AM182" s="781"/>
      <c r="AN182" s="781"/>
      <c r="AO182" s="861"/>
      <c r="AP182" s="861"/>
      <c r="AQ182" s="861"/>
      <c r="AR182" s="861"/>
      <c r="AS182" s="861"/>
      <c r="AT182" s="861"/>
      <c r="AU182" s="861"/>
      <c r="AV182" s="861"/>
      <c r="AW182" s="861"/>
      <c r="AX182" s="861"/>
      <c r="AY182" s="861"/>
      <c r="AZ182" s="861"/>
      <c r="BA182" s="751"/>
      <c r="BB182" s="751"/>
      <c r="BC182" s="751"/>
      <c r="BD182" s="751"/>
      <c r="BE182" s="751"/>
      <c r="BF182" s="751"/>
      <c r="BG182" s="751"/>
      <c r="BH182" s="751"/>
      <c r="BI182" s="751"/>
      <c r="BJ182" s="751"/>
      <c r="BK182" s="751"/>
      <c r="BL182" s="751"/>
      <c r="BM182" s="751"/>
      <c r="BN182" s="751"/>
      <c r="BO182" s="751"/>
      <c r="BP182" s="751"/>
      <c r="BQ182" s="751"/>
      <c r="BR182" s="751"/>
      <c r="BS182" s="751"/>
      <c r="BT182" s="751"/>
      <c r="BU182" s="751"/>
      <c r="BV182" s="751"/>
      <c r="BW182" s="751"/>
    </row>
    <row r="183" spans="1:75" ht="15" hidden="1" customHeight="1" x14ac:dyDescent="0.3">
      <c r="A183" s="781"/>
      <c r="B183" s="778"/>
      <c r="C183" s="781" t="s">
        <v>119</v>
      </c>
      <c r="D183" s="781"/>
      <c r="E183" s="781"/>
      <c r="F183" s="781"/>
      <c r="G183" s="781"/>
      <c r="H183" s="781"/>
      <c r="I183" s="781"/>
      <c r="J183" s="781"/>
      <c r="K183" s="778"/>
      <c r="L183" s="781" t="s">
        <v>125</v>
      </c>
      <c r="M183" s="781"/>
      <c r="N183" s="781"/>
      <c r="O183" s="781"/>
      <c r="P183" s="781"/>
      <c r="Q183" s="781"/>
      <c r="R183" s="781"/>
      <c r="S183" s="781"/>
      <c r="T183" s="781"/>
      <c r="U183" s="781"/>
      <c r="V183" s="781"/>
      <c r="W183" s="781"/>
      <c r="X183" s="781"/>
      <c r="Y183" s="781"/>
      <c r="Z183" s="781"/>
      <c r="AA183" s="781"/>
      <c r="AB183" s="781"/>
      <c r="AC183" s="781"/>
      <c r="AD183" s="781"/>
      <c r="AE183" s="781"/>
      <c r="AF183" s="781"/>
      <c r="AG183" s="781"/>
      <c r="AH183" s="781"/>
      <c r="AI183" s="781"/>
      <c r="AJ183" s="781"/>
      <c r="AK183" s="781"/>
      <c r="AL183" s="781"/>
      <c r="AM183" s="781"/>
      <c r="AN183" s="781"/>
      <c r="AO183" s="861"/>
      <c r="AP183" s="861"/>
      <c r="AQ183" s="861"/>
      <c r="AR183" s="861"/>
      <c r="AS183" s="861"/>
      <c r="AT183" s="861"/>
      <c r="AU183" s="861"/>
      <c r="AV183" s="861"/>
      <c r="AW183" s="861"/>
      <c r="AX183" s="861"/>
      <c r="AY183" s="861"/>
      <c r="AZ183" s="861"/>
      <c r="BA183" s="751"/>
      <c r="BB183" s="751"/>
      <c r="BC183" s="751"/>
      <c r="BD183" s="751"/>
      <c r="BE183" s="751"/>
      <c r="BF183" s="751"/>
      <c r="BG183" s="751"/>
      <c r="BH183" s="751"/>
      <c r="BI183" s="751"/>
      <c r="BJ183" s="751"/>
      <c r="BK183" s="751"/>
      <c r="BL183" s="751"/>
      <c r="BM183" s="751"/>
      <c r="BN183" s="751"/>
      <c r="BO183" s="751"/>
      <c r="BP183" s="751"/>
      <c r="BQ183" s="751"/>
      <c r="BR183" s="751"/>
      <c r="BS183" s="751"/>
      <c r="BT183" s="751"/>
      <c r="BU183" s="751"/>
      <c r="BV183" s="751"/>
      <c r="BW183" s="751"/>
    </row>
    <row r="184" spans="1:75" ht="5.0999999999999996" hidden="1" customHeight="1" x14ac:dyDescent="0.3">
      <c r="A184" s="781"/>
      <c r="B184" s="781"/>
      <c r="C184" s="781"/>
      <c r="D184" s="781"/>
      <c r="E184" s="781"/>
      <c r="F184" s="781"/>
      <c r="G184" s="781"/>
      <c r="H184" s="781"/>
      <c r="I184" s="781"/>
      <c r="J184" s="781"/>
      <c r="K184" s="781"/>
      <c r="L184" s="781"/>
      <c r="M184" s="781"/>
      <c r="N184" s="781"/>
      <c r="O184" s="781"/>
      <c r="P184" s="781"/>
      <c r="Q184" s="781"/>
      <c r="R184" s="781"/>
      <c r="S184" s="781"/>
      <c r="T184" s="781"/>
      <c r="U184" s="781"/>
      <c r="V184" s="781"/>
      <c r="W184" s="781"/>
      <c r="X184" s="781"/>
      <c r="Y184" s="781"/>
      <c r="Z184" s="781"/>
      <c r="AA184" s="781"/>
      <c r="AB184" s="781"/>
      <c r="AC184" s="781"/>
      <c r="AD184" s="781"/>
      <c r="AE184" s="781"/>
      <c r="AF184" s="781"/>
      <c r="AG184" s="781"/>
      <c r="AH184" s="781"/>
      <c r="AI184" s="781"/>
      <c r="AJ184" s="781"/>
      <c r="AK184" s="781"/>
      <c r="AL184" s="781"/>
      <c r="AM184" s="781"/>
      <c r="AN184" s="781"/>
      <c r="AO184" s="861"/>
      <c r="AP184" s="861"/>
      <c r="AQ184" s="861"/>
      <c r="AR184" s="861"/>
      <c r="AS184" s="861"/>
      <c r="AT184" s="861"/>
      <c r="AU184" s="861"/>
      <c r="AV184" s="861"/>
      <c r="AW184" s="861"/>
      <c r="AX184" s="861"/>
      <c r="AY184" s="861"/>
      <c r="AZ184" s="861"/>
      <c r="BA184" s="751"/>
      <c r="BB184" s="751"/>
      <c r="BC184" s="751"/>
      <c r="BD184" s="751"/>
      <c r="BE184" s="751"/>
      <c r="BF184" s="751"/>
      <c r="BG184" s="751"/>
      <c r="BH184" s="751"/>
      <c r="BI184" s="751"/>
      <c r="BJ184" s="751"/>
      <c r="BK184" s="751"/>
      <c r="BL184" s="751"/>
      <c r="BM184" s="751"/>
      <c r="BN184" s="751"/>
      <c r="BO184" s="751"/>
      <c r="BP184" s="751"/>
      <c r="BQ184" s="751"/>
      <c r="BR184" s="751"/>
      <c r="BS184" s="751"/>
      <c r="BT184" s="751"/>
      <c r="BU184" s="751"/>
      <c r="BV184" s="751"/>
      <c r="BW184" s="751"/>
    </row>
    <row r="185" spans="1:75" ht="15" hidden="1" customHeight="1" x14ac:dyDescent="0.3">
      <c r="A185" s="781"/>
      <c r="B185" s="778"/>
      <c r="C185" s="781" t="s">
        <v>120</v>
      </c>
      <c r="D185" s="781"/>
      <c r="E185" s="781"/>
      <c r="F185" s="781"/>
      <c r="G185" s="781"/>
      <c r="H185" s="781"/>
      <c r="I185" s="781"/>
      <c r="J185" s="781"/>
      <c r="K185" s="778"/>
      <c r="L185" s="781" t="s">
        <v>494</v>
      </c>
      <c r="M185" s="781"/>
      <c r="N185" s="781"/>
      <c r="O185" s="781"/>
      <c r="P185" s="781"/>
      <c r="Q185" s="781"/>
      <c r="R185" s="781"/>
      <c r="S185" s="781"/>
      <c r="T185" s="781"/>
      <c r="U185" s="781"/>
      <c r="V185" s="781"/>
      <c r="W185" s="781"/>
      <c r="X185" s="781"/>
      <c r="Y185" s="781"/>
      <c r="Z185" s="781"/>
      <c r="AA185" s="781"/>
      <c r="AB185" s="781"/>
      <c r="AC185" s="781"/>
      <c r="AD185" s="781"/>
      <c r="AE185" s="781"/>
      <c r="AF185" s="781"/>
      <c r="AG185" s="781"/>
      <c r="AH185" s="781"/>
      <c r="AI185" s="781"/>
      <c r="AJ185" s="781"/>
      <c r="AK185" s="781"/>
      <c r="AL185" s="781"/>
      <c r="AM185" s="781"/>
      <c r="AN185" s="781"/>
      <c r="AO185" s="861"/>
      <c r="AP185" s="861"/>
      <c r="AQ185" s="861"/>
      <c r="AR185" s="861"/>
      <c r="AS185" s="861"/>
      <c r="AT185" s="861"/>
      <c r="AU185" s="861"/>
      <c r="AV185" s="861"/>
      <c r="AW185" s="861"/>
      <c r="AX185" s="861"/>
      <c r="AY185" s="861"/>
      <c r="AZ185" s="861"/>
      <c r="BA185" s="751"/>
      <c r="BB185" s="751"/>
      <c r="BC185" s="751"/>
      <c r="BD185" s="751"/>
      <c r="BE185" s="751"/>
      <c r="BF185" s="751"/>
      <c r="BG185" s="751"/>
      <c r="BH185" s="751"/>
      <c r="BI185" s="751"/>
      <c r="BJ185" s="751"/>
      <c r="BK185" s="751"/>
      <c r="BL185" s="751"/>
      <c r="BM185" s="751"/>
      <c r="BN185" s="751"/>
      <c r="BO185" s="751"/>
      <c r="BP185" s="751"/>
      <c r="BQ185" s="751"/>
      <c r="BR185" s="751"/>
      <c r="BS185" s="751"/>
      <c r="BT185" s="751"/>
      <c r="BU185" s="751"/>
      <c r="BV185" s="751"/>
      <c r="BW185" s="751"/>
    </row>
    <row r="186" spans="1:75" ht="5.0999999999999996" hidden="1" customHeight="1" x14ac:dyDescent="0.3">
      <c r="A186" s="781"/>
      <c r="B186" s="781"/>
      <c r="C186" s="781"/>
      <c r="D186" s="781"/>
      <c r="E186" s="781"/>
      <c r="F186" s="781"/>
      <c r="G186" s="781"/>
      <c r="H186" s="781"/>
      <c r="I186" s="781"/>
      <c r="J186" s="781"/>
      <c r="K186" s="781"/>
      <c r="L186" s="781"/>
      <c r="M186" s="781"/>
      <c r="N186" s="781"/>
      <c r="O186" s="781"/>
      <c r="P186" s="781"/>
      <c r="Q186" s="781"/>
      <c r="R186" s="781"/>
      <c r="S186" s="781"/>
      <c r="T186" s="781"/>
      <c r="U186" s="781"/>
      <c r="V186" s="781"/>
      <c r="W186" s="781"/>
      <c r="X186" s="781"/>
      <c r="Y186" s="781"/>
      <c r="Z186" s="781"/>
      <c r="AA186" s="781"/>
      <c r="AB186" s="781"/>
      <c r="AC186" s="781"/>
      <c r="AD186" s="781"/>
      <c r="AE186" s="781"/>
      <c r="AF186" s="781"/>
      <c r="AG186" s="781"/>
      <c r="AH186" s="781"/>
      <c r="AI186" s="781"/>
      <c r="AJ186" s="781"/>
      <c r="AK186" s="781"/>
      <c r="AL186" s="781"/>
      <c r="AM186" s="781"/>
      <c r="AN186" s="781"/>
      <c r="AO186" s="861"/>
      <c r="AP186" s="861"/>
      <c r="AQ186" s="861"/>
      <c r="AR186" s="861"/>
      <c r="AS186" s="861"/>
      <c r="AT186" s="861"/>
      <c r="AU186" s="861"/>
      <c r="AV186" s="861"/>
      <c r="AW186" s="861"/>
      <c r="AX186" s="861"/>
      <c r="AY186" s="861"/>
      <c r="AZ186" s="861"/>
      <c r="BA186" s="751"/>
      <c r="BB186" s="751"/>
      <c r="BC186" s="751"/>
      <c r="BD186" s="751"/>
      <c r="BE186" s="751"/>
      <c r="BF186" s="751"/>
      <c r="BG186" s="751"/>
      <c r="BH186" s="751"/>
      <c r="BI186" s="751"/>
      <c r="BJ186" s="751"/>
      <c r="BK186" s="751"/>
      <c r="BL186" s="751"/>
      <c r="BM186" s="751"/>
      <c r="BN186" s="751"/>
      <c r="BO186" s="751"/>
      <c r="BP186" s="751"/>
      <c r="BQ186" s="751"/>
      <c r="BR186" s="751"/>
      <c r="BS186" s="751"/>
      <c r="BT186" s="751"/>
      <c r="BU186" s="751"/>
      <c r="BV186" s="751"/>
      <c r="BW186" s="751"/>
    </row>
    <row r="187" spans="1:75" ht="15" hidden="1" customHeight="1" x14ac:dyDescent="0.3">
      <c r="A187" s="781"/>
      <c r="B187" s="780" t="s">
        <v>1575</v>
      </c>
      <c r="C187" s="781"/>
      <c r="D187" s="781"/>
      <c r="E187" s="781"/>
      <c r="F187" s="781"/>
      <c r="G187" s="781"/>
      <c r="H187" s="781"/>
      <c r="I187" s="781"/>
      <c r="J187" s="781"/>
      <c r="K187" s="781"/>
      <c r="L187" s="781"/>
      <c r="M187" s="781"/>
      <c r="N187" s="781"/>
      <c r="O187" s="781"/>
      <c r="P187" s="781"/>
      <c r="Q187" s="781"/>
      <c r="R187" s="781"/>
      <c r="S187" s="781"/>
      <c r="T187" s="781"/>
      <c r="U187" s="781"/>
      <c r="V187" s="781"/>
      <c r="W187" s="781"/>
      <c r="X187" s="781"/>
      <c r="Y187" s="781"/>
      <c r="Z187" s="781"/>
      <c r="AA187" s="781"/>
      <c r="AB187" s="781"/>
      <c r="AC187" s="781"/>
      <c r="AD187" s="781"/>
      <c r="AE187" s="781"/>
      <c r="AF187" s="781"/>
      <c r="AG187" s="781"/>
      <c r="AH187" s="781"/>
      <c r="AI187" s="781"/>
      <c r="AJ187" s="781"/>
      <c r="AK187" s="781"/>
      <c r="AL187" s="781"/>
      <c r="AM187" s="781"/>
      <c r="AN187" s="781"/>
      <c r="AO187" s="861"/>
      <c r="AP187" s="861"/>
      <c r="AQ187" s="861"/>
      <c r="AR187" s="861"/>
      <c r="AS187" s="861"/>
      <c r="AT187" s="861"/>
      <c r="AU187" s="861"/>
      <c r="AV187" s="861"/>
      <c r="AW187" s="861"/>
      <c r="AX187" s="861"/>
      <c r="AY187" s="861"/>
      <c r="AZ187" s="861"/>
      <c r="BA187" s="751"/>
      <c r="BB187" s="751"/>
      <c r="BC187" s="751"/>
      <c r="BD187" s="751"/>
      <c r="BE187" s="751"/>
      <c r="BF187" s="751"/>
      <c r="BG187" s="751"/>
      <c r="BH187" s="751"/>
      <c r="BI187" s="751"/>
      <c r="BJ187" s="751"/>
      <c r="BK187" s="751"/>
      <c r="BL187" s="751"/>
      <c r="BM187" s="751"/>
      <c r="BN187" s="751"/>
      <c r="BO187" s="751"/>
      <c r="BP187" s="751"/>
      <c r="BQ187" s="751"/>
      <c r="BR187" s="751"/>
      <c r="BS187" s="751"/>
      <c r="BT187" s="751"/>
      <c r="BU187" s="751"/>
      <c r="BV187" s="751"/>
      <c r="BW187" s="751"/>
    </row>
    <row r="188" spans="1:75" ht="5.0999999999999996" hidden="1" customHeight="1" x14ac:dyDescent="0.3">
      <c r="A188" s="781"/>
      <c r="B188" s="781"/>
      <c r="C188" s="781"/>
      <c r="D188" s="781"/>
      <c r="E188" s="781"/>
      <c r="F188" s="781"/>
      <c r="G188" s="781"/>
      <c r="H188" s="781"/>
      <c r="I188" s="781"/>
      <c r="J188" s="781"/>
      <c r="K188" s="781"/>
      <c r="L188" s="781"/>
      <c r="M188" s="781"/>
      <c r="N188" s="781"/>
      <c r="O188" s="781"/>
      <c r="P188" s="781"/>
      <c r="Q188" s="781"/>
      <c r="R188" s="781"/>
      <c r="S188" s="781"/>
      <c r="T188" s="781"/>
      <c r="U188" s="781"/>
      <c r="V188" s="781"/>
      <c r="W188" s="781"/>
      <c r="X188" s="781"/>
      <c r="Y188" s="781"/>
      <c r="Z188" s="781"/>
      <c r="AA188" s="781"/>
      <c r="AB188" s="781"/>
      <c r="AC188" s="781"/>
      <c r="AD188" s="781"/>
      <c r="AE188" s="781"/>
      <c r="AF188" s="781"/>
      <c r="AG188" s="781"/>
      <c r="AH188" s="781"/>
      <c r="AI188" s="781"/>
      <c r="AJ188" s="781"/>
      <c r="AK188" s="781"/>
      <c r="AL188" s="781"/>
      <c r="AM188" s="781"/>
      <c r="AN188" s="781"/>
      <c r="AO188" s="861"/>
      <c r="AP188" s="861"/>
      <c r="AQ188" s="861"/>
      <c r="AR188" s="861"/>
      <c r="AS188" s="861"/>
      <c r="AT188" s="861"/>
      <c r="AU188" s="861"/>
      <c r="AV188" s="861"/>
      <c r="AW188" s="861"/>
      <c r="AX188" s="861"/>
      <c r="AY188" s="861"/>
      <c r="AZ188" s="861"/>
      <c r="BA188" s="751"/>
      <c r="BB188" s="751"/>
      <c r="BC188" s="751"/>
      <c r="BD188" s="751"/>
      <c r="BE188" s="751"/>
      <c r="BF188" s="751"/>
      <c r="BG188" s="751"/>
      <c r="BH188" s="751"/>
      <c r="BI188" s="751"/>
      <c r="BJ188" s="751"/>
      <c r="BK188" s="751"/>
      <c r="BL188" s="751"/>
      <c r="BM188" s="751"/>
      <c r="BN188" s="751"/>
      <c r="BO188" s="751"/>
      <c r="BP188" s="751"/>
      <c r="BQ188" s="751"/>
      <c r="BR188" s="751"/>
      <c r="BS188" s="751"/>
      <c r="BT188" s="751"/>
      <c r="BU188" s="751"/>
      <c r="BV188" s="751"/>
      <c r="BW188" s="751"/>
    </row>
    <row r="189" spans="1:75" ht="15" hidden="1" customHeight="1" x14ac:dyDescent="0.3">
      <c r="A189" s="781"/>
      <c r="B189" s="778"/>
      <c r="C189" s="781" t="s">
        <v>128</v>
      </c>
      <c r="D189" s="781"/>
      <c r="E189" s="781"/>
      <c r="F189" s="781"/>
      <c r="G189" s="781"/>
      <c r="H189" s="781"/>
      <c r="I189" s="781"/>
      <c r="J189" s="781"/>
      <c r="K189" s="781"/>
      <c r="L189" s="781"/>
      <c r="M189" s="781"/>
      <c r="N189" s="781"/>
      <c r="O189" s="781"/>
      <c r="P189" s="781"/>
      <c r="Q189" s="781"/>
      <c r="R189" s="781"/>
      <c r="S189" s="781"/>
      <c r="T189" s="781"/>
      <c r="U189" s="781"/>
      <c r="V189" s="781"/>
      <c r="W189" s="778"/>
      <c r="X189" s="781" t="s">
        <v>121</v>
      </c>
      <c r="Y189" s="781"/>
      <c r="Z189" s="781"/>
      <c r="AA189" s="781"/>
      <c r="AB189" s="781"/>
      <c r="AC189" s="781"/>
      <c r="AD189" s="781"/>
      <c r="AE189" s="781"/>
      <c r="AF189" s="781"/>
      <c r="AG189" s="781"/>
      <c r="AH189" s="781"/>
      <c r="AI189" s="781"/>
      <c r="AJ189" s="781"/>
      <c r="AK189" s="781"/>
      <c r="AL189" s="781"/>
      <c r="AM189" s="781"/>
      <c r="AN189" s="781"/>
      <c r="AO189" s="861"/>
      <c r="AP189" s="861"/>
      <c r="AQ189" s="861"/>
      <c r="AR189" s="861"/>
      <c r="AS189" s="861"/>
      <c r="AT189" s="861"/>
      <c r="AU189" s="861"/>
      <c r="AV189" s="861"/>
      <c r="AW189" s="861"/>
      <c r="AX189" s="861"/>
      <c r="AY189" s="861"/>
      <c r="AZ189" s="861"/>
      <c r="BA189" s="751"/>
      <c r="BB189" s="751"/>
      <c r="BC189" s="751"/>
      <c r="BD189" s="751"/>
      <c r="BE189" s="751"/>
      <c r="BF189" s="751"/>
      <c r="BG189" s="751"/>
      <c r="BH189" s="751"/>
      <c r="BI189" s="751"/>
      <c r="BJ189" s="751"/>
      <c r="BK189" s="751"/>
      <c r="BL189" s="751"/>
      <c r="BM189" s="751"/>
      <c r="BN189" s="751"/>
      <c r="BO189" s="751"/>
      <c r="BP189" s="751"/>
      <c r="BQ189" s="751"/>
      <c r="BR189" s="751"/>
      <c r="BS189" s="751"/>
      <c r="BT189" s="751"/>
      <c r="BU189" s="751"/>
      <c r="BV189" s="751"/>
      <c r="BW189" s="751"/>
    </row>
    <row r="190" spans="1:75" ht="5.0999999999999996" hidden="1" customHeight="1" x14ac:dyDescent="0.3">
      <c r="A190" s="781"/>
      <c r="B190" s="781"/>
      <c r="C190" s="781"/>
      <c r="D190" s="781"/>
      <c r="E190" s="781"/>
      <c r="F190" s="781"/>
      <c r="G190" s="781"/>
      <c r="H190" s="781"/>
      <c r="I190" s="781"/>
      <c r="J190" s="781"/>
      <c r="K190" s="781"/>
      <c r="L190" s="781"/>
      <c r="M190" s="781"/>
      <c r="N190" s="781"/>
      <c r="O190" s="781"/>
      <c r="P190" s="781"/>
      <c r="Q190" s="781"/>
      <c r="R190" s="781"/>
      <c r="S190" s="781"/>
      <c r="T190" s="781"/>
      <c r="U190" s="781"/>
      <c r="V190" s="781"/>
      <c r="W190" s="781"/>
      <c r="X190" s="781"/>
      <c r="Y190" s="781"/>
      <c r="Z190" s="781"/>
      <c r="AA190" s="781"/>
      <c r="AB190" s="781"/>
      <c r="AC190" s="781"/>
      <c r="AD190" s="781"/>
      <c r="AE190" s="781"/>
      <c r="AF190" s="781"/>
      <c r="AG190" s="781"/>
      <c r="AH190" s="781"/>
      <c r="AI190" s="781"/>
      <c r="AJ190" s="781"/>
      <c r="AK190" s="781"/>
      <c r="AL190" s="781"/>
      <c r="AM190" s="781"/>
      <c r="AN190" s="781"/>
      <c r="AO190" s="861"/>
      <c r="AP190" s="861"/>
      <c r="AQ190" s="861"/>
      <c r="AR190" s="861"/>
      <c r="AS190" s="861"/>
      <c r="AT190" s="861"/>
      <c r="AU190" s="861"/>
      <c r="AV190" s="861"/>
      <c r="AW190" s="861"/>
      <c r="AX190" s="861"/>
      <c r="AY190" s="861"/>
      <c r="AZ190" s="861"/>
      <c r="BA190" s="751"/>
      <c r="BB190" s="751"/>
      <c r="BC190" s="751"/>
      <c r="BD190" s="751"/>
      <c r="BE190" s="751"/>
      <c r="BF190" s="751"/>
      <c r="BG190" s="751"/>
      <c r="BH190" s="751"/>
      <c r="BI190" s="751"/>
      <c r="BJ190" s="751"/>
      <c r="BK190" s="751"/>
      <c r="BL190" s="751"/>
      <c r="BM190" s="751"/>
      <c r="BN190" s="751"/>
      <c r="BO190" s="751"/>
      <c r="BP190" s="751"/>
      <c r="BQ190" s="751"/>
      <c r="BR190" s="751"/>
      <c r="BS190" s="751"/>
      <c r="BT190" s="751"/>
      <c r="BU190" s="751"/>
      <c r="BV190" s="751"/>
      <c r="BW190" s="751"/>
    </row>
    <row r="191" spans="1:75" ht="15" hidden="1" customHeight="1" x14ac:dyDescent="0.3">
      <c r="A191" s="781"/>
      <c r="B191" s="778"/>
      <c r="C191" s="781" t="s">
        <v>127</v>
      </c>
      <c r="D191" s="781"/>
      <c r="E191" s="781"/>
      <c r="F191" s="781"/>
      <c r="G191" s="781"/>
      <c r="H191" s="781"/>
      <c r="I191" s="781"/>
      <c r="J191" s="781"/>
      <c r="K191" s="781"/>
      <c r="L191" s="781"/>
      <c r="M191" s="781"/>
      <c r="N191" s="781"/>
      <c r="O191" s="781"/>
      <c r="P191" s="781"/>
      <c r="Q191" s="781"/>
      <c r="R191" s="781"/>
      <c r="S191" s="781"/>
      <c r="T191" s="781"/>
      <c r="U191" s="781"/>
      <c r="V191" s="781"/>
      <c r="W191" s="778"/>
      <c r="X191" s="781" t="s">
        <v>122</v>
      </c>
      <c r="Y191" s="781"/>
      <c r="Z191" s="781"/>
      <c r="AA191" s="781"/>
      <c r="AB191" s="781"/>
      <c r="AC191" s="781"/>
      <c r="AD191" s="781"/>
      <c r="AE191" s="781"/>
      <c r="AF191" s="781"/>
      <c r="AG191" s="781"/>
      <c r="AH191" s="781"/>
      <c r="AI191" s="781"/>
      <c r="AJ191" s="781"/>
      <c r="AK191" s="781"/>
      <c r="AL191" s="781"/>
      <c r="AM191" s="781"/>
      <c r="AN191" s="781"/>
      <c r="AO191" s="861"/>
      <c r="AP191" s="861"/>
      <c r="AQ191" s="861"/>
      <c r="AR191" s="861"/>
      <c r="AS191" s="861"/>
      <c r="AT191" s="861"/>
      <c r="AU191" s="861"/>
      <c r="AV191" s="861"/>
      <c r="AW191" s="861"/>
      <c r="AX191" s="861"/>
      <c r="AY191" s="861"/>
      <c r="AZ191" s="861"/>
      <c r="BA191" s="751"/>
      <c r="BB191" s="751"/>
      <c r="BC191" s="751"/>
      <c r="BD191" s="751"/>
      <c r="BE191" s="751"/>
      <c r="BF191" s="751"/>
      <c r="BG191" s="751"/>
      <c r="BH191" s="751"/>
      <c r="BI191" s="751"/>
      <c r="BJ191" s="751"/>
      <c r="BK191" s="751"/>
      <c r="BL191" s="751"/>
      <c r="BM191" s="751"/>
      <c r="BN191" s="751"/>
      <c r="BO191" s="751"/>
      <c r="BP191" s="751"/>
      <c r="BQ191" s="751"/>
      <c r="BR191" s="751"/>
      <c r="BS191" s="751"/>
      <c r="BT191" s="751"/>
      <c r="BU191" s="751"/>
      <c r="BV191" s="751"/>
      <c r="BW191" s="751"/>
    </row>
    <row r="192" spans="1:75" ht="5.0999999999999996" hidden="1" customHeight="1" x14ac:dyDescent="0.3">
      <c r="A192" s="781"/>
      <c r="B192" s="781"/>
      <c r="C192" s="781"/>
      <c r="D192" s="781"/>
      <c r="E192" s="781"/>
      <c r="F192" s="781"/>
      <c r="G192" s="781"/>
      <c r="H192" s="781"/>
      <c r="I192" s="781"/>
      <c r="J192" s="781"/>
      <c r="K192" s="781"/>
      <c r="L192" s="781"/>
      <c r="M192" s="781"/>
      <c r="N192" s="781"/>
      <c r="O192" s="781"/>
      <c r="P192" s="781"/>
      <c r="Q192" s="781"/>
      <c r="R192" s="781"/>
      <c r="S192" s="781"/>
      <c r="T192" s="781"/>
      <c r="U192" s="781"/>
      <c r="V192" s="781"/>
      <c r="W192" s="781"/>
      <c r="X192" s="781"/>
      <c r="Y192" s="781"/>
      <c r="Z192" s="781"/>
      <c r="AA192" s="781"/>
      <c r="AB192" s="781"/>
      <c r="AC192" s="781"/>
      <c r="AD192" s="781"/>
      <c r="AE192" s="781"/>
      <c r="AF192" s="781"/>
      <c r="AG192" s="781"/>
      <c r="AH192" s="781"/>
      <c r="AI192" s="781"/>
      <c r="AJ192" s="781"/>
      <c r="AK192" s="781"/>
      <c r="AL192" s="781"/>
      <c r="AM192" s="781"/>
      <c r="AN192" s="781"/>
      <c r="AO192" s="861"/>
      <c r="AP192" s="861"/>
      <c r="AQ192" s="861"/>
      <c r="AR192" s="861"/>
      <c r="AS192" s="861"/>
      <c r="AT192" s="861"/>
      <c r="AU192" s="861"/>
      <c r="AV192" s="861"/>
      <c r="AW192" s="861"/>
      <c r="AX192" s="861"/>
      <c r="AY192" s="861"/>
      <c r="AZ192" s="861"/>
      <c r="BA192" s="751"/>
      <c r="BB192" s="751"/>
      <c r="BC192" s="751"/>
      <c r="BD192" s="751"/>
      <c r="BE192" s="751"/>
      <c r="BF192" s="751"/>
      <c r="BG192" s="751"/>
      <c r="BH192" s="751"/>
      <c r="BI192" s="751"/>
      <c r="BJ192" s="751"/>
      <c r="BK192" s="751"/>
      <c r="BL192" s="751"/>
      <c r="BM192" s="751"/>
      <c r="BN192" s="751"/>
      <c r="BO192" s="751"/>
      <c r="BP192" s="751"/>
      <c r="BQ192" s="751"/>
      <c r="BR192" s="751"/>
      <c r="BS192" s="751"/>
      <c r="BT192" s="751"/>
      <c r="BU192" s="751"/>
      <c r="BV192" s="751"/>
      <c r="BW192" s="751"/>
    </row>
    <row r="193" spans="1:75" ht="15" hidden="1" customHeight="1" x14ac:dyDescent="0.3">
      <c r="A193" s="781"/>
      <c r="B193" s="778"/>
      <c r="C193" s="781" t="s">
        <v>129</v>
      </c>
      <c r="D193" s="781"/>
      <c r="E193" s="781"/>
      <c r="F193" s="781"/>
      <c r="G193" s="781"/>
      <c r="H193" s="781"/>
      <c r="I193" s="781"/>
      <c r="J193" s="781"/>
      <c r="K193" s="781"/>
      <c r="L193" s="781"/>
      <c r="M193" s="781"/>
      <c r="N193" s="781"/>
      <c r="O193" s="781"/>
      <c r="P193" s="781"/>
      <c r="Q193" s="781"/>
      <c r="R193" s="781"/>
      <c r="S193" s="781"/>
      <c r="T193" s="781"/>
      <c r="U193" s="781"/>
      <c r="V193" s="781"/>
      <c r="W193" s="778"/>
      <c r="X193" s="781" t="s">
        <v>123</v>
      </c>
      <c r="Y193" s="781"/>
      <c r="Z193" s="781"/>
      <c r="AA193" s="781"/>
      <c r="AB193" s="781"/>
      <c r="AC193" s="781"/>
      <c r="AD193" s="781"/>
      <c r="AE193" s="781"/>
      <c r="AF193" s="781"/>
      <c r="AG193" s="781"/>
      <c r="AH193" s="781"/>
      <c r="AI193" s="781"/>
      <c r="AJ193" s="781"/>
      <c r="AK193" s="781"/>
      <c r="AL193" s="781"/>
      <c r="AM193" s="781"/>
      <c r="AN193" s="781"/>
      <c r="AO193" s="861"/>
      <c r="AP193" s="861"/>
      <c r="AQ193" s="861"/>
      <c r="AR193" s="861"/>
      <c r="AS193" s="861"/>
      <c r="AT193" s="861"/>
      <c r="AU193" s="861"/>
      <c r="AV193" s="861"/>
      <c r="AW193" s="861"/>
      <c r="AX193" s="861"/>
      <c r="AY193" s="861"/>
      <c r="AZ193" s="861"/>
      <c r="BA193" s="751"/>
      <c r="BB193" s="751"/>
      <c r="BC193" s="751"/>
      <c r="BD193" s="751"/>
      <c r="BE193" s="751"/>
      <c r="BF193" s="751"/>
      <c r="BG193" s="751"/>
      <c r="BH193" s="751"/>
      <c r="BI193" s="751"/>
      <c r="BJ193" s="751"/>
      <c r="BK193" s="751"/>
      <c r="BL193" s="751"/>
      <c r="BM193" s="751"/>
      <c r="BN193" s="751"/>
      <c r="BO193" s="751"/>
      <c r="BP193" s="751"/>
      <c r="BQ193" s="751"/>
      <c r="BR193" s="751"/>
      <c r="BS193" s="751"/>
      <c r="BT193" s="751"/>
      <c r="BU193" s="751"/>
      <c r="BV193" s="751"/>
      <c r="BW193" s="751"/>
    </row>
    <row r="194" spans="1:75" ht="5.0999999999999996" hidden="1" customHeight="1" x14ac:dyDescent="0.3">
      <c r="A194" s="781"/>
      <c r="B194" s="781"/>
      <c r="C194" s="781"/>
      <c r="D194" s="781"/>
      <c r="E194" s="781"/>
      <c r="F194" s="781"/>
      <c r="G194" s="781"/>
      <c r="H194" s="781"/>
      <c r="I194" s="781"/>
      <c r="J194" s="781"/>
      <c r="K194" s="781"/>
      <c r="L194" s="781"/>
      <c r="M194" s="781"/>
      <c r="N194" s="781"/>
      <c r="O194" s="781"/>
      <c r="P194" s="781"/>
      <c r="Q194" s="781"/>
      <c r="R194" s="781"/>
      <c r="S194" s="781"/>
      <c r="T194" s="781"/>
      <c r="U194" s="781"/>
      <c r="V194" s="781"/>
      <c r="W194" s="781"/>
      <c r="X194" s="781"/>
      <c r="Y194" s="781"/>
      <c r="Z194" s="781"/>
      <c r="AA194" s="781"/>
      <c r="AB194" s="781"/>
      <c r="AC194" s="781"/>
      <c r="AD194" s="781"/>
      <c r="AE194" s="781"/>
      <c r="AF194" s="781"/>
      <c r="AG194" s="781"/>
      <c r="AH194" s="781"/>
      <c r="AI194" s="781"/>
      <c r="AJ194" s="781"/>
      <c r="AK194" s="781"/>
      <c r="AL194" s="781"/>
      <c r="AM194" s="781"/>
      <c r="AN194" s="781"/>
      <c r="AO194" s="861"/>
      <c r="AP194" s="861"/>
      <c r="AQ194" s="861"/>
      <c r="AR194" s="861"/>
      <c r="AS194" s="861"/>
      <c r="AT194" s="861"/>
      <c r="AU194" s="861"/>
      <c r="AV194" s="861"/>
      <c r="AW194" s="861"/>
      <c r="AX194" s="861"/>
      <c r="AY194" s="861"/>
      <c r="AZ194" s="861"/>
      <c r="BA194" s="751"/>
      <c r="BB194" s="751"/>
      <c r="BC194" s="751"/>
      <c r="BD194" s="751"/>
      <c r="BE194" s="751"/>
      <c r="BF194" s="751"/>
      <c r="BG194" s="751"/>
      <c r="BH194" s="751"/>
      <c r="BI194" s="751"/>
      <c r="BJ194" s="751"/>
      <c r="BK194" s="751"/>
      <c r="BL194" s="751"/>
      <c r="BM194" s="751"/>
      <c r="BN194" s="751"/>
      <c r="BO194" s="751"/>
      <c r="BP194" s="751"/>
      <c r="BQ194" s="751"/>
      <c r="BR194" s="751"/>
      <c r="BS194" s="751"/>
      <c r="BT194" s="751"/>
      <c r="BU194" s="751"/>
      <c r="BV194" s="751"/>
      <c r="BW194" s="751"/>
    </row>
    <row r="195" spans="1:75" ht="15" hidden="1" customHeight="1" x14ac:dyDescent="0.3">
      <c r="A195" s="781"/>
      <c r="B195" s="778"/>
      <c r="C195" s="781" t="s">
        <v>114</v>
      </c>
      <c r="D195" s="781"/>
      <c r="E195" s="781"/>
      <c r="F195" s="781"/>
      <c r="G195" s="781"/>
      <c r="H195" s="781"/>
      <c r="I195" s="781"/>
      <c r="J195" s="781"/>
      <c r="K195" s="781"/>
      <c r="L195" s="781"/>
      <c r="M195" s="781"/>
      <c r="N195" s="781"/>
      <c r="O195" s="781"/>
      <c r="P195" s="781"/>
      <c r="Q195" s="781"/>
      <c r="R195" s="781"/>
      <c r="S195" s="781"/>
      <c r="T195" s="781"/>
      <c r="U195" s="781"/>
      <c r="V195" s="781"/>
      <c r="W195" s="778"/>
      <c r="X195" s="781" t="s">
        <v>495</v>
      </c>
      <c r="Y195" s="781"/>
      <c r="Z195" s="781"/>
      <c r="AA195" s="781"/>
      <c r="AB195" s="781"/>
      <c r="AC195" s="781"/>
      <c r="AD195" s="781"/>
      <c r="AE195" s="781"/>
      <c r="AF195" s="781"/>
      <c r="AG195" s="781"/>
      <c r="AH195" s="781"/>
      <c r="AI195" s="781"/>
      <c r="AJ195" s="781"/>
      <c r="AK195" s="781"/>
      <c r="AL195" s="781"/>
      <c r="AM195" s="781"/>
      <c r="AN195" s="781"/>
      <c r="AO195" s="861"/>
      <c r="AP195" s="861"/>
      <c r="AQ195" s="861"/>
      <c r="AR195" s="861"/>
      <c r="AS195" s="861"/>
      <c r="AT195" s="861"/>
      <c r="AU195" s="861"/>
      <c r="AV195" s="861"/>
      <c r="AW195" s="861"/>
      <c r="AX195" s="861"/>
      <c r="AY195" s="861"/>
      <c r="AZ195" s="861"/>
      <c r="BA195" s="751"/>
      <c r="BB195" s="751"/>
      <c r="BC195" s="751"/>
      <c r="BD195" s="751"/>
      <c r="BE195" s="751"/>
      <c r="BF195" s="751"/>
      <c r="BG195" s="751"/>
      <c r="BH195" s="751"/>
      <c r="BI195" s="751"/>
      <c r="BJ195" s="751"/>
      <c r="BK195" s="751"/>
      <c r="BL195" s="751"/>
      <c r="BM195" s="751"/>
      <c r="BN195" s="751"/>
      <c r="BO195" s="751"/>
      <c r="BP195" s="751"/>
      <c r="BQ195" s="751"/>
      <c r="BR195" s="751"/>
      <c r="BS195" s="751"/>
      <c r="BT195" s="751"/>
      <c r="BU195" s="751"/>
      <c r="BV195" s="751"/>
      <c r="BW195" s="751"/>
    </row>
    <row r="196" spans="1:75" ht="5.0999999999999996" hidden="1" customHeight="1" x14ac:dyDescent="0.3">
      <c r="A196" s="781"/>
      <c r="B196" s="781"/>
      <c r="C196" s="781"/>
      <c r="D196" s="781"/>
      <c r="E196" s="781"/>
      <c r="F196" s="781"/>
      <c r="G196" s="781"/>
      <c r="H196" s="781"/>
      <c r="I196" s="781"/>
      <c r="J196" s="781"/>
      <c r="K196" s="781"/>
      <c r="L196" s="781"/>
      <c r="M196" s="781"/>
      <c r="N196" s="781"/>
      <c r="O196" s="781"/>
      <c r="P196" s="781"/>
      <c r="Q196" s="781"/>
      <c r="R196" s="781"/>
      <c r="S196" s="781"/>
      <c r="T196" s="781"/>
      <c r="U196" s="781"/>
      <c r="V196" s="781"/>
      <c r="W196" s="781"/>
      <c r="X196" s="781"/>
      <c r="Y196" s="781"/>
      <c r="Z196" s="781"/>
      <c r="AA196" s="781"/>
      <c r="AB196" s="781"/>
      <c r="AC196" s="781"/>
      <c r="AD196" s="781"/>
      <c r="AE196" s="781"/>
      <c r="AF196" s="781"/>
      <c r="AG196" s="781"/>
      <c r="AH196" s="781"/>
      <c r="AI196" s="781"/>
      <c r="AJ196" s="781"/>
      <c r="AK196" s="781"/>
      <c r="AL196" s="781"/>
      <c r="AM196" s="781"/>
      <c r="AN196" s="781"/>
      <c r="AO196" s="861"/>
      <c r="AP196" s="861"/>
      <c r="AQ196" s="861"/>
      <c r="AR196" s="861"/>
      <c r="AS196" s="861"/>
      <c r="AT196" s="861"/>
      <c r="AU196" s="861"/>
      <c r="AV196" s="861"/>
      <c r="AW196" s="861"/>
      <c r="AX196" s="861"/>
      <c r="AY196" s="861"/>
      <c r="AZ196" s="861"/>
      <c r="BA196" s="751"/>
      <c r="BB196" s="751"/>
      <c r="BC196" s="751"/>
      <c r="BD196" s="751"/>
      <c r="BE196" s="751"/>
      <c r="BF196" s="751"/>
      <c r="BG196" s="751"/>
      <c r="BH196" s="751"/>
      <c r="BI196" s="751"/>
      <c r="BJ196" s="751"/>
      <c r="BK196" s="751"/>
      <c r="BL196" s="751"/>
      <c r="BM196" s="751"/>
      <c r="BN196" s="751"/>
      <c r="BO196" s="751"/>
      <c r="BP196" s="751"/>
      <c r="BQ196" s="751"/>
      <c r="BR196" s="751"/>
      <c r="BS196" s="751"/>
      <c r="BT196" s="751"/>
      <c r="BU196" s="751"/>
      <c r="BV196" s="751"/>
      <c r="BW196" s="751"/>
    </row>
    <row r="197" spans="1:75" ht="15" hidden="1" customHeight="1" x14ac:dyDescent="0.3">
      <c r="A197" s="781"/>
      <c r="B197" s="778"/>
      <c r="C197" s="781" t="s">
        <v>117</v>
      </c>
      <c r="D197" s="781"/>
      <c r="E197" s="781"/>
      <c r="F197" s="781"/>
      <c r="G197" s="781"/>
      <c r="H197" s="781"/>
      <c r="I197" s="781"/>
      <c r="J197" s="781"/>
      <c r="K197" s="781"/>
      <c r="L197" s="781"/>
      <c r="M197" s="781"/>
      <c r="N197" s="781"/>
      <c r="O197" s="781"/>
      <c r="P197" s="781"/>
      <c r="Q197" s="781"/>
      <c r="R197" s="781"/>
      <c r="S197" s="781"/>
      <c r="T197" s="781"/>
      <c r="U197" s="781"/>
      <c r="V197" s="781"/>
      <c r="W197" s="778"/>
      <c r="X197" s="781" t="s">
        <v>124</v>
      </c>
      <c r="Y197" s="781"/>
      <c r="Z197" s="781"/>
      <c r="AA197" s="781"/>
      <c r="AB197" s="781"/>
      <c r="AC197" s="781"/>
      <c r="AD197" s="781"/>
      <c r="AE197" s="781"/>
      <c r="AF197" s="781"/>
      <c r="AG197" s="781"/>
      <c r="AH197" s="781"/>
      <c r="AI197" s="781"/>
      <c r="AJ197" s="781"/>
      <c r="AK197" s="781"/>
      <c r="AL197" s="781"/>
      <c r="AM197" s="781"/>
      <c r="AN197" s="781"/>
      <c r="AO197" s="861"/>
      <c r="AP197" s="861"/>
      <c r="AQ197" s="861"/>
      <c r="AR197" s="861"/>
      <c r="AS197" s="861"/>
      <c r="AT197" s="861"/>
      <c r="AU197" s="861"/>
      <c r="AV197" s="861"/>
      <c r="AW197" s="861"/>
      <c r="AX197" s="861"/>
      <c r="AY197" s="861"/>
      <c r="AZ197" s="861"/>
      <c r="BA197" s="751"/>
      <c r="BB197" s="751"/>
      <c r="BC197" s="751"/>
      <c r="BD197" s="751"/>
      <c r="BE197" s="751"/>
      <c r="BF197" s="751"/>
      <c r="BG197" s="751"/>
      <c r="BH197" s="751"/>
      <c r="BI197" s="751"/>
      <c r="BJ197" s="751"/>
      <c r="BK197" s="751"/>
      <c r="BL197" s="751"/>
      <c r="BM197" s="751"/>
      <c r="BN197" s="751"/>
      <c r="BO197" s="751"/>
      <c r="BP197" s="751"/>
      <c r="BQ197" s="751"/>
      <c r="BR197" s="751"/>
      <c r="BS197" s="751"/>
      <c r="BT197" s="751"/>
      <c r="BU197" s="751"/>
      <c r="BV197" s="751"/>
      <c r="BW197" s="751"/>
    </row>
    <row r="198" spans="1:75" ht="5.0999999999999996" hidden="1" customHeight="1" x14ac:dyDescent="0.3">
      <c r="A198" s="781"/>
      <c r="B198" s="781"/>
      <c r="C198" s="781"/>
      <c r="D198" s="781"/>
      <c r="E198" s="781"/>
      <c r="F198" s="781"/>
      <c r="G198" s="781"/>
      <c r="H198" s="781"/>
      <c r="I198" s="781"/>
      <c r="J198" s="781"/>
      <c r="K198" s="781"/>
      <c r="L198" s="781"/>
      <c r="M198" s="781"/>
      <c r="N198" s="781"/>
      <c r="O198" s="781"/>
      <c r="P198" s="781"/>
      <c r="Q198" s="781"/>
      <c r="R198" s="781"/>
      <c r="S198" s="781"/>
      <c r="T198" s="781"/>
      <c r="U198" s="781"/>
      <c r="V198" s="781"/>
      <c r="W198" s="781"/>
      <c r="X198" s="781"/>
      <c r="Y198" s="781"/>
      <c r="Z198" s="781"/>
      <c r="AA198" s="781"/>
      <c r="AB198" s="781"/>
      <c r="AC198" s="781"/>
      <c r="AD198" s="781"/>
      <c r="AE198" s="781"/>
      <c r="AF198" s="781"/>
      <c r="AG198" s="781"/>
      <c r="AH198" s="781"/>
      <c r="AI198" s="781"/>
      <c r="AJ198" s="781"/>
      <c r="AK198" s="781"/>
      <c r="AL198" s="781"/>
      <c r="AM198" s="781"/>
      <c r="AN198" s="781"/>
      <c r="AO198" s="861"/>
      <c r="AP198" s="861"/>
      <c r="AQ198" s="861"/>
      <c r="AR198" s="861"/>
      <c r="AS198" s="861"/>
      <c r="AT198" s="861"/>
      <c r="AU198" s="861"/>
      <c r="AV198" s="861"/>
      <c r="AW198" s="861"/>
      <c r="AX198" s="861"/>
      <c r="AY198" s="861"/>
      <c r="AZ198" s="861"/>
      <c r="BA198" s="751"/>
      <c r="BB198" s="751"/>
      <c r="BC198" s="751"/>
      <c r="BD198" s="751"/>
      <c r="BE198" s="751"/>
      <c r="BF198" s="751"/>
      <c r="BG198" s="751"/>
      <c r="BH198" s="751"/>
      <c r="BI198" s="751"/>
      <c r="BJ198" s="751"/>
      <c r="BK198" s="751"/>
      <c r="BL198" s="751"/>
      <c r="BM198" s="751"/>
      <c r="BN198" s="751"/>
      <c r="BO198" s="751"/>
      <c r="BP198" s="751"/>
      <c r="BQ198" s="751"/>
      <c r="BR198" s="751"/>
      <c r="BS198" s="751"/>
      <c r="BT198" s="751"/>
      <c r="BU198" s="751"/>
      <c r="BV198" s="751"/>
      <c r="BW198" s="751"/>
    </row>
    <row r="199" spans="1:75" ht="15" hidden="1" customHeight="1" x14ac:dyDescent="0.3">
      <c r="A199" s="781"/>
      <c r="B199" s="778"/>
      <c r="C199" s="781" t="s">
        <v>130</v>
      </c>
      <c r="D199" s="781"/>
      <c r="E199" s="781"/>
      <c r="F199" s="781"/>
      <c r="G199" s="781"/>
      <c r="H199" s="1361"/>
      <c r="I199" s="1361"/>
      <c r="J199" s="1361"/>
      <c r="K199" s="1361"/>
      <c r="L199" s="1361"/>
      <c r="M199" s="1361"/>
      <c r="N199" s="781"/>
      <c r="O199" s="781"/>
      <c r="P199" s="781"/>
      <c r="Q199" s="781"/>
      <c r="R199" s="781"/>
      <c r="S199" s="781"/>
      <c r="T199" s="781"/>
      <c r="U199" s="781"/>
      <c r="V199" s="781"/>
      <c r="W199" s="778"/>
      <c r="X199" s="781" t="s">
        <v>125</v>
      </c>
      <c r="Y199" s="781"/>
      <c r="Z199" s="781"/>
      <c r="AA199" s="781"/>
      <c r="AB199" s="781"/>
      <c r="AC199" s="781"/>
      <c r="AD199" s="781"/>
      <c r="AE199" s="781"/>
      <c r="AF199" s="781"/>
      <c r="AG199" s="781"/>
      <c r="AH199" s="781"/>
      <c r="AI199" s="781"/>
      <c r="AJ199" s="781"/>
      <c r="AK199" s="781"/>
      <c r="AL199" s="781"/>
      <c r="AM199" s="781"/>
      <c r="AN199" s="781"/>
      <c r="AO199" s="861"/>
      <c r="AP199" s="861"/>
      <c r="AQ199" s="861"/>
      <c r="AR199" s="861"/>
      <c r="AS199" s="861"/>
      <c r="AT199" s="861"/>
      <c r="AU199" s="861"/>
      <c r="AV199" s="861"/>
      <c r="AW199" s="861"/>
      <c r="AX199" s="861"/>
      <c r="AY199" s="861"/>
      <c r="AZ199" s="861"/>
      <c r="BA199" s="751"/>
      <c r="BB199" s="751"/>
      <c r="BC199" s="751"/>
      <c r="BD199" s="751"/>
      <c r="BE199" s="751"/>
      <c r="BF199" s="751"/>
      <c r="BG199" s="751"/>
      <c r="BH199" s="751"/>
      <c r="BI199" s="751"/>
      <c r="BJ199" s="751"/>
      <c r="BK199" s="751"/>
      <c r="BL199" s="751"/>
      <c r="BM199" s="751"/>
      <c r="BN199" s="751"/>
      <c r="BO199" s="751"/>
      <c r="BP199" s="751"/>
      <c r="BQ199" s="751"/>
      <c r="BR199" s="751"/>
      <c r="BS199" s="751"/>
      <c r="BT199" s="751"/>
      <c r="BU199" s="751"/>
      <c r="BV199" s="751"/>
      <c r="BW199" s="751"/>
    </row>
    <row r="200" spans="1:75" ht="5.0999999999999996" hidden="1" customHeight="1" x14ac:dyDescent="0.3">
      <c r="A200" s="781"/>
      <c r="B200" s="781"/>
      <c r="C200" s="781"/>
      <c r="D200" s="781"/>
      <c r="E200" s="781"/>
      <c r="F200" s="781"/>
      <c r="G200" s="781"/>
      <c r="H200" s="781"/>
      <c r="I200" s="781"/>
      <c r="J200" s="781"/>
      <c r="K200" s="781"/>
      <c r="L200" s="781"/>
      <c r="M200" s="781"/>
      <c r="N200" s="781"/>
      <c r="O200" s="781"/>
      <c r="P200" s="781"/>
      <c r="Q200" s="781"/>
      <c r="R200" s="781"/>
      <c r="S200" s="781"/>
      <c r="T200" s="781"/>
      <c r="U200" s="781"/>
      <c r="V200" s="781"/>
      <c r="W200" s="781"/>
      <c r="X200" s="781"/>
      <c r="Y200" s="781"/>
      <c r="Z200" s="781"/>
      <c r="AA200" s="781"/>
      <c r="AB200" s="781"/>
      <c r="AC200" s="781"/>
      <c r="AD200" s="781"/>
      <c r="AE200" s="781"/>
      <c r="AF200" s="781"/>
      <c r="AG200" s="781"/>
      <c r="AH200" s="781"/>
      <c r="AI200" s="781"/>
      <c r="AJ200" s="781"/>
      <c r="AK200" s="781"/>
      <c r="AL200" s="781"/>
      <c r="AM200" s="781"/>
      <c r="AN200" s="781"/>
      <c r="AO200" s="861"/>
      <c r="AP200" s="861"/>
      <c r="AQ200" s="861"/>
      <c r="AR200" s="861"/>
      <c r="AS200" s="861"/>
      <c r="AT200" s="861"/>
      <c r="AU200" s="861"/>
      <c r="AV200" s="861"/>
      <c r="AW200" s="861"/>
      <c r="AX200" s="861"/>
      <c r="AY200" s="861"/>
      <c r="AZ200" s="861"/>
      <c r="BA200" s="751"/>
      <c r="BB200" s="751"/>
      <c r="BC200" s="751"/>
      <c r="BD200" s="751"/>
      <c r="BE200" s="751"/>
      <c r="BF200" s="751"/>
      <c r="BG200" s="751"/>
      <c r="BH200" s="751"/>
      <c r="BI200" s="751"/>
      <c r="BJ200" s="751"/>
      <c r="BK200" s="751"/>
      <c r="BL200" s="751"/>
      <c r="BM200" s="751"/>
      <c r="BN200" s="751"/>
      <c r="BO200" s="751"/>
      <c r="BP200" s="751"/>
      <c r="BQ200" s="751"/>
      <c r="BR200" s="751"/>
      <c r="BS200" s="751"/>
      <c r="BT200" s="751"/>
      <c r="BU200" s="751"/>
      <c r="BV200" s="751"/>
      <c r="BW200" s="751"/>
    </row>
    <row r="201" spans="1:75" ht="15" hidden="1" customHeight="1" x14ac:dyDescent="0.3">
      <c r="A201" s="781"/>
      <c r="B201" s="778"/>
      <c r="C201" s="781" t="s">
        <v>131</v>
      </c>
      <c r="D201" s="781"/>
      <c r="E201" s="781"/>
      <c r="F201" s="781"/>
      <c r="G201" s="781"/>
      <c r="H201" s="1361"/>
      <c r="I201" s="1361"/>
      <c r="J201" s="1361"/>
      <c r="K201" s="1361"/>
      <c r="L201" s="1361"/>
      <c r="M201" s="1361"/>
      <c r="N201" s="781"/>
      <c r="O201" s="781"/>
      <c r="P201" s="781"/>
      <c r="Q201" s="781"/>
      <c r="R201" s="781"/>
      <c r="S201" s="781"/>
      <c r="T201" s="781"/>
      <c r="U201" s="781"/>
      <c r="V201" s="781"/>
      <c r="W201" s="778"/>
      <c r="X201" s="781" t="s">
        <v>126</v>
      </c>
      <c r="Y201" s="781"/>
      <c r="Z201" s="781"/>
      <c r="AA201" s="781"/>
      <c r="AB201" s="781"/>
      <c r="AC201" s="781"/>
      <c r="AD201" s="781"/>
      <c r="AE201" s="781"/>
      <c r="AF201" s="781"/>
      <c r="AG201" s="781"/>
      <c r="AH201" s="781"/>
      <c r="AI201" s="781"/>
      <c r="AJ201" s="781"/>
      <c r="AK201" s="781"/>
      <c r="AL201" s="781"/>
      <c r="AM201" s="781"/>
      <c r="AN201" s="781"/>
      <c r="AO201" s="861"/>
      <c r="AP201" s="861"/>
      <c r="AQ201" s="861"/>
      <c r="AR201" s="861"/>
      <c r="AS201" s="861"/>
      <c r="AT201" s="861"/>
      <c r="AU201" s="861"/>
      <c r="AV201" s="861"/>
      <c r="AW201" s="861"/>
      <c r="AX201" s="861"/>
      <c r="AY201" s="861"/>
      <c r="AZ201" s="861"/>
      <c r="BA201" s="751"/>
      <c r="BB201" s="751"/>
      <c r="BC201" s="751"/>
      <c r="BD201" s="751"/>
      <c r="BE201" s="751"/>
      <c r="BF201" s="751"/>
      <c r="BG201" s="751"/>
      <c r="BH201" s="751"/>
      <c r="BI201" s="751"/>
      <c r="BJ201" s="751"/>
      <c r="BK201" s="751"/>
      <c r="BL201" s="751"/>
      <c r="BM201" s="751"/>
      <c r="BN201" s="751"/>
      <c r="BO201" s="751"/>
      <c r="BP201" s="751"/>
      <c r="BQ201" s="751"/>
      <c r="BR201" s="751"/>
      <c r="BS201" s="751"/>
      <c r="BT201" s="751"/>
      <c r="BU201" s="751"/>
      <c r="BV201" s="751"/>
      <c r="BW201" s="751"/>
    </row>
    <row r="202" spans="1:75" ht="5.0999999999999996" hidden="1" customHeight="1" x14ac:dyDescent="0.3">
      <c r="A202" s="781"/>
      <c r="B202" s="798"/>
      <c r="C202" s="799"/>
      <c r="D202" s="799"/>
      <c r="E202" s="800"/>
      <c r="F202" s="799"/>
      <c r="G202" s="799"/>
      <c r="H202" s="800"/>
      <c r="I202" s="799"/>
      <c r="J202" s="799"/>
      <c r="K202" s="799"/>
      <c r="L202" s="799"/>
      <c r="M202" s="800"/>
      <c r="N202" s="799"/>
      <c r="O202" s="799"/>
      <c r="P202" s="799"/>
      <c r="Q202" s="799"/>
      <c r="R202" s="799"/>
      <c r="S202" s="800"/>
      <c r="T202" s="799"/>
      <c r="U202" s="799"/>
      <c r="V202" s="799"/>
      <c r="W202" s="799"/>
      <c r="X202" s="799"/>
      <c r="Y202" s="799"/>
      <c r="Z202" s="799"/>
      <c r="AA202" s="799"/>
      <c r="AB202" s="799"/>
      <c r="AC202" s="799"/>
      <c r="AD202" s="799"/>
      <c r="AE202" s="799"/>
      <c r="AF202" s="799"/>
      <c r="AG202" s="799"/>
      <c r="AH202" s="799"/>
      <c r="AI202" s="799"/>
      <c r="AJ202" s="799"/>
      <c r="AK202" s="799"/>
      <c r="AL202" s="799"/>
      <c r="AM202" s="799"/>
      <c r="AN202" s="781"/>
      <c r="AO202" s="861"/>
      <c r="AP202" s="861"/>
      <c r="AQ202" s="861"/>
      <c r="AR202" s="861"/>
      <c r="AS202" s="861"/>
      <c r="AT202" s="867"/>
      <c r="AU202" s="867"/>
      <c r="AV202" s="861"/>
      <c r="AW202" s="861"/>
      <c r="AX202" s="861"/>
      <c r="AY202" s="861"/>
      <c r="AZ202" s="861"/>
      <c r="BA202" s="751"/>
      <c r="BB202" s="751"/>
      <c r="BC202" s="751"/>
      <c r="BD202" s="751"/>
      <c r="BE202" s="751"/>
      <c r="BF202" s="751"/>
      <c r="BG202" s="751"/>
      <c r="BH202" s="751"/>
      <c r="BI202" s="751"/>
      <c r="BJ202" s="751"/>
      <c r="BK202" s="751"/>
      <c r="BL202" s="751"/>
      <c r="BM202" s="751"/>
      <c r="BN202" s="751"/>
      <c r="BO202" s="751"/>
      <c r="BP202" s="751"/>
      <c r="BQ202" s="751"/>
      <c r="BR202" s="751"/>
      <c r="BS202" s="751"/>
      <c r="BT202" s="751"/>
      <c r="BU202" s="751"/>
      <c r="BV202" s="751"/>
      <c r="BW202" s="751"/>
    </row>
    <row r="203" spans="1:75" ht="6.6" hidden="1" customHeight="1" x14ac:dyDescent="0.3">
      <c r="A203" s="781"/>
      <c r="B203" s="781"/>
      <c r="C203" s="781"/>
      <c r="D203" s="781"/>
      <c r="E203" s="781"/>
      <c r="F203" s="781"/>
      <c r="G203" s="781"/>
      <c r="H203" s="781"/>
      <c r="I203" s="781"/>
      <c r="J203" s="781"/>
      <c r="K203" s="781"/>
      <c r="L203" s="781"/>
      <c r="M203" s="781"/>
      <c r="N203" s="781"/>
      <c r="O203" s="781"/>
      <c r="P203" s="781"/>
      <c r="Q203" s="781"/>
      <c r="R203" s="781"/>
      <c r="S203" s="781"/>
      <c r="T203" s="781"/>
      <c r="U203" s="781"/>
      <c r="V203" s="781"/>
      <c r="W203" s="781"/>
      <c r="X203" s="781"/>
      <c r="Y203" s="781"/>
      <c r="Z203" s="781"/>
      <c r="AA203" s="781"/>
      <c r="AB203" s="781"/>
      <c r="AC203" s="781"/>
      <c r="AD203" s="781"/>
      <c r="AE203" s="781"/>
      <c r="AF203" s="781"/>
      <c r="AG203" s="781"/>
      <c r="AH203" s="781"/>
      <c r="AI203" s="781"/>
      <c r="AJ203" s="781"/>
      <c r="AK203" s="781"/>
      <c r="AL203" s="781"/>
      <c r="AM203" s="781"/>
      <c r="AN203" s="781"/>
      <c r="AO203" s="861"/>
      <c r="AP203" s="861"/>
      <c r="AQ203" s="861"/>
      <c r="AR203" s="861"/>
      <c r="AS203" s="861"/>
      <c r="AT203" s="861"/>
      <c r="AU203" s="861"/>
      <c r="AV203" s="861"/>
      <c r="AW203" s="861"/>
      <c r="AX203" s="861"/>
      <c r="AY203" s="861"/>
      <c r="AZ203" s="861"/>
      <c r="BA203" s="751"/>
      <c r="BB203" s="751"/>
      <c r="BC203" s="751"/>
      <c r="BD203" s="751"/>
      <c r="BE203" s="751"/>
      <c r="BF203" s="751"/>
      <c r="BG203" s="751"/>
      <c r="BH203" s="751"/>
      <c r="BI203" s="751"/>
      <c r="BJ203" s="751"/>
      <c r="BK203" s="751"/>
      <c r="BL203" s="751"/>
      <c r="BM203" s="751"/>
      <c r="BN203" s="751"/>
      <c r="BO203" s="751"/>
      <c r="BP203" s="751"/>
      <c r="BQ203" s="751"/>
      <c r="BR203" s="751"/>
      <c r="BS203" s="751"/>
      <c r="BT203" s="751"/>
      <c r="BU203" s="751"/>
      <c r="BV203" s="751"/>
      <c r="BW203" s="751"/>
    </row>
    <row r="204" spans="1:75" ht="13.9" hidden="1" customHeight="1" x14ac:dyDescent="0.3">
      <c r="A204" s="781"/>
      <c r="B204" s="780" t="s">
        <v>1524</v>
      </c>
      <c r="C204" s="781"/>
      <c r="D204" s="781"/>
      <c r="E204" s="781"/>
      <c r="F204" s="781"/>
      <c r="G204" s="781"/>
      <c r="H204" s="781"/>
      <c r="I204" s="781"/>
      <c r="J204" s="781"/>
      <c r="K204" s="781"/>
      <c r="L204" s="781"/>
      <c r="M204" s="781"/>
      <c r="N204" s="781"/>
      <c r="O204" s="781"/>
      <c r="P204" s="781"/>
      <c r="Q204" s="781"/>
      <c r="R204" s="781"/>
      <c r="S204" s="781"/>
      <c r="T204" s="781"/>
      <c r="U204" s="781"/>
      <c r="V204" s="781"/>
      <c r="W204" s="781"/>
      <c r="X204" s="781"/>
      <c r="Y204" s="781"/>
      <c r="Z204" s="781"/>
      <c r="AA204" s="781"/>
      <c r="AB204" s="781"/>
      <c r="AC204" s="781"/>
      <c r="AD204" s="781"/>
      <c r="AE204" s="781"/>
      <c r="AF204" s="781"/>
      <c r="AG204" s="781"/>
      <c r="AH204" s="781"/>
      <c r="AI204" s="781"/>
      <c r="AJ204" s="781"/>
      <c r="AK204" s="781"/>
      <c r="AL204" s="781"/>
      <c r="AM204" s="781"/>
      <c r="AN204" s="781"/>
      <c r="AO204" s="861"/>
      <c r="AP204" s="861"/>
      <c r="AQ204" s="861"/>
      <c r="AR204" s="861"/>
      <c r="AS204" s="861"/>
      <c r="AT204" s="861"/>
      <c r="AU204" s="861"/>
      <c r="AV204" s="861"/>
      <c r="AW204" s="861"/>
      <c r="AX204" s="861"/>
      <c r="AY204" s="861"/>
      <c r="AZ204" s="861"/>
      <c r="BA204" s="751"/>
      <c r="BB204" s="751"/>
      <c r="BC204" s="751"/>
      <c r="BD204" s="751"/>
      <c r="BE204" s="751"/>
      <c r="BF204" s="751"/>
      <c r="BG204" s="751"/>
      <c r="BH204" s="751"/>
      <c r="BI204" s="751"/>
      <c r="BJ204" s="751"/>
      <c r="BK204" s="751"/>
      <c r="BL204" s="751"/>
      <c r="BM204" s="751"/>
      <c r="BN204" s="751"/>
      <c r="BO204" s="751"/>
      <c r="BP204" s="751"/>
      <c r="BQ204" s="751"/>
      <c r="BR204" s="751"/>
      <c r="BS204" s="751"/>
      <c r="BT204" s="751"/>
      <c r="BU204" s="751"/>
      <c r="BV204" s="751"/>
      <c r="BW204" s="751"/>
    </row>
    <row r="205" spans="1:75" ht="15" hidden="1" customHeight="1" x14ac:dyDescent="0.3">
      <c r="A205" s="781"/>
      <c r="B205" s="780" t="s">
        <v>168</v>
      </c>
      <c r="C205" s="781"/>
      <c r="D205" s="781"/>
      <c r="E205" s="781"/>
      <c r="F205" s="781"/>
      <c r="G205" s="781"/>
      <c r="H205" s="781"/>
      <c r="I205" s="781"/>
      <c r="J205" s="781"/>
      <c r="K205" s="781"/>
      <c r="L205" s="781"/>
      <c r="M205" s="781"/>
      <c r="N205" s="781"/>
      <c r="O205" s="781"/>
      <c r="P205" s="781"/>
      <c r="Q205" s="781"/>
      <c r="R205" s="781"/>
      <c r="S205" s="781"/>
      <c r="T205" s="781"/>
      <c r="U205" s="781"/>
      <c r="V205" s="781"/>
      <c r="W205" s="781"/>
      <c r="X205" s="781"/>
      <c r="Y205" s="781"/>
      <c r="Z205" s="781"/>
      <c r="AA205" s="781"/>
      <c r="AB205" s="781"/>
      <c r="AC205" s="781"/>
      <c r="AD205" s="781"/>
      <c r="AE205" s="781"/>
      <c r="AF205" s="781"/>
      <c r="AG205" s="781"/>
      <c r="AH205" s="781"/>
      <c r="AI205" s="781"/>
      <c r="AJ205" s="781"/>
      <c r="AK205" s="781"/>
      <c r="AL205" s="781"/>
      <c r="AM205" s="781"/>
      <c r="AN205" s="781"/>
      <c r="AO205" s="861"/>
      <c r="AP205" s="861"/>
      <c r="AQ205" s="861"/>
      <c r="AR205" s="861"/>
      <c r="AS205" s="861"/>
      <c r="AT205" s="861"/>
      <c r="AU205" s="861"/>
      <c r="AV205" s="861"/>
      <c r="AW205" s="861"/>
      <c r="AX205" s="861"/>
      <c r="AY205" s="861"/>
      <c r="AZ205" s="861"/>
      <c r="BA205" s="751"/>
      <c r="BB205" s="751"/>
      <c r="BC205" s="751"/>
      <c r="BD205" s="751"/>
      <c r="BE205" s="751"/>
      <c r="BF205" s="751"/>
      <c r="BG205" s="751"/>
      <c r="BH205" s="751"/>
      <c r="BI205" s="751"/>
      <c r="BJ205" s="751"/>
      <c r="BK205" s="751"/>
      <c r="BL205" s="751"/>
      <c r="BM205" s="751"/>
      <c r="BN205" s="751"/>
      <c r="BO205" s="751"/>
      <c r="BP205" s="751"/>
      <c r="BQ205" s="751"/>
      <c r="BR205" s="751"/>
      <c r="BS205" s="751"/>
      <c r="BT205" s="751"/>
      <c r="BU205" s="751"/>
      <c r="BV205" s="751"/>
      <c r="BW205" s="751"/>
    </row>
    <row r="206" spans="1:75" ht="15" hidden="1" customHeight="1" x14ac:dyDescent="0.3">
      <c r="A206" s="781"/>
      <c r="B206" s="1356"/>
      <c r="C206" s="1356"/>
      <c r="D206" s="1356"/>
      <c r="E206" s="1356"/>
      <c r="F206" s="1356"/>
      <c r="G206" s="1356"/>
      <c r="H206" s="1356"/>
      <c r="I206" s="1356"/>
      <c r="J206" s="1357"/>
      <c r="K206" s="778"/>
      <c r="L206" s="781"/>
      <c r="M206" s="781"/>
      <c r="N206" s="781"/>
      <c r="O206" s="781"/>
      <c r="P206" s="781"/>
      <c r="Q206" s="781"/>
      <c r="R206" s="802" t="s">
        <v>169</v>
      </c>
      <c r="S206" s="778"/>
      <c r="T206" s="781"/>
      <c r="U206" s="781"/>
      <c r="V206" s="781"/>
      <c r="W206" s="781"/>
      <c r="X206" s="802" t="s">
        <v>630</v>
      </c>
      <c r="Y206" s="778"/>
      <c r="Z206" s="781"/>
      <c r="AA206" s="781"/>
      <c r="AB206" s="781"/>
      <c r="AC206" s="781"/>
      <c r="AD206" s="802" t="s">
        <v>170</v>
      </c>
      <c r="AE206" s="778"/>
      <c r="AF206" s="781"/>
      <c r="AG206" s="781"/>
      <c r="AH206" s="781"/>
      <c r="AI206" s="781"/>
      <c r="AJ206" s="781"/>
      <c r="AK206" s="781"/>
      <c r="AL206" s="802" t="s">
        <v>1523</v>
      </c>
      <c r="AM206" s="778"/>
      <c r="AN206" s="781"/>
      <c r="AO206" s="861"/>
      <c r="AP206" s="861"/>
      <c r="AQ206" s="861"/>
      <c r="AR206" s="861"/>
      <c r="AS206" s="861"/>
      <c r="AT206" s="861"/>
      <c r="AU206" s="861"/>
      <c r="AV206" s="861"/>
      <c r="AW206" s="861"/>
      <c r="AX206" s="861"/>
      <c r="AY206" s="861"/>
      <c r="AZ206" s="861"/>
      <c r="BA206" s="751"/>
      <c r="BB206" s="751"/>
      <c r="BC206" s="751"/>
      <c r="BD206" s="751"/>
      <c r="BE206" s="751"/>
      <c r="BF206" s="751"/>
      <c r="BG206" s="751"/>
      <c r="BH206" s="751"/>
      <c r="BI206" s="751"/>
      <c r="BJ206" s="751"/>
      <c r="BK206" s="751"/>
      <c r="BL206" s="751"/>
      <c r="BM206" s="751"/>
      <c r="BN206" s="751"/>
      <c r="BO206" s="751"/>
      <c r="BP206" s="751"/>
      <c r="BQ206" s="751"/>
      <c r="BR206" s="751"/>
      <c r="BS206" s="751"/>
      <c r="BT206" s="751"/>
      <c r="BU206" s="751"/>
      <c r="BV206" s="751"/>
      <c r="BW206" s="751"/>
    </row>
    <row r="207" spans="1:75" ht="5.0999999999999996" hidden="1" customHeight="1" x14ac:dyDescent="0.3">
      <c r="A207" s="781"/>
      <c r="B207" s="781"/>
      <c r="C207" s="781"/>
      <c r="D207" s="781"/>
      <c r="E207" s="781"/>
      <c r="F207" s="781"/>
      <c r="G207" s="781"/>
      <c r="H207" s="781"/>
      <c r="I207" s="781"/>
      <c r="J207" s="334"/>
      <c r="K207" s="781"/>
      <c r="L207" s="781"/>
      <c r="M207" s="781"/>
      <c r="N207" s="781"/>
      <c r="O207" s="781"/>
      <c r="P207" s="781"/>
      <c r="Q207" s="781"/>
      <c r="R207" s="802"/>
      <c r="S207" s="781"/>
      <c r="T207" s="781"/>
      <c r="U207" s="781"/>
      <c r="V207" s="781"/>
      <c r="W207" s="781"/>
      <c r="X207" s="781"/>
      <c r="Y207" s="781"/>
      <c r="Z207" s="781"/>
      <c r="AA207" s="781"/>
      <c r="AB207" s="781"/>
      <c r="AC207" s="781"/>
      <c r="AD207" s="802"/>
      <c r="AE207" s="781"/>
      <c r="AF207" s="781"/>
      <c r="AG207" s="781"/>
      <c r="AH207" s="781"/>
      <c r="AI207" s="781"/>
      <c r="AJ207" s="781"/>
      <c r="AK207" s="781"/>
      <c r="AL207" s="802"/>
      <c r="AM207" s="781"/>
      <c r="AN207" s="781"/>
      <c r="AO207" s="861"/>
      <c r="AP207" s="861"/>
      <c r="AQ207" s="861"/>
      <c r="AR207" s="861"/>
      <c r="AS207" s="861"/>
      <c r="AT207" s="861"/>
      <c r="AU207" s="861"/>
      <c r="AV207" s="861"/>
      <c r="AW207" s="861"/>
      <c r="AX207" s="861"/>
      <c r="AY207" s="861"/>
      <c r="AZ207" s="861"/>
      <c r="BA207" s="751"/>
      <c r="BB207" s="751"/>
      <c r="BC207" s="751"/>
      <c r="BD207" s="751"/>
      <c r="BE207" s="751"/>
      <c r="BF207" s="751"/>
      <c r="BG207" s="751"/>
      <c r="BH207" s="751"/>
      <c r="BI207" s="751"/>
      <c r="BJ207" s="751"/>
      <c r="BK207" s="751"/>
      <c r="BL207" s="751"/>
      <c r="BM207" s="751"/>
      <c r="BN207" s="751"/>
      <c r="BO207" s="751"/>
      <c r="BP207" s="751"/>
      <c r="BQ207" s="751"/>
      <c r="BR207" s="751"/>
      <c r="BS207" s="751"/>
      <c r="BT207" s="751"/>
      <c r="BU207" s="751"/>
      <c r="BV207" s="751"/>
      <c r="BW207" s="751"/>
    </row>
    <row r="208" spans="1:75" ht="15" hidden="1" customHeight="1" x14ac:dyDescent="0.3">
      <c r="A208" s="781"/>
      <c r="B208" s="780" t="s">
        <v>146</v>
      </c>
      <c r="C208" s="781"/>
      <c r="D208" s="781"/>
      <c r="E208" s="781"/>
      <c r="F208" s="781"/>
      <c r="G208" s="781"/>
      <c r="H208" s="781"/>
      <c r="I208" s="781"/>
      <c r="J208" s="781"/>
      <c r="K208" s="781"/>
      <c r="L208" s="781"/>
      <c r="M208" s="781"/>
      <c r="N208" s="781"/>
      <c r="O208" s="781"/>
      <c r="P208" s="781"/>
      <c r="Q208" s="781"/>
      <c r="R208" s="781"/>
      <c r="S208" s="781"/>
      <c r="T208" s="781"/>
      <c r="U208" s="781"/>
      <c r="V208" s="781"/>
      <c r="W208" s="781"/>
      <c r="X208" s="781"/>
      <c r="Y208" s="781"/>
      <c r="Z208" s="781"/>
      <c r="AA208" s="781"/>
      <c r="AB208" s="781"/>
      <c r="AC208" s="781"/>
      <c r="AD208" s="781"/>
      <c r="AE208" s="781"/>
      <c r="AF208" s="781"/>
      <c r="AG208" s="781"/>
      <c r="AH208" s="781"/>
      <c r="AI208" s="781"/>
      <c r="AJ208" s="781"/>
      <c r="AK208" s="781"/>
      <c r="AL208" s="781"/>
      <c r="AM208" s="781"/>
      <c r="AN208" s="781"/>
      <c r="AO208" s="861"/>
      <c r="AP208" s="861"/>
      <c r="AQ208" s="861"/>
      <c r="AR208" s="861"/>
      <c r="AS208" s="861"/>
      <c r="AT208" s="861"/>
      <c r="AU208" s="861"/>
      <c r="AV208" s="861"/>
      <c r="AW208" s="861"/>
      <c r="AX208" s="861"/>
      <c r="AY208" s="861"/>
      <c r="AZ208" s="861"/>
      <c r="BA208" s="751"/>
      <c r="BB208" s="751"/>
      <c r="BC208" s="751"/>
      <c r="BD208" s="751"/>
      <c r="BE208" s="751"/>
      <c r="BF208" s="751"/>
      <c r="BG208" s="751"/>
      <c r="BH208" s="751"/>
      <c r="BI208" s="751"/>
      <c r="BJ208" s="751"/>
      <c r="BK208" s="751"/>
      <c r="BL208" s="751"/>
      <c r="BM208" s="751"/>
      <c r="BN208" s="751"/>
      <c r="BO208" s="751"/>
      <c r="BP208" s="751"/>
      <c r="BQ208" s="751"/>
      <c r="BR208" s="751"/>
      <c r="BS208" s="751"/>
      <c r="BT208" s="751"/>
      <c r="BU208" s="751"/>
      <c r="BV208" s="751"/>
      <c r="BW208" s="751"/>
    </row>
    <row r="209" spans="1:75" ht="15" hidden="1" customHeight="1" x14ac:dyDescent="0.3">
      <c r="A209" s="781"/>
      <c r="B209" s="1356"/>
      <c r="C209" s="1356"/>
      <c r="D209" s="1356"/>
      <c r="E209" s="1356"/>
      <c r="F209" s="1356"/>
      <c r="G209" s="1356"/>
      <c r="H209" s="1356"/>
      <c r="I209" s="1356"/>
      <c r="J209" s="1357"/>
      <c r="K209" s="778"/>
      <c r="L209" s="781"/>
      <c r="M209" s="781"/>
      <c r="N209" s="781"/>
      <c r="O209" s="781"/>
      <c r="P209" s="781"/>
      <c r="Q209" s="781"/>
      <c r="R209" s="802" t="s">
        <v>148</v>
      </c>
      <c r="S209" s="778"/>
      <c r="T209" s="781"/>
      <c r="U209" s="781"/>
      <c r="V209" s="781"/>
      <c r="W209" s="781"/>
      <c r="X209" s="802" t="s">
        <v>149</v>
      </c>
      <c r="Y209" s="778"/>
      <c r="Z209" s="781"/>
      <c r="AA209" s="781"/>
      <c r="AB209" s="781"/>
      <c r="AC209" s="781"/>
      <c r="AD209" s="802" t="s">
        <v>150</v>
      </c>
      <c r="AE209" s="778"/>
      <c r="AF209" s="781"/>
      <c r="AG209" s="781"/>
      <c r="AH209" s="802" t="s">
        <v>631</v>
      </c>
      <c r="AI209" s="778"/>
      <c r="AJ209" s="781"/>
      <c r="AK209" s="781"/>
      <c r="AL209" s="802" t="s">
        <v>151</v>
      </c>
      <c r="AM209" s="778"/>
      <c r="AN209" s="781"/>
      <c r="AO209" s="861"/>
      <c r="AP209" s="861"/>
      <c r="AQ209" s="861"/>
      <c r="AR209" s="861"/>
      <c r="AS209" s="861"/>
      <c r="AT209" s="861"/>
      <c r="AU209" s="861"/>
      <c r="AV209" s="861"/>
      <c r="AW209" s="861"/>
      <c r="AX209" s="861"/>
      <c r="AY209" s="861"/>
      <c r="AZ209" s="861"/>
      <c r="BA209" s="751"/>
      <c r="BB209" s="751"/>
      <c r="BC209" s="751"/>
      <c r="BD209" s="751"/>
      <c r="BE209" s="751"/>
      <c r="BF209" s="751"/>
      <c r="BG209" s="751"/>
      <c r="BH209" s="751"/>
      <c r="BI209" s="751"/>
      <c r="BJ209" s="751"/>
      <c r="BK209" s="751"/>
      <c r="BL209" s="751"/>
      <c r="BM209" s="751"/>
      <c r="BN209" s="751"/>
      <c r="BO209" s="751"/>
      <c r="BP209" s="751"/>
      <c r="BQ209" s="751"/>
      <c r="BR209" s="751"/>
      <c r="BS209" s="751"/>
      <c r="BT209" s="751"/>
      <c r="BU209" s="751"/>
      <c r="BV209" s="751"/>
      <c r="BW209" s="751"/>
    </row>
    <row r="210" spans="1:75" ht="5.0999999999999996" hidden="1" customHeight="1" x14ac:dyDescent="0.3">
      <c r="A210" s="781"/>
      <c r="B210" s="781"/>
      <c r="C210" s="781"/>
      <c r="D210" s="781"/>
      <c r="E210" s="781"/>
      <c r="F210" s="781"/>
      <c r="G210" s="781"/>
      <c r="H210" s="781"/>
      <c r="I210" s="781"/>
      <c r="J210" s="334"/>
      <c r="K210" s="781"/>
      <c r="L210" s="781"/>
      <c r="M210" s="781"/>
      <c r="N210" s="781"/>
      <c r="O210" s="781"/>
      <c r="P210" s="781"/>
      <c r="Q210" s="781"/>
      <c r="R210" s="802"/>
      <c r="S210" s="781"/>
      <c r="T210" s="781"/>
      <c r="U210" s="781"/>
      <c r="V210" s="781"/>
      <c r="W210" s="781"/>
      <c r="X210" s="781"/>
      <c r="Y210" s="781"/>
      <c r="Z210" s="781"/>
      <c r="AA210" s="781"/>
      <c r="AB210" s="781"/>
      <c r="AC210" s="781"/>
      <c r="AD210" s="334"/>
      <c r="AE210" s="781"/>
      <c r="AF210" s="781"/>
      <c r="AG210" s="781"/>
      <c r="AH210" s="781"/>
      <c r="AI210" s="781"/>
      <c r="AJ210" s="781"/>
      <c r="AK210" s="781"/>
      <c r="AL210" s="802"/>
      <c r="AM210" s="781"/>
      <c r="AN210" s="781"/>
      <c r="AO210" s="861"/>
      <c r="AP210" s="861"/>
      <c r="AQ210" s="861"/>
      <c r="AR210" s="861"/>
      <c r="AS210" s="861"/>
      <c r="AT210" s="861"/>
      <c r="AU210" s="861"/>
      <c r="AV210" s="861"/>
      <c r="AW210" s="861"/>
      <c r="AX210" s="861"/>
      <c r="AY210" s="861"/>
      <c r="AZ210" s="861"/>
      <c r="BA210" s="751"/>
      <c r="BB210" s="751"/>
      <c r="BC210" s="751"/>
      <c r="BD210" s="751"/>
      <c r="BE210" s="751"/>
      <c r="BF210" s="751"/>
      <c r="BG210" s="751"/>
      <c r="BH210" s="751"/>
      <c r="BI210" s="751"/>
      <c r="BJ210" s="751"/>
      <c r="BK210" s="751"/>
      <c r="BL210" s="751"/>
      <c r="BM210" s="751"/>
      <c r="BN210" s="751"/>
      <c r="BO210" s="751"/>
      <c r="BP210" s="751"/>
      <c r="BQ210" s="751"/>
      <c r="BR210" s="751"/>
      <c r="BS210" s="751"/>
      <c r="BT210" s="751"/>
      <c r="BU210" s="751"/>
      <c r="BV210" s="751"/>
      <c r="BW210" s="751"/>
    </row>
    <row r="211" spans="1:75" ht="15" hidden="1" customHeight="1" x14ac:dyDescent="0.3">
      <c r="A211" s="781"/>
      <c r="B211" s="780" t="s">
        <v>147</v>
      </c>
      <c r="C211" s="781"/>
      <c r="D211" s="781"/>
      <c r="E211" s="781"/>
      <c r="F211" s="781"/>
      <c r="G211" s="781"/>
      <c r="H211" s="781"/>
      <c r="I211" s="781"/>
      <c r="J211" s="781"/>
      <c r="K211" s="781"/>
      <c r="L211" s="781"/>
      <c r="M211" s="781"/>
      <c r="N211" s="781"/>
      <c r="O211" s="781"/>
      <c r="P211" s="781"/>
      <c r="Q211" s="781"/>
      <c r="R211" s="781"/>
      <c r="S211" s="781"/>
      <c r="T211" s="781"/>
      <c r="U211" s="781"/>
      <c r="V211" s="781"/>
      <c r="W211" s="781"/>
      <c r="X211" s="781"/>
      <c r="Y211" s="781"/>
      <c r="Z211" s="781"/>
      <c r="AA211" s="781"/>
      <c r="AB211" s="781"/>
      <c r="AC211" s="781"/>
      <c r="AD211" s="781"/>
      <c r="AE211" s="781"/>
      <c r="AF211" s="781"/>
      <c r="AG211" s="781"/>
      <c r="AH211" s="781"/>
      <c r="AI211" s="781"/>
      <c r="AJ211" s="781"/>
      <c r="AK211" s="781"/>
      <c r="AL211" s="781"/>
      <c r="AM211" s="781"/>
      <c r="AN211" s="781"/>
      <c r="AO211" s="861"/>
      <c r="AP211" s="861"/>
      <c r="AQ211" s="861"/>
      <c r="AR211" s="861"/>
      <c r="AS211" s="861"/>
      <c r="AT211" s="861"/>
      <c r="AU211" s="861"/>
      <c r="AV211" s="861"/>
      <c r="AW211" s="861"/>
      <c r="AX211" s="861"/>
      <c r="AY211" s="861"/>
      <c r="AZ211" s="861"/>
      <c r="BA211" s="751"/>
      <c r="BB211" s="751"/>
      <c r="BC211" s="751"/>
      <c r="BD211" s="751"/>
      <c r="BE211" s="751"/>
      <c r="BF211" s="751"/>
      <c r="BG211" s="751"/>
      <c r="BH211" s="751"/>
      <c r="BI211" s="751"/>
      <c r="BJ211" s="751"/>
      <c r="BK211" s="751"/>
      <c r="BL211" s="751"/>
      <c r="BM211" s="751"/>
      <c r="BN211" s="751"/>
      <c r="BO211" s="751"/>
      <c r="BP211" s="751"/>
      <c r="BQ211" s="751"/>
      <c r="BR211" s="751"/>
      <c r="BS211" s="751"/>
      <c r="BT211" s="751"/>
      <c r="BU211" s="751"/>
      <c r="BV211" s="751"/>
      <c r="BW211" s="751"/>
    </row>
    <row r="212" spans="1:75" ht="15" hidden="1" customHeight="1" x14ac:dyDescent="0.3">
      <c r="A212" s="781"/>
      <c r="B212" s="1356"/>
      <c r="C212" s="1356"/>
      <c r="D212" s="1356"/>
      <c r="E212" s="1356"/>
      <c r="F212" s="1356"/>
      <c r="G212" s="1356"/>
      <c r="H212" s="1356"/>
      <c r="I212" s="1356"/>
      <c r="J212" s="1357"/>
      <c r="K212" s="778"/>
      <c r="L212" s="781"/>
      <c r="M212" s="781"/>
      <c r="N212" s="781"/>
      <c r="O212" s="781"/>
      <c r="P212" s="781"/>
      <c r="Q212" s="781"/>
      <c r="R212" s="802" t="s">
        <v>153</v>
      </c>
      <c r="S212" s="778"/>
      <c r="T212" s="781"/>
      <c r="U212" s="781"/>
      <c r="V212" s="781"/>
      <c r="W212" s="781"/>
      <c r="X212" s="781"/>
      <c r="Y212" s="781"/>
      <c r="Z212" s="781"/>
      <c r="AA212" s="781"/>
      <c r="AB212" s="781"/>
      <c r="AC212" s="781"/>
      <c r="AD212" s="802" t="s">
        <v>156</v>
      </c>
      <c r="AE212" s="778"/>
      <c r="AF212" s="781"/>
      <c r="AG212" s="781"/>
      <c r="AH212" s="781"/>
      <c r="AI212" s="781"/>
      <c r="AJ212" s="781"/>
      <c r="AK212" s="781"/>
      <c r="AL212" s="802" t="s">
        <v>157</v>
      </c>
      <c r="AM212" s="778"/>
      <c r="AN212" s="781"/>
      <c r="AO212" s="861"/>
      <c r="AP212" s="861"/>
      <c r="AQ212" s="861"/>
      <c r="AR212" s="861"/>
      <c r="AS212" s="861"/>
      <c r="AT212" s="861"/>
      <c r="AU212" s="861"/>
      <c r="AV212" s="861"/>
      <c r="AW212" s="861"/>
      <c r="AX212" s="861"/>
      <c r="AY212" s="861"/>
      <c r="AZ212" s="861"/>
      <c r="BA212" s="751"/>
      <c r="BB212" s="751"/>
      <c r="BC212" s="751"/>
      <c r="BD212" s="751"/>
      <c r="BE212" s="751"/>
      <c r="BF212" s="751"/>
      <c r="BG212" s="751"/>
      <c r="BH212" s="751"/>
      <c r="BI212" s="751"/>
      <c r="BJ212" s="751"/>
      <c r="BK212" s="751"/>
      <c r="BL212" s="751"/>
      <c r="BM212" s="751"/>
      <c r="BN212" s="751"/>
      <c r="BO212" s="751"/>
      <c r="BP212" s="751"/>
      <c r="BQ212" s="751"/>
      <c r="BR212" s="751"/>
      <c r="BS212" s="751"/>
      <c r="BT212" s="751"/>
      <c r="BU212" s="751"/>
      <c r="BV212" s="751"/>
      <c r="BW212" s="751"/>
    </row>
    <row r="213" spans="1:75" ht="5.0999999999999996" hidden="1" customHeight="1" x14ac:dyDescent="0.3">
      <c r="A213" s="781"/>
      <c r="B213" s="781"/>
      <c r="C213" s="781"/>
      <c r="D213" s="781"/>
      <c r="E213" s="781"/>
      <c r="F213" s="781"/>
      <c r="G213" s="781"/>
      <c r="H213" s="781"/>
      <c r="I213" s="781"/>
      <c r="J213" s="781"/>
      <c r="K213" s="781"/>
      <c r="L213" s="781"/>
      <c r="M213" s="781"/>
      <c r="N213" s="781"/>
      <c r="O213" s="781"/>
      <c r="P213" s="781"/>
      <c r="Q213" s="781"/>
      <c r="R213" s="781"/>
      <c r="S213" s="781"/>
      <c r="T213" s="781"/>
      <c r="U213" s="781"/>
      <c r="V213" s="781"/>
      <c r="W213" s="781"/>
      <c r="X213" s="781"/>
      <c r="Y213" s="781"/>
      <c r="Z213" s="781"/>
      <c r="AA213" s="781"/>
      <c r="AB213" s="781"/>
      <c r="AC213" s="781"/>
      <c r="AD213" s="781"/>
      <c r="AE213" s="781"/>
      <c r="AF213" s="781"/>
      <c r="AG213" s="781"/>
      <c r="AH213" s="781"/>
      <c r="AI213" s="781"/>
      <c r="AJ213" s="781"/>
      <c r="AK213" s="781"/>
      <c r="AL213" s="781"/>
      <c r="AM213" s="781"/>
      <c r="AN213" s="781"/>
      <c r="AO213" s="861"/>
      <c r="AP213" s="861"/>
      <c r="AQ213" s="861"/>
      <c r="AR213" s="861"/>
      <c r="AS213" s="861"/>
      <c r="AT213" s="861"/>
      <c r="AU213" s="861"/>
      <c r="AV213" s="861"/>
      <c r="AW213" s="861"/>
      <c r="AX213" s="861"/>
      <c r="AY213" s="861"/>
      <c r="AZ213" s="861"/>
      <c r="BA213" s="751"/>
      <c r="BB213" s="751"/>
      <c r="BC213" s="751"/>
      <c r="BD213" s="751"/>
      <c r="BE213" s="751"/>
      <c r="BF213" s="751"/>
      <c r="BG213" s="751"/>
      <c r="BH213" s="751"/>
      <c r="BI213" s="751"/>
      <c r="BJ213" s="751"/>
      <c r="BK213" s="751"/>
      <c r="BL213" s="751"/>
      <c r="BM213" s="751"/>
      <c r="BN213" s="751"/>
      <c r="BO213" s="751"/>
      <c r="BP213" s="751"/>
      <c r="BQ213" s="751"/>
      <c r="BR213" s="751"/>
      <c r="BS213" s="751"/>
      <c r="BT213" s="751"/>
      <c r="BU213" s="751"/>
      <c r="BV213" s="751"/>
      <c r="BW213" s="751"/>
    </row>
    <row r="214" spans="1:75" ht="15" hidden="1" customHeight="1" x14ac:dyDescent="0.3">
      <c r="A214" s="781"/>
      <c r="B214" s="781"/>
      <c r="C214" s="781"/>
      <c r="D214" s="781"/>
      <c r="E214" s="781"/>
      <c r="F214" s="781"/>
      <c r="G214" s="781"/>
      <c r="H214" s="781"/>
      <c r="I214" s="781"/>
      <c r="J214" s="802" t="s">
        <v>152</v>
      </c>
      <c r="K214" s="778"/>
      <c r="L214" s="781"/>
      <c r="M214" s="781"/>
      <c r="N214" s="781"/>
      <c r="O214" s="781"/>
      <c r="P214" s="781"/>
      <c r="Q214" s="781"/>
      <c r="R214" s="802" t="s">
        <v>159</v>
      </c>
      <c r="S214" s="778"/>
      <c r="T214" s="781"/>
      <c r="U214" s="781"/>
      <c r="V214" s="781"/>
      <c r="W214" s="781"/>
      <c r="X214" s="781"/>
      <c r="Y214" s="781"/>
      <c r="Z214" s="781"/>
      <c r="AA214" s="781"/>
      <c r="AB214" s="781"/>
      <c r="AC214" s="781"/>
      <c r="AD214" s="802" t="s">
        <v>158</v>
      </c>
      <c r="AE214" s="778"/>
      <c r="AF214" s="781"/>
      <c r="AG214" s="781"/>
      <c r="AH214" s="781"/>
      <c r="AI214" s="781"/>
      <c r="AJ214" s="781"/>
      <c r="AK214" s="781"/>
      <c r="AL214" s="802" t="s">
        <v>154</v>
      </c>
      <c r="AM214" s="778"/>
      <c r="AN214" s="781"/>
      <c r="AO214" s="861"/>
      <c r="AP214" s="861"/>
      <c r="AQ214" s="861"/>
      <c r="AR214" s="861"/>
      <c r="AS214" s="861"/>
      <c r="AT214" s="861"/>
      <c r="AU214" s="861"/>
      <c r="AV214" s="861"/>
      <c r="AW214" s="861"/>
      <c r="AX214" s="861"/>
      <c r="AY214" s="861"/>
      <c r="AZ214" s="861"/>
      <c r="BA214" s="751"/>
      <c r="BB214" s="751"/>
      <c r="BC214" s="751"/>
      <c r="BD214" s="751"/>
      <c r="BE214" s="751"/>
      <c r="BF214" s="751"/>
      <c r="BG214" s="751"/>
      <c r="BH214" s="751"/>
      <c r="BI214" s="751"/>
      <c r="BJ214" s="751"/>
      <c r="BK214" s="751"/>
      <c r="BL214" s="751"/>
      <c r="BM214" s="751"/>
      <c r="BN214" s="751"/>
      <c r="BO214" s="751"/>
      <c r="BP214" s="751"/>
      <c r="BQ214" s="751"/>
      <c r="BR214" s="751"/>
      <c r="BS214" s="751"/>
      <c r="BT214" s="751"/>
      <c r="BU214" s="751"/>
      <c r="BV214" s="751"/>
      <c r="BW214" s="751"/>
    </row>
    <row r="215" spans="1:75" ht="5.0999999999999996" hidden="1" customHeight="1" x14ac:dyDescent="0.3">
      <c r="A215" s="781"/>
      <c r="B215" s="781"/>
      <c r="C215" s="781"/>
      <c r="D215" s="781"/>
      <c r="E215" s="781"/>
      <c r="F215" s="781"/>
      <c r="G215" s="781"/>
      <c r="H215" s="781"/>
      <c r="I215" s="781"/>
      <c r="J215" s="781"/>
      <c r="K215" s="781"/>
      <c r="L215" s="334"/>
      <c r="M215" s="781"/>
      <c r="N215" s="781"/>
      <c r="O215" s="781"/>
      <c r="P215" s="781"/>
      <c r="Q215" s="781"/>
      <c r="R215" s="781"/>
      <c r="S215" s="781"/>
      <c r="T215" s="802"/>
      <c r="U215" s="781"/>
      <c r="V215" s="781"/>
      <c r="W215" s="781"/>
      <c r="X215" s="781"/>
      <c r="Y215" s="781"/>
      <c r="Z215" s="781"/>
      <c r="AA215" s="781"/>
      <c r="AB215" s="781"/>
      <c r="AC215" s="781"/>
      <c r="AD215" s="802"/>
      <c r="AE215" s="781"/>
      <c r="AF215" s="781"/>
      <c r="AG215" s="781"/>
      <c r="AH215" s="781"/>
      <c r="AI215" s="781"/>
      <c r="AJ215" s="781"/>
      <c r="AK215" s="781"/>
      <c r="AL215" s="781"/>
      <c r="AM215" s="781"/>
      <c r="AN215" s="781"/>
      <c r="AO215" s="861"/>
      <c r="AP215" s="861"/>
      <c r="AQ215" s="861"/>
      <c r="AR215" s="861"/>
      <c r="AS215" s="861"/>
      <c r="AT215" s="861"/>
      <c r="AU215" s="861"/>
      <c r="AV215" s="861"/>
      <c r="AW215" s="861"/>
      <c r="AX215" s="861"/>
      <c r="AY215" s="861"/>
      <c r="AZ215" s="861"/>
      <c r="BA215" s="751"/>
      <c r="BB215" s="751"/>
      <c r="BC215" s="751"/>
      <c r="BD215" s="751"/>
      <c r="BE215" s="751"/>
      <c r="BF215" s="751"/>
      <c r="BG215" s="751"/>
      <c r="BH215" s="751"/>
      <c r="BI215" s="751"/>
      <c r="BJ215" s="751"/>
      <c r="BK215" s="751"/>
      <c r="BL215" s="751"/>
      <c r="BM215" s="751"/>
      <c r="BN215" s="751"/>
      <c r="BO215" s="751"/>
      <c r="BP215" s="751"/>
      <c r="BQ215" s="751"/>
      <c r="BR215" s="751"/>
      <c r="BS215" s="751"/>
      <c r="BT215" s="751"/>
      <c r="BU215" s="751"/>
      <c r="BV215" s="751"/>
      <c r="BW215" s="751"/>
    </row>
    <row r="216" spans="1:75" ht="15" hidden="1" customHeight="1" x14ac:dyDescent="0.3">
      <c r="A216" s="781"/>
      <c r="B216" s="780" t="s">
        <v>160</v>
      </c>
      <c r="C216" s="781"/>
      <c r="D216" s="781"/>
      <c r="E216" s="781"/>
      <c r="F216" s="781"/>
      <c r="G216" s="781"/>
      <c r="H216" s="781"/>
      <c r="I216" s="781"/>
      <c r="J216" s="781"/>
      <c r="K216" s="781"/>
      <c r="L216" s="781"/>
      <c r="M216" s="781"/>
      <c r="N216" s="781"/>
      <c r="O216" s="781"/>
      <c r="P216" s="781"/>
      <c r="Q216" s="781"/>
      <c r="R216" s="781"/>
      <c r="S216" s="781"/>
      <c r="T216" s="781"/>
      <c r="U216" s="781"/>
      <c r="V216" s="781"/>
      <c r="W216" s="781"/>
      <c r="X216" s="781"/>
      <c r="Y216" s="781"/>
      <c r="Z216" s="781"/>
      <c r="AA216" s="781"/>
      <c r="AB216" s="781"/>
      <c r="AC216" s="781"/>
      <c r="AD216" s="781"/>
      <c r="AE216" s="781"/>
      <c r="AF216" s="781"/>
      <c r="AG216" s="781"/>
      <c r="AH216" s="781"/>
      <c r="AI216" s="781"/>
      <c r="AJ216" s="781"/>
      <c r="AK216" s="781"/>
      <c r="AL216" s="781"/>
      <c r="AM216" s="781"/>
      <c r="AN216" s="781"/>
      <c r="AO216" s="861"/>
      <c r="AP216" s="861"/>
      <c r="AQ216" s="861"/>
      <c r="AR216" s="861"/>
      <c r="AS216" s="861"/>
      <c r="AT216" s="861"/>
      <c r="AU216" s="861"/>
      <c r="AV216" s="861"/>
      <c r="AW216" s="861"/>
      <c r="AX216" s="861"/>
      <c r="AY216" s="861"/>
      <c r="AZ216" s="861"/>
      <c r="BA216" s="751"/>
      <c r="BB216" s="751"/>
      <c r="BC216" s="751"/>
      <c r="BD216" s="751"/>
      <c r="BE216" s="751"/>
      <c r="BF216" s="751"/>
      <c r="BG216" s="751"/>
      <c r="BH216" s="751"/>
      <c r="BI216" s="751"/>
      <c r="BJ216" s="751"/>
      <c r="BK216" s="751"/>
      <c r="BL216" s="751"/>
      <c r="BM216" s="751"/>
      <c r="BN216" s="751"/>
      <c r="BO216" s="751"/>
      <c r="BP216" s="751"/>
      <c r="BQ216" s="751"/>
      <c r="BR216" s="751"/>
      <c r="BS216" s="751"/>
      <c r="BT216" s="751"/>
      <c r="BU216" s="751"/>
      <c r="BV216" s="751"/>
      <c r="BW216" s="751"/>
    </row>
    <row r="217" spans="1:75" ht="15" hidden="1" customHeight="1" x14ac:dyDescent="0.3">
      <c r="A217" s="781"/>
      <c r="B217" s="1356"/>
      <c r="C217" s="1356"/>
      <c r="D217" s="1356"/>
      <c r="E217" s="1356"/>
      <c r="F217" s="1356"/>
      <c r="G217" s="1356"/>
      <c r="H217" s="1356"/>
      <c r="I217" s="1356"/>
      <c r="J217" s="1357"/>
      <c r="K217" s="778"/>
      <c r="L217" s="781"/>
      <c r="M217" s="781"/>
      <c r="N217" s="781"/>
      <c r="O217" s="781"/>
      <c r="P217" s="781"/>
      <c r="Q217" s="781"/>
      <c r="R217" s="802" t="s">
        <v>165</v>
      </c>
      <c r="S217" s="778"/>
      <c r="T217" s="781"/>
      <c r="U217" s="781"/>
      <c r="V217" s="802" t="s">
        <v>150</v>
      </c>
      <c r="W217" s="778"/>
      <c r="X217" s="781"/>
      <c r="Y217" s="781"/>
      <c r="Z217" s="781"/>
      <c r="AA217" s="781"/>
      <c r="AB217" s="781"/>
      <c r="AC217" s="781"/>
      <c r="AD217" s="802" t="s">
        <v>163</v>
      </c>
      <c r="AE217" s="778"/>
      <c r="AF217" s="781"/>
      <c r="AG217" s="781"/>
      <c r="AH217" s="781"/>
      <c r="AI217" s="781"/>
      <c r="AJ217" s="781"/>
      <c r="AK217" s="781"/>
      <c r="AL217" s="802" t="s">
        <v>164</v>
      </c>
      <c r="AM217" s="778"/>
      <c r="AN217" s="781"/>
      <c r="AO217" s="861"/>
      <c r="AP217" s="861"/>
      <c r="AQ217" s="861"/>
      <c r="AR217" s="861"/>
      <c r="AS217" s="861"/>
      <c r="AT217" s="861"/>
      <c r="AU217" s="861"/>
      <c r="AV217" s="861"/>
      <c r="AW217" s="861"/>
      <c r="AX217" s="861"/>
      <c r="AY217" s="861"/>
      <c r="AZ217" s="861"/>
      <c r="BA217" s="751"/>
      <c r="BB217" s="751"/>
      <c r="BC217" s="751"/>
      <c r="BD217" s="751"/>
      <c r="BE217" s="751"/>
      <c r="BF217" s="751"/>
      <c r="BG217" s="751"/>
      <c r="BH217" s="751"/>
      <c r="BI217" s="751"/>
      <c r="BJ217" s="751"/>
      <c r="BK217" s="751"/>
      <c r="BL217" s="751"/>
      <c r="BM217" s="751"/>
      <c r="BN217" s="751"/>
      <c r="BO217" s="751"/>
      <c r="BP217" s="751"/>
      <c r="BQ217" s="751"/>
      <c r="BR217" s="751"/>
      <c r="BS217" s="751"/>
      <c r="BT217" s="751"/>
      <c r="BU217" s="751"/>
      <c r="BV217" s="751"/>
      <c r="BW217" s="751"/>
    </row>
    <row r="218" spans="1:75" ht="5.0999999999999996" hidden="1" customHeight="1" x14ac:dyDescent="0.3">
      <c r="A218" s="781"/>
      <c r="B218" s="781"/>
      <c r="C218" s="781"/>
      <c r="D218" s="781"/>
      <c r="E218" s="781"/>
      <c r="F218" s="781"/>
      <c r="G218" s="781"/>
      <c r="H218" s="781"/>
      <c r="I218" s="781"/>
      <c r="J218" s="781"/>
      <c r="K218" s="781"/>
      <c r="L218" s="781"/>
      <c r="M218" s="781"/>
      <c r="N218" s="781"/>
      <c r="O218" s="781"/>
      <c r="P218" s="781"/>
      <c r="Q218" s="781"/>
      <c r="R218" s="802"/>
      <c r="S218" s="781"/>
      <c r="T218" s="781"/>
      <c r="U218" s="781"/>
      <c r="V218" s="802"/>
      <c r="W218" s="781"/>
      <c r="X218" s="781"/>
      <c r="Y218" s="781"/>
      <c r="Z218" s="781"/>
      <c r="AA218" s="781"/>
      <c r="AB218" s="781"/>
      <c r="AC218" s="781"/>
      <c r="AD218" s="802"/>
      <c r="AE218" s="781"/>
      <c r="AF218" s="781"/>
      <c r="AG218" s="781"/>
      <c r="AH218" s="781"/>
      <c r="AI218" s="781"/>
      <c r="AJ218" s="781"/>
      <c r="AK218" s="781"/>
      <c r="AL218" s="802"/>
      <c r="AM218" s="781"/>
      <c r="AN218" s="781"/>
      <c r="AO218" s="861"/>
      <c r="AP218" s="861"/>
      <c r="AQ218" s="861"/>
      <c r="AR218" s="861"/>
      <c r="AS218" s="861"/>
      <c r="AT218" s="861"/>
      <c r="AU218" s="861"/>
      <c r="AV218" s="861"/>
      <c r="AW218" s="861"/>
      <c r="AX218" s="861"/>
      <c r="AY218" s="861"/>
      <c r="AZ218" s="861"/>
      <c r="BA218" s="751"/>
      <c r="BB218" s="751"/>
      <c r="BC218" s="751"/>
      <c r="BD218" s="751"/>
      <c r="BE218" s="751"/>
      <c r="BF218" s="751"/>
      <c r="BG218" s="751"/>
      <c r="BH218" s="751"/>
      <c r="BI218" s="751"/>
      <c r="BJ218" s="751"/>
      <c r="BK218" s="751"/>
      <c r="BL218" s="751"/>
      <c r="BM218" s="751"/>
      <c r="BN218" s="751"/>
      <c r="BO218" s="751"/>
      <c r="BP218" s="751"/>
      <c r="BQ218" s="751"/>
      <c r="BR218" s="751"/>
      <c r="BS218" s="751"/>
      <c r="BT218" s="751"/>
      <c r="BU218" s="751"/>
      <c r="BV218" s="751"/>
      <c r="BW218" s="751"/>
    </row>
    <row r="219" spans="1:75" ht="15" hidden="1" customHeight="1" x14ac:dyDescent="0.3">
      <c r="A219" s="781"/>
      <c r="B219" s="780" t="s">
        <v>161</v>
      </c>
      <c r="C219" s="781"/>
      <c r="D219" s="781"/>
      <c r="E219" s="781"/>
      <c r="F219" s="781"/>
      <c r="G219" s="781"/>
      <c r="H219" s="781"/>
      <c r="I219" s="781"/>
      <c r="J219" s="781"/>
      <c r="K219" s="781"/>
      <c r="L219" s="781"/>
      <c r="M219" s="781"/>
      <c r="N219" s="781"/>
      <c r="O219" s="781"/>
      <c r="P219" s="781"/>
      <c r="Q219" s="781"/>
      <c r="R219" s="781"/>
      <c r="S219" s="781"/>
      <c r="T219" s="781"/>
      <c r="U219" s="781"/>
      <c r="V219" s="781"/>
      <c r="W219" s="781"/>
      <c r="X219" s="781"/>
      <c r="Y219" s="781"/>
      <c r="Z219" s="781"/>
      <c r="AA219" s="781"/>
      <c r="AB219" s="781"/>
      <c r="AC219" s="781"/>
      <c r="AD219" s="781"/>
      <c r="AE219" s="781"/>
      <c r="AF219" s="781"/>
      <c r="AG219" s="781"/>
      <c r="AH219" s="781"/>
      <c r="AI219" s="781"/>
      <c r="AJ219" s="781"/>
      <c r="AK219" s="781"/>
      <c r="AL219" s="781"/>
      <c r="AM219" s="781"/>
      <c r="AN219" s="781"/>
      <c r="AO219" s="861"/>
      <c r="AP219" s="861"/>
      <c r="AQ219" s="861"/>
      <c r="AR219" s="861"/>
      <c r="AS219" s="861"/>
      <c r="AT219" s="861"/>
      <c r="AU219" s="861"/>
      <c r="AV219" s="861"/>
      <c r="AW219" s="861"/>
      <c r="AX219" s="861"/>
      <c r="AY219" s="861"/>
      <c r="AZ219" s="861"/>
      <c r="BA219" s="751"/>
      <c r="BB219" s="751"/>
      <c r="BC219" s="751"/>
      <c r="BD219" s="751"/>
      <c r="BE219" s="751"/>
      <c r="BF219" s="751"/>
      <c r="BG219" s="751"/>
      <c r="BH219" s="751"/>
      <c r="BI219" s="751"/>
      <c r="BJ219" s="751"/>
      <c r="BK219" s="751"/>
      <c r="BL219" s="751"/>
      <c r="BM219" s="751"/>
      <c r="BN219" s="751"/>
      <c r="BO219" s="751"/>
      <c r="BP219" s="751"/>
      <c r="BQ219" s="751"/>
      <c r="BR219" s="751"/>
      <c r="BS219" s="751"/>
      <c r="BT219" s="751"/>
      <c r="BU219" s="751"/>
      <c r="BV219" s="751"/>
      <c r="BW219" s="751"/>
    </row>
    <row r="220" spans="1:75" ht="15" hidden="1" customHeight="1" x14ac:dyDescent="0.3">
      <c r="A220" s="781"/>
      <c r="B220" s="1356"/>
      <c r="C220" s="1356"/>
      <c r="D220" s="1356"/>
      <c r="E220" s="1356"/>
      <c r="F220" s="1356"/>
      <c r="G220" s="1356"/>
      <c r="H220" s="1356"/>
      <c r="I220" s="1356"/>
      <c r="J220" s="1357"/>
      <c r="K220" s="778"/>
      <c r="L220" s="781"/>
      <c r="M220" s="781"/>
      <c r="N220" s="781"/>
      <c r="O220" s="781"/>
      <c r="P220" s="781"/>
      <c r="Q220" s="781"/>
      <c r="R220" s="802" t="s">
        <v>166</v>
      </c>
      <c r="S220" s="778"/>
      <c r="T220" s="781"/>
      <c r="U220" s="781"/>
      <c r="V220" s="802" t="s">
        <v>150</v>
      </c>
      <c r="W220" s="778"/>
      <c r="X220" s="781"/>
      <c r="Y220" s="781"/>
      <c r="Z220" s="781"/>
      <c r="AA220" s="781"/>
      <c r="AB220" s="781"/>
      <c r="AC220" s="781"/>
      <c r="AD220" s="802" t="s">
        <v>632</v>
      </c>
      <c r="AE220" s="778"/>
      <c r="AF220" s="781"/>
      <c r="AG220" s="781"/>
      <c r="AH220" s="781"/>
      <c r="AI220" s="781"/>
      <c r="AJ220" s="781"/>
      <c r="AK220" s="781"/>
      <c r="AL220" s="802" t="s">
        <v>167</v>
      </c>
      <c r="AM220" s="778"/>
      <c r="AN220" s="781"/>
      <c r="AO220" s="861"/>
      <c r="AP220" s="861"/>
      <c r="AQ220" s="861"/>
      <c r="AR220" s="861"/>
      <c r="AS220" s="861"/>
      <c r="AT220" s="861"/>
      <c r="AU220" s="861"/>
      <c r="AV220" s="861"/>
      <c r="AW220" s="861"/>
      <c r="AX220" s="875"/>
      <c r="AY220" s="875"/>
      <c r="AZ220" s="875"/>
      <c r="BA220" s="803"/>
      <c r="BB220" s="803"/>
      <c r="BC220" s="803"/>
      <c r="BD220" s="803"/>
      <c r="BE220" s="803"/>
      <c r="BF220" s="803"/>
      <c r="BG220" s="751"/>
      <c r="BH220" s="751"/>
      <c r="BI220" s="751"/>
      <c r="BJ220" s="751"/>
      <c r="BK220" s="751"/>
      <c r="BL220" s="751"/>
      <c r="BM220" s="751"/>
      <c r="BN220" s="751"/>
      <c r="BO220" s="751"/>
      <c r="BP220" s="751"/>
      <c r="BQ220" s="751"/>
      <c r="BR220" s="751"/>
      <c r="BS220" s="751"/>
      <c r="BT220" s="751"/>
      <c r="BU220" s="751"/>
      <c r="BV220" s="751"/>
      <c r="BW220" s="751"/>
    </row>
    <row r="221" spans="1:75" ht="5.0999999999999996" hidden="1" customHeight="1" x14ac:dyDescent="0.3">
      <c r="A221" s="781"/>
      <c r="B221" s="781"/>
      <c r="C221" s="781"/>
      <c r="D221" s="781"/>
      <c r="E221" s="781"/>
      <c r="F221" s="781"/>
      <c r="G221" s="781"/>
      <c r="H221" s="781"/>
      <c r="I221" s="781"/>
      <c r="J221" s="781"/>
      <c r="K221" s="781"/>
      <c r="L221" s="334"/>
      <c r="M221" s="781"/>
      <c r="N221" s="781"/>
      <c r="O221" s="781"/>
      <c r="P221" s="781"/>
      <c r="Q221" s="781"/>
      <c r="R221" s="781"/>
      <c r="S221" s="781"/>
      <c r="T221" s="802"/>
      <c r="U221" s="781"/>
      <c r="V221" s="781"/>
      <c r="W221" s="781"/>
      <c r="X221" s="781"/>
      <c r="Y221" s="781"/>
      <c r="Z221" s="781"/>
      <c r="AA221" s="781"/>
      <c r="AB221" s="781"/>
      <c r="AC221" s="781"/>
      <c r="AD221" s="802"/>
      <c r="AE221" s="781"/>
      <c r="AF221" s="781"/>
      <c r="AG221" s="781"/>
      <c r="AH221" s="781"/>
      <c r="AI221" s="781"/>
      <c r="AJ221" s="781"/>
      <c r="AK221" s="781"/>
      <c r="AL221" s="802"/>
      <c r="AM221" s="781"/>
      <c r="AN221" s="781"/>
      <c r="AO221" s="861"/>
      <c r="AP221" s="861"/>
      <c r="AQ221" s="861"/>
      <c r="AR221" s="861"/>
      <c r="AS221" s="861"/>
      <c r="AT221" s="861"/>
      <c r="AU221" s="861"/>
      <c r="AV221" s="861"/>
      <c r="AW221" s="861"/>
      <c r="AX221" s="875"/>
      <c r="AY221" s="875"/>
      <c r="AZ221" s="875"/>
      <c r="BA221" s="803"/>
      <c r="BB221" s="803"/>
      <c r="BC221" s="803"/>
      <c r="BD221" s="803"/>
      <c r="BE221" s="803"/>
      <c r="BF221" s="803"/>
      <c r="BG221" s="751"/>
      <c r="BH221" s="751"/>
      <c r="BI221" s="751"/>
      <c r="BJ221" s="751"/>
      <c r="BK221" s="751"/>
      <c r="BL221" s="751"/>
      <c r="BM221" s="751"/>
      <c r="BN221" s="751"/>
      <c r="BO221" s="751"/>
      <c r="BP221" s="751"/>
      <c r="BQ221" s="751"/>
      <c r="BR221" s="751"/>
      <c r="BS221" s="751"/>
      <c r="BT221" s="751"/>
      <c r="BU221" s="751"/>
      <c r="BV221" s="751"/>
      <c r="BW221" s="751"/>
    </row>
    <row r="222" spans="1:75" ht="15" hidden="1" customHeight="1" x14ac:dyDescent="0.3">
      <c r="A222" s="781"/>
      <c r="B222" s="780" t="s">
        <v>162</v>
      </c>
      <c r="C222" s="781"/>
      <c r="D222" s="781"/>
      <c r="E222" s="781"/>
      <c r="F222" s="781"/>
      <c r="G222" s="781"/>
      <c r="H222" s="781"/>
      <c r="I222" s="781"/>
      <c r="J222" s="781"/>
      <c r="K222" s="781"/>
      <c r="L222" s="781"/>
      <c r="M222" s="781"/>
      <c r="N222" s="781"/>
      <c r="O222" s="781"/>
      <c r="P222" s="781"/>
      <c r="Q222" s="781"/>
      <c r="R222" s="781"/>
      <c r="S222" s="781"/>
      <c r="T222" s="781"/>
      <c r="U222" s="781"/>
      <c r="V222" s="781"/>
      <c r="W222" s="781"/>
      <c r="X222" s="781"/>
      <c r="Y222" s="781"/>
      <c r="Z222" s="781"/>
      <c r="AA222" s="781"/>
      <c r="AB222" s="781"/>
      <c r="AC222" s="781"/>
      <c r="AD222" s="781"/>
      <c r="AE222" s="781"/>
      <c r="AF222" s="781"/>
      <c r="AG222" s="781"/>
      <c r="AH222" s="781"/>
      <c r="AI222" s="781"/>
      <c r="AJ222" s="781"/>
      <c r="AK222" s="781"/>
      <c r="AL222" s="781"/>
      <c r="AM222" s="781"/>
      <c r="AN222" s="781"/>
      <c r="AO222" s="861"/>
      <c r="AP222" s="861"/>
      <c r="AQ222" s="861"/>
      <c r="AR222" s="861"/>
      <c r="AS222" s="861"/>
      <c r="AT222" s="861"/>
      <c r="AU222" s="861"/>
      <c r="AV222" s="861"/>
      <c r="AW222" s="861"/>
      <c r="AX222" s="875"/>
      <c r="AY222" s="875"/>
      <c r="AZ222" s="875"/>
      <c r="BA222" s="803"/>
      <c r="BB222" s="803"/>
      <c r="BC222" s="803"/>
      <c r="BD222" s="803"/>
      <c r="BE222" s="803"/>
      <c r="BF222" s="803"/>
      <c r="BG222" s="751"/>
      <c r="BH222" s="751"/>
      <c r="BI222" s="751"/>
      <c r="BJ222" s="751"/>
      <c r="BK222" s="751"/>
      <c r="BL222" s="751"/>
      <c r="BM222" s="751"/>
      <c r="BN222" s="751"/>
      <c r="BO222" s="751"/>
      <c r="BP222" s="751"/>
      <c r="BQ222" s="751"/>
      <c r="BR222" s="751"/>
      <c r="BS222" s="751"/>
      <c r="BT222" s="751"/>
      <c r="BU222" s="751"/>
      <c r="BV222" s="751"/>
      <c r="BW222" s="751"/>
    </row>
    <row r="223" spans="1:75" ht="15" hidden="1" customHeight="1" x14ac:dyDescent="0.3">
      <c r="A223" s="781"/>
      <c r="B223" s="1356"/>
      <c r="C223" s="1356"/>
      <c r="D223" s="1356"/>
      <c r="E223" s="1356"/>
      <c r="F223" s="1356"/>
      <c r="G223" s="1356"/>
      <c r="H223" s="1356"/>
      <c r="I223" s="1356"/>
      <c r="J223" s="1357"/>
      <c r="K223" s="778"/>
      <c r="L223" s="781"/>
      <c r="M223" s="781"/>
      <c r="N223" s="781"/>
      <c r="O223" s="781"/>
      <c r="P223" s="781"/>
      <c r="Q223" s="781"/>
      <c r="R223" s="802" t="s">
        <v>634</v>
      </c>
      <c r="S223" s="778"/>
      <c r="T223" s="781"/>
      <c r="U223" s="781"/>
      <c r="V223" s="802" t="s">
        <v>155</v>
      </c>
      <c r="W223" s="778"/>
      <c r="X223" s="781"/>
      <c r="Y223" s="781"/>
      <c r="Z223" s="781"/>
      <c r="AA223" s="781"/>
      <c r="AB223" s="781"/>
      <c r="AC223" s="781"/>
      <c r="AD223" s="802" t="s">
        <v>163</v>
      </c>
      <c r="AE223" s="778"/>
      <c r="AF223" s="781"/>
      <c r="AG223" s="781"/>
      <c r="AH223" s="781"/>
      <c r="AI223" s="781"/>
      <c r="AJ223" s="781"/>
      <c r="AK223" s="781"/>
      <c r="AL223" s="802" t="s">
        <v>164</v>
      </c>
      <c r="AM223" s="778"/>
      <c r="AN223" s="781"/>
      <c r="AO223" s="861"/>
      <c r="AP223" s="861"/>
      <c r="AQ223" s="861"/>
      <c r="AR223" s="861"/>
      <c r="AS223" s="861"/>
      <c r="AT223" s="861"/>
      <c r="AU223" s="861"/>
      <c r="AV223" s="861"/>
      <c r="AW223" s="861"/>
      <c r="AX223" s="875"/>
      <c r="AY223" s="875"/>
      <c r="AZ223" s="875"/>
      <c r="BA223" s="803"/>
      <c r="BB223" s="803"/>
      <c r="BC223" s="803"/>
      <c r="BD223" s="803"/>
      <c r="BE223" s="803"/>
      <c r="BF223" s="803"/>
      <c r="BG223" s="751"/>
      <c r="BH223" s="751"/>
      <c r="BI223" s="751"/>
      <c r="BJ223" s="751"/>
      <c r="BK223" s="751"/>
      <c r="BL223" s="751"/>
      <c r="BM223" s="751"/>
      <c r="BN223" s="751"/>
      <c r="BO223" s="751"/>
      <c r="BP223" s="751"/>
      <c r="BQ223" s="751"/>
      <c r="BR223" s="751"/>
      <c r="BS223" s="751"/>
      <c r="BT223" s="751"/>
      <c r="BU223" s="751"/>
      <c r="BV223" s="751"/>
      <c r="BW223" s="751"/>
    </row>
    <row r="224" spans="1:75" ht="5.0999999999999996" hidden="1" customHeight="1" x14ac:dyDescent="0.3">
      <c r="A224" s="781"/>
      <c r="B224" s="781"/>
      <c r="C224" s="781"/>
      <c r="D224" s="781"/>
      <c r="E224" s="781"/>
      <c r="F224" s="781"/>
      <c r="G224" s="781"/>
      <c r="H224" s="781"/>
      <c r="I224" s="781"/>
      <c r="J224" s="781"/>
      <c r="K224" s="781"/>
      <c r="L224" s="781"/>
      <c r="M224" s="781"/>
      <c r="N224" s="781"/>
      <c r="O224" s="781"/>
      <c r="P224" s="781"/>
      <c r="Q224" s="781"/>
      <c r="R224" s="781"/>
      <c r="S224" s="781"/>
      <c r="T224" s="781"/>
      <c r="U224" s="781"/>
      <c r="V224" s="781"/>
      <c r="W224" s="781"/>
      <c r="X224" s="781"/>
      <c r="Y224" s="781"/>
      <c r="Z224" s="781"/>
      <c r="AA224" s="781"/>
      <c r="AB224" s="781"/>
      <c r="AC224" s="781"/>
      <c r="AD224" s="781"/>
      <c r="AE224" s="781"/>
      <c r="AF224" s="781"/>
      <c r="AG224" s="781"/>
      <c r="AH224" s="781"/>
      <c r="AI224" s="781"/>
      <c r="AJ224" s="781"/>
      <c r="AK224" s="781"/>
      <c r="AL224" s="781"/>
      <c r="AM224" s="781"/>
      <c r="AN224" s="781"/>
      <c r="AO224" s="861"/>
      <c r="AP224" s="861"/>
      <c r="AQ224" s="861"/>
      <c r="AR224" s="861"/>
      <c r="AS224" s="861"/>
      <c r="AT224" s="861"/>
      <c r="AU224" s="861"/>
      <c r="AV224" s="861"/>
      <c r="AW224" s="861"/>
      <c r="AX224" s="875"/>
      <c r="AY224" s="875"/>
      <c r="AZ224" s="875"/>
      <c r="BA224" s="803"/>
      <c r="BB224" s="803"/>
      <c r="BC224" s="803"/>
      <c r="BD224" s="803"/>
      <c r="BE224" s="803"/>
      <c r="BF224" s="803"/>
      <c r="BG224" s="751"/>
      <c r="BH224" s="751"/>
      <c r="BI224" s="751"/>
      <c r="BJ224" s="751"/>
      <c r="BK224" s="751"/>
      <c r="BL224" s="751"/>
      <c r="BM224" s="751"/>
      <c r="BN224" s="751"/>
      <c r="BO224" s="751"/>
      <c r="BP224" s="751"/>
      <c r="BQ224" s="751"/>
      <c r="BR224" s="751"/>
      <c r="BS224" s="751"/>
      <c r="BT224" s="751"/>
      <c r="BU224" s="751"/>
      <c r="BV224" s="751"/>
      <c r="BW224" s="751"/>
    </row>
    <row r="225" spans="1:75" ht="15" hidden="1" customHeight="1" x14ac:dyDescent="0.3">
      <c r="A225" s="781"/>
      <c r="B225" s="780" t="s">
        <v>171</v>
      </c>
      <c r="C225" s="781"/>
      <c r="D225" s="781"/>
      <c r="E225" s="781"/>
      <c r="F225" s="781"/>
      <c r="G225" s="781"/>
      <c r="H225" s="781"/>
      <c r="I225" s="781"/>
      <c r="J225" s="781"/>
      <c r="K225" s="781"/>
      <c r="L225" s="781"/>
      <c r="M225" s="781"/>
      <c r="N225" s="781"/>
      <c r="O225" s="781"/>
      <c r="P225" s="781"/>
      <c r="Q225" s="781"/>
      <c r="R225" s="781"/>
      <c r="S225" s="781"/>
      <c r="T225" s="781"/>
      <c r="U225" s="781"/>
      <c r="V225" s="781"/>
      <c r="W225" s="781"/>
      <c r="X225" s="781"/>
      <c r="Y225" s="781"/>
      <c r="Z225" s="781"/>
      <c r="AA225" s="781"/>
      <c r="AB225" s="781"/>
      <c r="AC225" s="781"/>
      <c r="AD225" s="781"/>
      <c r="AE225" s="781"/>
      <c r="AF225" s="781"/>
      <c r="AG225" s="781"/>
      <c r="AH225" s="781"/>
      <c r="AI225" s="781"/>
      <c r="AJ225" s="781"/>
      <c r="AK225" s="781"/>
      <c r="AL225" s="781"/>
      <c r="AM225" s="781"/>
      <c r="AN225" s="781"/>
      <c r="AO225" s="861"/>
      <c r="AP225" s="861"/>
      <c r="AQ225" s="861"/>
      <c r="AR225" s="861"/>
      <c r="AS225" s="861"/>
      <c r="AT225" s="861"/>
      <c r="AU225" s="861"/>
      <c r="AV225" s="861"/>
      <c r="AW225" s="861"/>
      <c r="AX225" s="875"/>
      <c r="AY225" s="875"/>
      <c r="AZ225" s="875"/>
      <c r="BA225" s="803"/>
      <c r="BB225" s="803"/>
      <c r="BC225" s="803"/>
      <c r="BD225" s="803"/>
      <c r="BE225" s="803"/>
      <c r="BF225" s="803"/>
      <c r="BG225" s="751"/>
      <c r="BH225" s="751"/>
      <c r="BI225" s="751"/>
      <c r="BJ225" s="751"/>
      <c r="BK225" s="751"/>
      <c r="BL225" s="751"/>
      <c r="BM225" s="751"/>
      <c r="BN225" s="751"/>
      <c r="BO225" s="751"/>
      <c r="BP225" s="751"/>
      <c r="BQ225" s="751"/>
      <c r="BR225" s="751"/>
      <c r="BS225" s="751"/>
      <c r="BT225" s="751"/>
      <c r="BU225" s="751"/>
      <c r="BV225" s="751"/>
      <c r="BW225" s="751"/>
    </row>
    <row r="226" spans="1:75" ht="15" hidden="1" customHeight="1" x14ac:dyDescent="0.3">
      <c r="A226" s="781"/>
      <c r="B226" s="1356"/>
      <c r="C226" s="1356"/>
      <c r="D226" s="1356"/>
      <c r="E226" s="1356"/>
      <c r="F226" s="1356"/>
      <c r="G226" s="1356"/>
      <c r="H226" s="1356"/>
      <c r="I226" s="1356"/>
      <c r="J226" s="1357"/>
      <c r="K226" s="778"/>
      <c r="L226" s="781"/>
      <c r="M226" s="781"/>
      <c r="N226" s="781"/>
      <c r="O226" s="781"/>
      <c r="P226" s="334"/>
      <c r="Q226" s="781"/>
      <c r="R226" s="802" t="s">
        <v>172</v>
      </c>
      <c r="S226" s="778"/>
      <c r="T226" s="781"/>
      <c r="U226" s="781"/>
      <c r="V226" s="781"/>
      <c r="W226" s="781"/>
      <c r="X226" s="781"/>
      <c r="Y226" s="781"/>
      <c r="Z226" s="781"/>
      <c r="AA226" s="781"/>
      <c r="AB226" s="781"/>
      <c r="AC226" s="781"/>
      <c r="AD226" s="802" t="s">
        <v>635</v>
      </c>
      <c r="AE226" s="778"/>
      <c r="AF226" s="781"/>
      <c r="AG226" s="781"/>
      <c r="AH226" s="781"/>
      <c r="AI226" s="781"/>
      <c r="AJ226" s="781"/>
      <c r="AK226" s="781"/>
      <c r="AL226" s="802" t="s">
        <v>179</v>
      </c>
      <c r="AM226" s="778"/>
      <c r="AN226" s="781"/>
      <c r="AO226" s="861"/>
      <c r="AP226" s="861"/>
      <c r="AQ226" s="861"/>
      <c r="AR226" s="861"/>
      <c r="AS226" s="861"/>
      <c r="AT226" s="861"/>
      <c r="AU226" s="861"/>
      <c r="AV226" s="861"/>
      <c r="AW226" s="861"/>
      <c r="AX226" s="875"/>
      <c r="AY226" s="875"/>
      <c r="AZ226" s="875"/>
      <c r="BA226" s="803"/>
      <c r="BB226" s="803"/>
      <c r="BC226" s="803"/>
      <c r="BD226" s="803"/>
      <c r="BE226" s="803"/>
      <c r="BF226" s="803"/>
      <c r="BG226" s="751"/>
      <c r="BH226" s="751"/>
      <c r="BI226" s="751"/>
      <c r="BJ226" s="751"/>
      <c r="BK226" s="751"/>
      <c r="BL226" s="751"/>
      <c r="BM226" s="751"/>
      <c r="BN226" s="751"/>
      <c r="BO226" s="751"/>
      <c r="BP226" s="751"/>
      <c r="BQ226" s="751"/>
      <c r="BR226" s="751"/>
      <c r="BS226" s="751"/>
      <c r="BT226" s="751"/>
      <c r="BU226" s="751"/>
      <c r="BV226" s="751"/>
      <c r="BW226" s="751"/>
    </row>
    <row r="227" spans="1:75" ht="5.0999999999999996" hidden="1" customHeight="1" x14ac:dyDescent="0.3">
      <c r="A227" s="781"/>
      <c r="B227" s="781"/>
      <c r="C227" s="781"/>
      <c r="D227" s="781"/>
      <c r="E227" s="781"/>
      <c r="F227" s="781"/>
      <c r="G227" s="781"/>
      <c r="H227" s="781"/>
      <c r="I227" s="781"/>
      <c r="J227" s="781"/>
      <c r="K227" s="781"/>
      <c r="L227" s="781"/>
      <c r="M227" s="781"/>
      <c r="N227" s="781"/>
      <c r="O227" s="781"/>
      <c r="P227" s="781"/>
      <c r="Q227" s="781"/>
      <c r="R227" s="781"/>
      <c r="S227" s="781"/>
      <c r="T227" s="781"/>
      <c r="U227" s="781"/>
      <c r="V227" s="781"/>
      <c r="W227" s="781"/>
      <c r="X227" s="781"/>
      <c r="Y227" s="781"/>
      <c r="Z227" s="781"/>
      <c r="AA227" s="781"/>
      <c r="AB227" s="781"/>
      <c r="AC227" s="781"/>
      <c r="AD227" s="781"/>
      <c r="AE227" s="781"/>
      <c r="AF227" s="781"/>
      <c r="AG227" s="781"/>
      <c r="AH227" s="781"/>
      <c r="AI227" s="781"/>
      <c r="AJ227" s="781"/>
      <c r="AK227" s="781"/>
      <c r="AL227" s="781"/>
      <c r="AM227" s="781"/>
      <c r="AN227" s="781"/>
      <c r="AO227" s="861"/>
      <c r="AP227" s="861"/>
      <c r="AQ227" s="861"/>
      <c r="AR227" s="861"/>
      <c r="AS227" s="861"/>
      <c r="AT227" s="861"/>
      <c r="AU227" s="861"/>
      <c r="AV227" s="861"/>
      <c r="AW227" s="861"/>
      <c r="AX227" s="875"/>
      <c r="AY227" s="875"/>
      <c r="AZ227" s="875"/>
      <c r="BA227" s="803"/>
      <c r="BB227" s="803"/>
      <c r="BC227" s="803"/>
      <c r="BD227" s="803"/>
      <c r="BE227" s="803"/>
      <c r="BF227" s="803"/>
      <c r="BG227" s="751"/>
      <c r="BH227" s="751"/>
      <c r="BI227" s="751"/>
      <c r="BJ227" s="751"/>
      <c r="BK227" s="751"/>
      <c r="BL227" s="751"/>
      <c r="BM227" s="751"/>
      <c r="BN227" s="751"/>
      <c r="BO227" s="751"/>
      <c r="BP227" s="751"/>
      <c r="BQ227" s="751"/>
      <c r="BR227" s="751"/>
      <c r="BS227" s="751"/>
      <c r="BT227" s="751"/>
      <c r="BU227" s="751"/>
      <c r="BV227" s="751"/>
      <c r="BW227" s="751"/>
    </row>
    <row r="228" spans="1:75" ht="15" hidden="1" customHeight="1" x14ac:dyDescent="0.3">
      <c r="A228" s="781"/>
      <c r="B228" s="781"/>
      <c r="C228" s="781"/>
      <c r="D228" s="781"/>
      <c r="E228" s="781"/>
      <c r="F228" s="781"/>
      <c r="G228" s="781"/>
      <c r="H228" s="781"/>
      <c r="I228" s="781"/>
      <c r="J228" s="802" t="s">
        <v>633</v>
      </c>
      <c r="K228" s="778"/>
      <c r="L228" s="781"/>
      <c r="M228" s="781"/>
      <c r="N228" s="781"/>
      <c r="O228" s="781"/>
      <c r="P228" s="781"/>
      <c r="Q228" s="781"/>
      <c r="R228" s="802" t="s">
        <v>175</v>
      </c>
      <c r="S228" s="778"/>
      <c r="T228" s="781"/>
      <c r="U228" s="802"/>
      <c r="V228" s="781"/>
      <c r="W228" s="781"/>
      <c r="X228" s="781"/>
      <c r="Y228" s="781"/>
      <c r="Z228" s="781"/>
      <c r="AA228" s="781"/>
      <c r="AB228" s="781"/>
      <c r="AC228" s="781"/>
      <c r="AD228" s="802" t="s">
        <v>636</v>
      </c>
      <c r="AE228" s="778"/>
      <c r="AF228" s="781"/>
      <c r="AG228" s="781"/>
      <c r="AH228" s="781"/>
      <c r="AI228" s="781"/>
      <c r="AJ228" s="781"/>
      <c r="AK228" s="781"/>
      <c r="AL228" s="802" t="s">
        <v>177</v>
      </c>
      <c r="AM228" s="778"/>
      <c r="AN228" s="781"/>
      <c r="AO228" s="861"/>
      <c r="AP228" s="861"/>
      <c r="AQ228" s="861"/>
      <c r="AR228" s="861"/>
      <c r="AS228" s="861"/>
      <c r="AT228" s="861"/>
      <c r="AU228" s="861"/>
      <c r="AV228" s="861"/>
      <c r="AW228" s="861"/>
      <c r="AX228" s="875"/>
      <c r="AY228" s="875"/>
      <c r="AZ228" s="875"/>
      <c r="BA228" s="803"/>
      <c r="BB228" s="803"/>
      <c r="BC228" s="803"/>
      <c r="BD228" s="803"/>
      <c r="BE228" s="803"/>
      <c r="BF228" s="803"/>
      <c r="BG228" s="751"/>
      <c r="BH228" s="751"/>
      <c r="BI228" s="751"/>
      <c r="BJ228" s="751"/>
      <c r="BK228" s="751"/>
      <c r="BL228" s="751"/>
      <c r="BM228" s="751"/>
      <c r="BN228" s="751"/>
      <c r="BO228" s="751"/>
      <c r="BP228" s="751"/>
      <c r="BQ228" s="751"/>
      <c r="BR228" s="751"/>
      <c r="BS228" s="751"/>
      <c r="BT228" s="751"/>
      <c r="BU228" s="751"/>
      <c r="BV228" s="751"/>
      <c r="BW228" s="751"/>
    </row>
    <row r="229" spans="1:75" ht="5.0999999999999996" hidden="1" customHeight="1" x14ac:dyDescent="0.3">
      <c r="A229" s="781"/>
      <c r="B229" s="781"/>
      <c r="C229" s="781"/>
      <c r="D229" s="781"/>
      <c r="E229" s="781"/>
      <c r="F229" s="781"/>
      <c r="G229" s="781"/>
      <c r="H229" s="781"/>
      <c r="I229" s="781"/>
      <c r="J229" s="781"/>
      <c r="K229" s="781"/>
      <c r="L229" s="781"/>
      <c r="M229" s="781"/>
      <c r="N229" s="781"/>
      <c r="O229" s="781"/>
      <c r="P229" s="781"/>
      <c r="Q229" s="781"/>
      <c r="R229" s="781"/>
      <c r="S229" s="781"/>
      <c r="T229" s="781"/>
      <c r="U229" s="781"/>
      <c r="V229" s="781"/>
      <c r="W229" s="781"/>
      <c r="X229" s="781"/>
      <c r="Y229" s="781"/>
      <c r="Z229" s="781"/>
      <c r="AA229" s="781"/>
      <c r="AB229" s="781"/>
      <c r="AC229" s="781"/>
      <c r="AD229" s="781"/>
      <c r="AE229" s="781"/>
      <c r="AF229" s="781"/>
      <c r="AG229" s="781"/>
      <c r="AH229" s="781"/>
      <c r="AI229" s="781"/>
      <c r="AJ229" s="781"/>
      <c r="AK229" s="781"/>
      <c r="AL229" s="802"/>
      <c r="AM229" s="781"/>
      <c r="AN229" s="781"/>
      <c r="AO229" s="861"/>
      <c r="AP229" s="861"/>
      <c r="AQ229" s="861"/>
      <c r="AR229" s="861"/>
      <c r="AS229" s="861"/>
      <c r="AT229" s="861"/>
      <c r="AU229" s="861"/>
      <c r="AV229" s="861"/>
      <c r="AW229" s="861"/>
      <c r="AX229" s="875"/>
      <c r="AY229" s="875"/>
      <c r="AZ229" s="875"/>
      <c r="BA229" s="803"/>
      <c r="BB229" s="803"/>
      <c r="BC229" s="803"/>
      <c r="BD229" s="803"/>
      <c r="BE229" s="803"/>
      <c r="BF229" s="803"/>
      <c r="BG229" s="751"/>
      <c r="BH229" s="751"/>
      <c r="BI229" s="751"/>
      <c r="BJ229" s="751"/>
      <c r="BK229" s="751"/>
      <c r="BL229" s="751"/>
      <c r="BM229" s="751"/>
      <c r="BN229" s="751"/>
      <c r="BO229" s="751"/>
      <c r="BP229" s="751"/>
      <c r="BQ229" s="751"/>
      <c r="BR229" s="751"/>
      <c r="BS229" s="751"/>
      <c r="BT229" s="751"/>
      <c r="BU229" s="751"/>
      <c r="BV229" s="751"/>
      <c r="BW229" s="751"/>
    </row>
    <row r="230" spans="1:75" ht="15" hidden="1" customHeight="1" x14ac:dyDescent="0.3">
      <c r="A230" s="781"/>
      <c r="B230" s="781"/>
      <c r="C230" s="781"/>
      <c r="D230" s="781"/>
      <c r="E230" s="781"/>
      <c r="F230" s="781"/>
      <c r="G230" s="781"/>
      <c r="H230" s="781"/>
      <c r="I230" s="781"/>
      <c r="J230" s="802" t="s">
        <v>174</v>
      </c>
      <c r="K230" s="778"/>
      <c r="L230" s="781"/>
      <c r="M230" s="781"/>
      <c r="N230" s="781"/>
      <c r="O230" s="781"/>
      <c r="P230" s="781"/>
      <c r="Q230" s="781"/>
      <c r="R230" s="802" t="s">
        <v>178</v>
      </c>
      <c r="S230" s="778"/>
      <c r="T230" s="781"/>
      <c r="U230" s="802"/>
      <c r="V230" s="781"/>
      <c r="W230" s="781"/>
      <c r="X230" s="781"/>
      <c r="Y230" s="781"/>
      <c r="Z230" s="781"/>
      <c r="AA230" s="781"/>
      <c r="AB230" s="781"/>
      <c r="AC230" s="781"/>
      <c r="AD230" s="802" t="s">
        <v>173</v>
      </c>
      <c r="AE230" s="778"/>
      <c r="AF230" s="781"/>
      <c r="AG230" s="781"/>
      <c r="AH230" s="781"/>
      <c r="AI230" s="781"/>
      <c r="AJ230" s="781"/>
      <c r="AK230" s="781"/>
      <c r="AL230" s="802" t="s">
        <v>176</v>
      </c>
      <c r="AM230" s="778"/>
      <c r="AN230" s="781"/>
      <c r="AO230" s="861"/>
      <c r="AP230" s="861"/>
      <c r="AQ230" s="861"/>
      <c r="AR230" s="861"/>
      <c r="AS230" s="861"/>
      <c r="AT230" s="861"/>
      <c r="AU230" s="861"/>
      <c r="AV230" s="861"/>
      <c r="AW230" s="861"/>
      <c r="AX230" s="875"/>
      <c r="AY230" s="875"/>
      <c r="AZ230" s="875"/>
      <c r="BA230" s="803"/>
      <c r="BB230" s="803"/>
      <c r="BC230" s="803"/>
      <c r="BD230" s="803"/>
      <c r="BE230" s="803"/>
      <c r="BF230" s="803"/>
      <c r="BG230" s="751"/>
      <c r="BH230" s="751"/>
      <c r="BI230" s="751"/>
      <c r="BJ230" s="751"/>
      <c r="BK230" s="751"/>
      <c r="BL230" s="751"/>
      <c r="BM230" s="751"/>
      <c r="BN230" s="751"/>
      <c r="BO230" s="751"/>
      <c r="BP230" s="751"/>
      <c r="BQ230" s="751"/>
      <c r="BR230" s="751"/>
      <c r="BS230" s="751"/>
      <c r="BT230" s="751"/>
      <c r="BU230" s="751"/>
      <c r="BV230" s="751"/>
      <c r="BW230" s="751"/>
    </row>
    <row r="231" spans="1:75" ht="5.0999999999999996" hidden="1" customHeight="1" x14ac:dyDescent="0.3">
      <c r="A231" s="781"/>
      <c r="B231" s="781"/>
      <c r="C231" s="781"/>
      <c r="D231" s="781"/>
      <c r="E231" s="781"/>
      <c r="F231" s="781"/>
      <c r="G231" s="781"/>
      <c r="H231" s="781"/>
      <c r="I231" s="781"/>
      <c r="J231" s="781"/>
      <c r="K231" s="781"/>
      <c r="L231" s="334"/>
      <c r="M231" s="792"/>
      <c r="N231" s="781"/>
      <c r="O231" s="781"/>
      <c r="P231" s="781"/>
      <c r="Q231" s="781"/>
      <c r="R231" s="781"/>
      <c r="S231" s="781"/>
      <c r="T231" s="334"/>
      <c r="U231" s="792"/>
      <c r="V231" s="781"/>
      <c r="W231" s="781"/>
      <c r="X231" s="781"/>
      <c r="Y231" s="781"/>
      <c r="Z231" s="781"/>
      <c r="AA231" s="781"/>
      <c r="AB231" s="781"/>
      <c r="AC231" s="334"/>
      <c r="AD231" s="792"/>
      <c r="AE231" s="781"/>
      <c r="AF231" s="781"/>
      <c r="AG231" s="781"/>
      <c r="AH231" s="781"/>
      <c r="AI231" s="781"/>
      <c r="AJ231" s="781"/>
      <c r="AK231" s="781"/>
      <c r="AL231" s="334"/>
      <c r="AM231" s="792"/>
      <c r="AN231" s="781"/>
      <c r="AO231" s="861"/>
      <c r="AP231" s="861"/>
      <c r="AQ231" s="861"/>
      <c r="AR231" s="861"/>
      <c r="AS231" s="861"/>
      <c r="AT231" s="861"/>
      <c r="AU231" s="861"/>
      <c r="AV231" s="861"/>
      <c r="AW231" s="861"/>
      <c r="AX231" s="875"/>
      <c r="AY231" s="875"/>
      <c r="AZ231" s="875"/>
      <c r="BA231" s="803"/>
      <c r="BB231" s="803"/>
      <c r="BC231" s="803"/>
      <c r="BD231" s="803"/>
      <c r="BE231" s="803"/>
      <c r="BF231" s="803"/>
      <c r="BG231" s="751"/>
      <c r="BH231" s="751"/>
      <c r="BI231" s="751"/>
      <c r="BJ231" s="751"/>
      <c r="BK231" s="751"/>
      <c r="BL231" s="751"/>
      <c r="BM231" s="751"/>
      <c r="BN231" s="751"/>
      <c r="BO231" s="751"/>
      <c r="BP231" s="751"/>
      <c r="BQ231" s="751"/>
      <c r="BR231" s="751"/>
      <c r="BS231" s="751"/>
      <c r="BT231" s="751"/>
      <c r="BU231" s="751"/>
      <c r="BV231" s="751"/>
      <c r="BW231" s="751"/>
    </row>
    <row r="232" spans="1:75" ht="15" hidden="1" customHeight="1" x14ac:dyDescent="0.3">
      <c r="A232" s="781"/>
      <c r="B232" s="804" t="s">
        <v>702</v>
      </c>
      <c r="C232" s="805"/>
      <c r="D232" s="805"/>
      <c r="E232" s="805"/>
      <c r="F232" s="805"/>
      <c r="G232" s="805"/>
      <c r="H232" s="805"/>
      <c r="I232" s="805"/>
      <c r="J232" s="805"/>
      <c r="K232" s="805"/>
      <c r="L232" s="806"/>
      <c r="M232" s="807"/>
      <c r="N232" s="805"/>
      <c r="O232" s="805"/>
      <c r="P232" s="805"/>
      <c r="Q232" s="805"/>
      <c r="R232" s="805"/>
      <c r="S232" s="805"/>
      <c r="T232" s="805"/>
      <c r="U232" s="805"/>
      <c r="V232" s="805"/>
      <c r="W232" s="805"/>
      <c r="X232" s="805"/>
      <c r="Y232" s="805"/>
      <c r="Z232" s="805"/>
      <c r="AA232" s="805"/>
      <c r="AB232" s="805"/>
      <c r="AC232" s="805"/>
      <c r="AD232" s="805"/>
      <c r="AE232" s="805"/>
      <c r="AF232" s="805"/>
      <c r="AG232" s="805"/>
      <c r="AH232" s="805"/>
      <c r="AI232" s="805"/>
      <c r="AJ232" s="805"/>
      <c r="AK232" s="805"/>
      <c r="AL232" s="806"/>
      <c r="AM232" s="807"/>
      <c r="AN232" s="781"/>
      <c r="AO232" s="861"/>
      <c r="AP232" s="876" t="s">
        <v>719</v>
      </c>
      <c r="AQ232" s="877"/>
      <c r="AR232" s="877"/>
      <c r="AS232" s="877"/>
      <c r="AT232" s="877"/>
      <c r="AU232" s="877"/>
      <c r="AV232" s="877"/>
      <c r="AW232" s="877"/>
      <c r="AX232" s="875"/>
      <c r="AY232" s="875"/>
      <c r="AZ232" s="875"/>
      <c r="BA232" s="803"/>
      <c r="BB232" s="803"/>
      <c r="BC232" s="803"/>
      <c r="BD232" s="803"/>
      <c r="BE232" s="803"/>
      <c r="BF232" s="803"/>
      <c r="BG232" s="751"/>
      <c r="BH232" s="751"/>
      <c r="BI232" s="751"/>
      <c r="BJ232" s="751"/>
      <c r="BK232" s="751"/>
      <c r="BL232" s="751"/>
      <c r="BM232" s="751"/>
      <c r="BN232" s="751"/>
      <c r="BO232" s="751"/>
      <c r="BP232" s="751"/>
      <c r="BQ232" s="751"/>
      <c r="BR232" s="751"/>
      <c r="BS232" s="751"/>
      <c r="BT232" s="751"/>
      <c r="BU232" s="751"/>
      <c r="BV232" s="751"/>
      <c r="BW232" s="751"/>
    </row>
    <row r="233" spans="1:75" ht="13.5" hidden="1" customHeight="1" x14ac:dyDescent="0.3">
      <c r="A233" s="781"/>
      <c r="B233" s="805"/>
      <c r="C233" s="805"/>
      <c r="D233" s="805"/>
      <c r="E233" s="805"/>
      <c r="F233" s="805"/>
      <c r="G233" s="805"/>
      <c r="H233" s="805"/>
      <c r="I233" s="805"/>
      <c r="J233" s="805"/>
      <c r="K233" s="805"/>
      <c r="L233" s="806"/>
      <c r="M233" s="807"/>
      <c r="N233" s="805"/>
      <c r="O233" s="805"/>
      <c r="P233" s="805"/>
      <c r="Q233" s="805"/>
      <c r="R233" s="805"/>
      <c r="S233" s="805"/>
      <c r="T233" s="1358" t="s">
        <v>703</v>
      </c>
      <c r="U233" s="1358"/>
      <c r="V233" s="1359"/>
      <c r="W233" s="808" t="str">
        <f>+IF(S206="x","x","")</f>
        <v/>
      </c>
      <c r="X233" s="805"/>
      <c r="Y233" s="804"/>
      <c r="Z233" s="805"/>
      <c r="AA233" s="805"/>
      <c r="AB233" s="1358" t="s">
        <v>704</v>
      </c>
      <c r="AC233" s="1358"/>
      <c r="AD233" s="1359"/>
      <c r="AE233" s="808"/>
      <c r="AF233" s="805"/>
      <c r="AG233" s="804"/>
      <c r="AH233" s="805"/>
      <c r="AI233" s="805"/>
      <c r="AJ233" s="1358" t="s">
        <v>705</v>
      </c>
      <c r="AK233" s="1358"/>
      <c r="AL233" s="1359"/>
      <c r="AM233" s="808"/>
      <c r="AN233" s="781"/>
      <c r="AO233" s="871">
        <f>IF((AO234+AO235+AO236)=1,1,0)</f>
        <v>0</v>
      </c>
      <c r="AP233" s="1355">
        <f>IF(AO233&gt;0,1,0)</f>
        <v>0</v>
      </c>
      <c r="AQ233" s="861"/>
      <c r="AR233" s="861"/>
      <c r="AS233" s="861"/>
      <c r="AT233" s="861"/>
      <c r="AU233" s="861"/>
      <c r="AV233" s="861"/>
      <c r="AW233" s="861"/>
      <c r="AX233" s="861"/>
      <c r="AY233" s="861"/>
      <c r="AZ233" s="861"/>
      <c r="BA233" s="751"/>
      <c r="BB233" s="751"/>
      <c r="BC233" s="751"/>
      <c r="BD233" s="751"/>
      <c r="BE233" s="751"/>
      <c r="BF233" s="751"/>
      <c r="BG233" s="751"/>
      <c r="BH233" s="751"/>
      <c r="BI233" s="751"/>
      <c r="BJ233" s="751"/>
      <c r="BK233" s="751"/>
      <c r="BL233" s="751"/>
      <c r="BM233" s="751"/>
      <c r="BN233" s="751"/>
      <c r="BO233" s="751"/>
      <c r="BP233" s="751"/>
      <c r="BQ233" s="751"/>
      <c r="BR233" s="751"/>
      <c r="BS233" s="751"/>
      <c r="BT233" s="751"/>
      <c r="BU233" s="751"/>
      <c r="BV233" s="751"/>
      <c r="BW233" s="751"/>
    </row>
    <row r="234" spans="1:75" ht="21.6" hidden="1" customHeight="1" x14ac:dyDescent="0.3">
      <c r="A234" s="781"/>
      <c r="B234" s="1360" t="s">
        <v>699</v>
      </c>
      <c r="C234" s="1360"/>
      <c r="D234" s="1360"/>
      <c r="E234" s="1360"/>
      <c r="F234" s="1360"/>
      <c r="G234" s="1360"/>
      <c r="H234" s="1360"/>
      <c r="I234" s="1360"/>
      <c r="J234" s="1360"/>
      <c r="K234" s="1360"/>
      <c r="L234" s="1360"/>
      <c r="M234" s="1360"/>
      <c r="N234" s="1360"/>
      <c r="O234" s="1360"/>
      <c r="P234" s="1360"/>
      <c r="Q234" s="1360"/>
      <c r="R234" s="1360"/>
      <c r="S234" s="1360"/>
      <c r="T234" s="1360"/>
      <c r="U234" s="1360"/>
      <c r="V234" s="1360"/>
      <c r="W234" s="1360"/>
      <c r="X234" s="1360"/>
      <c r="Y234" s="1360"/>
      <c r="Z234" s="1360"/>
      <c r="AA234" s="1360"/>
      <c r="AB234" s="1360"/>
      <c r="AC234" s="1360"/>
      <c r="AD234" s="1360"/>
      <c r="AE234" s="1360"/>
      <c r="AF234" s="1360"/>
      <c r="AG234" s="1360"/>
      <c r="AH234" s="1360"/>
      <c r="AI234" s="1360"/>
      <c r="AJ234" s="1360"/>
      <c r="AK234" s="1360"/>
      <c r="AL234" s="1360"/>
      <c r="AM234" s="1360"/>
      <c r="AN234" s="781"/>
      <c r="AO234" s="871">
        <f>IF(W233="",0,1)</f>
        <v>0</v>
      </c>
      <c r="AP234" s="1355"/>
      <c r="AQ234" s="861"/>
      <c r="AR234" s="861"/>
      <c r="AS234" s="861"/>
      <c r="AT234" s="861"/>
      <c r="AU234" s="861"/>
      <c r="AV234" s="861"/>
      <c r="AW234" s="861"/>
      <c r="AX234" s="861"/>
      <c r="AY234" s="861"/>
      <c r="AZ234" s="861"/>
      <c r="BA234" s="751"/>
      <c r="BB234" s="751"/>
      <c r="BC234" s="751"/>
      <c r="BD234" s="751"/>
      <c r="BE234" s="751"/>
      <c r="BF234" s="751"/>
      <c r="BG234" s="751"/>
      <c r="BH234" s="751"/>
      <c r="BI234" s="751"/>
      <c r="BJ234" s="751"/>
      <c r="BK234" s="751"/>
      <c r="BL234" s="751"/>
      <c r="BM234" s="751"/>
      <c r="BN234" s="751"/>
      <c r="BO234" s="751"/>
      <c r="BP234" s="751"/>
      <c r="BQ234" s="751"/>
      <c r="BR234" s="751"/>
      <c r="BS234" s="751"/>
      <c r="BT234" s="751"/>
      <c r="BU234" s="751"/>
      <c r="BV234" s="751"/>
      <c r="BW234" s="751"/>
    </row>
    <row r="235" spans="1:75" ht="5.0999999999999996" customHeight="1" thickBot="1" x14ac:dyDescent="0.35">
      <c r="A235" s="781"/>
      <c r="B235" s="809"/>
      <c r="C235" s="782"/>
      <c r="D235" s="782"/>
      <c r="E235" s="809"/>
      <c r="F235" s="782"/>
      <c r="G235" s="782"/>
      <c r="H235" s="809"/>
      <c r="I235" s="782"/>
      <c r="J235" s="782"/>
      <c r="K235" s="782"/>
      <c r="L235" s="782"/>
      <c r="M235" s="809"/>
      <c r="N235" s="782"/>
      <c r="O235" s="782"/>
      <c r="P235" s="782"/>
      <c r="Q235" s="782"/>
      <c r="R235" s="782"/>
      <c r="S235" s="809"/>
      <c r="T235" s="782"/>
      <c r="U235" s="782"/>
      <c r="V235" s="782"/>
      <c r="W235" s="782"/>
      <c r="X235" s="782"/>
      <c r="Y235" s="782"/>
      <c r="Z235" s="782"/>
      <c r="AA235" s="782"/>
      <c r="AB235" s="782"/>
      <c r="AC235" s="782"/>
      <c r="AD235" s="782"/>
      <c r="AE235" s="782"/>
      <c r="AF235" s="782"/>
      <c r="AG235" s="782"/>
      <c r="AH235" s="782"/>
      <c r="AI235" s="782"/>
      <c r="AJ235" s="782"/>
      <c r="AK235" s="782"/>
      <c r="AL235" s="782"/>
      <c r="AM235" s="782"/>
      <c r="AN235" s="781"/>
      <c r="AO235" s="871">
        <f>IF(AE233="",0,1)</f>
        <v>0</v>
      </c>
      <c r="AP235" s="861"/>
      <c r="AQ235" s="861"/>
      <c r="AR235" s="861"/>
      <c r="AS235" s="861"/>
      <c r="AT235" s="867"/>
      <c r="AU235" s="867"/>
      <c r="AV235" s="861"/>
      <c r="AW235" s="861"/>
      <c r="AX235" s="861"/>
      <c r="AY235" s="861"/>
      <c r="AZ235" s="861"/>
      <c r="BA235" s="751"/>
      <c r="BB235" s="751"/>
      <c r="BC235" s="751"/>
      <c r="BD235" s="751"/>
      <c r="BE235" s="751"/>
      <c r="BF235" s="751"/>
      <c r="BG235" s="751"/>
      <c r="BH235" s="751"/>
      <c r="BI235" s="751"/>
      <c r="BJ235" s="751"/>
      <c r="BK235" s="751"/>
      <c r="BL235" s="751"/>
      <c r="BM235" s="751"/>
      <c r="BN235" s="751"/>
      <c r="BO235" s="751"/>
      <c r="BP235" s="751"/>
      <c r="BQ235" s="751"/>
      <c r="BR235" s="751"/>
      <c r="BS235" s="751"/>
      <c r="BT235" s="751"/>
      <c r="BU235" s="751"/>
      <c r="BV235" s="751"/>
      <c r="BW235" s="751"/>
    </row>
    <row r="236" spans="1:75" ht="6.6" customHeight="1" x14ac:dyDescent="0.3">
      <c r="B236" s="768"/>
      <c r="C236" s="768"/>
      <c r="D236" s="768"/>
      <c r="E236" s="768"/>
      <c r="F236" s="768"/>
      <c r="G236" s="768"/>
      <c r="H236" s="768"/>
      <c r="I236" s="768"/>
      <c r="J236" s="768"/>
      <c r="K236" s="768"/>
      <c r="L236" s="768"/>
      <c r="M236" s="768"/>
      <c r="N236" s="768"/>
      <c r="O236" s="768"/>
      <c r="P236" s="768"/>
      <c r="Q236" s="768"/>
      <c r="R236" s="768"/>
      <c r="S236" s="768"/>
      <c r="T236" s="768"/>
      <c r="U236" s="768"/>
      <c r="V236" s="768"/>
      <c r="W236" s="768"/>
      <c r="X236" s="768"/>
      <c r="Y236" s="768"/>
      <c r="Z236" s="768"/>
      <c r="AA236" s="768"/>
      <c r="AB236" s="768"/>
      <c r="AC236" s="768"/>
      <c r="AD236" s="768"/>
      <c r="AE236" s="768"/>
      <c r="AF236" s="768"/>
      <c r="AG236" s="768"/>
      <c r="AH236" s="768"/>
      <c r="AI236" s="768"/>
      <c r="AJ236" s="768"/>
      <c r="AK236" s="768"/>
      <c r="AL236" s="768"/>
      <c r="AM236" s="768"/>
      <c r="AO236" s="871">
        <f>IF(AM233="",0,1)</f>
        <v>0</v>
      </c>
      <c r="AP236" s="861"/>
      <c r="AQ236" s="861"/>
      <c r="AR236" s="861"/>
      <c r="AS236" s="861"/>
      <c r="AT236" s="861"/>
      <c r="AU236" s="861"/>
      <c r="AV236" s="861"/>
      <c r="AW236" s="861"/>
      <c r="AX236" s="861"/>
      <c r="AY236" s="861"/>
      <c r="AZ236" s="861"/>
      <c r="BA236" s="751"/>
      <c r="BB236" s="751"/>
      <c r="BC236" s="751"/>
      <c r="BD236" s="751"/>
      <c r="BE236" s="751"/>
      <c r="BF236" s="751"/>
      <c r="BG236" s="751"/>
      <c r="BH236" s="751"/>
      <c r="BI236" s="751"/>
      <c r="BJ236" s="751"/>
      <c r="BK236" s="751"/>
      <c r="BL236" s="751"/>
      <c r="BM236" s="751"/>
      <c r="BN236" s="751"/>
      <c r="BO236" s="751"/>
      <c r="BP236" s="751"/>
      <c r="BQ236" s="751"/>
      <c r="BR236" s="751"/>
      <c r="BS236" s="751"/>
      <c r="BT236" s="751"/>
      <c r="BU236" s="751"/>
      <c r="BV236" s="751"/>
      <c r="BW236" s="751"/>
    </row>
    <row r="237" spans="1:75" ht="13.9" hidden="1" customHeight="1" x14ac:dyDescent="0.3">
      <c r="B237" s="752" t="s">
        <v>1522</v>
      </c>
      <c r="AL237" s="810"/>
      <c r="AO237" s="861"/>
      <c r="AP237" s="861"/>
      <c r="AQ237" s="861"/>
      <c r="AR237" s="861"/>
      <c r="AS237" s="861"/>
      <c r="AT237" s="861"/>
      <c r="AU237" s="861"/>
      <c r="AV237" s="861"/>
      <c r="AW237" s="861"/>
      <c r="AX237" s="861"/>
      <c r="AY237" s="861"/>
      <c r="AZ237" s="861"/>
      <c r="BA237" s="751"/>
      <c r="BB237" s="751"/>
      <c r="BC237" s="751"/>
      <c r="BD237" s="751"/>
      <c r="BE237" s="751"/>
      <c r="BF237" s="751"/>
      <c r="BG237" s="751"/>
      <c r="BH237" s="751"/>
      <c r="BI237" s="751"/>
      <c r="BJ237" s="751"/>
      <c r="BK237" s="751"/>
      <c r="BL237" s="751"/>
      <c r="BM237" s="751"/>
      <c r="BN237" s="751"/>
      <c r="BO237" s="751"/>
      <c r="BP237" s="751"/>
      <c r="BQ237" s="751"/>
      <c r="BR237" s="751"/>
      <c r="BS237" s="751"/>
      <c r="BT237" s="751"/>
      <c r="BU237" s="751"/>
      <c r="BV237" s="751"/>
      <c r="BW237" s="751"/>
    </row>
    <row r="238" spans="1:75" ht="16.899999999999999" customHeight="1" x14ac:dyDescent="0.3">
      <c r="B238" s="152" t="s">
        <v>1163</v>
      </c>
      <c r="C238" s="154"/>
      <c r="D238" s="154"/>
      <c r="E238" s="152"/>
      <c r="F238" s="154"/>
      <c r="G238" s="154"/>
      <c r="H238" s="154"/>
      <c r="I238" s="154"/>
      <c r="J238" s="1086" t="str">
        <f>IF(Mod.1!J234="","",Mod.1!J234)</f>
        <v/>
      </c>
      <c r="K238" s="1086"/>
      <c r="L238" s="1086"/>
      <c r="M238" s="1086"/>
      <c r="N238" s="1086"/>
      <c r="O238" s="1086"/>
      <c r="P238" s="154"/>
      <c r="Q238" s="154"/>
      <c r="R238" s="154"/>
      <c r="S238" s="154"/>
      <c r="T238" s="154"/>
      <c r="U238" s="154"/>
      <c r="V238" s="154"/>
      <c r="W238" s="154"/>
      <c r="X238" s="154"/>
      <c r="Y238" s="154"/>
      <c r="Z238" s="154"/>
      <c r="AA238" s="154"/>
      <c r="AB238" s="154"/>
      <c r="AC238" s="154"/>
      <c r="AD238" s="154"/>
      <c r="AE238" s="154"/>
      <c r="AF238" s="154"/>
      <c r="AG238" s="154"/>
      <c r="AH238" s="154"/>
      <c r="AI238" s="154"/>
      <c r="AJ238" s="154"/>
      <c r="AK238" s="154"/>
      <c r="AL238" s="200"/>
      <c r="AM238" s="154"/>
      <c r="AO238" s="861"/>
      <c r="AP238" s="1388" t="s">
        <v>608</v>
      </c>
      <c r="AQ238" s="1388"/>
      <c r="AR238" s="861"/>
      <c r="AS238" s="861"/>
      <c r="AT238" s="861"/>
      <c r="AU238" s="861" t="s">
        <v>609</v>
      </c>
      <c r="AV238" s="861"/>
      <c r="AW238" s="861"/>
      <c r="AX238" s="861"/>
      <c r="AY238" s="861"/>
      <c r="AZ238" s="861"/>
      <c r="BA238" s="751"/>
      <c r="BB238" s="751"/>
      <c r="BC238" s="751"/>
      <c r="BD238" s="751"/>
      <c r="BE238" s="751"/>
      <c r="BF238" s="751"/>
      <c r="BG238" s="751"/>
      <c r="BH238" s="751"/>
      <c r="BI238" s="751"/>
      <c r="BJ238" s="751"/>
      <c r="BK238" s="751"/>
      <c r="BL238" s="751"/>
      <c r="BM238" s="751"/>
      <c r="BN238" s="751"/>
      <c r="BO238" s="751"/>
      <c r="BP238" s="751"/>
      <c r="BQ238" s="751"/>
      <c r="BR238" s="751"/>
      <c r="BS238" s="751"/>
      <c r="BT238" s="751"/>
      <c r="BU238" s="751"/>
      <c r="BV238" s="751"/>
      <c r="BW238" s="751"/>
    </row>
    <row r="239" spans="1:75" ht="15" customHeight="1" x14ac:dyDescent="0.3">
      <c r="B239" s="152" t="s">
        <v>194</v>
      </c>
      <c r="C239" s="154"/>
      <c r="D239" s="154"/>
      <c r="E239" s="152"/>
      <c r="F239" s="154"/>
      <c r="G239" s="154"/>
      <c r="H239" s="154"/>
      <c r="I239" s="154"/>
      <c r="J239" s="1127" t="str">
        <f>IF(Mod.1!J235="","",Mod.1!J235)</f>
        <v/>
      </c>
      <c r="K239" s="1127"/>
      <c r="L239" s="1127"/>
      <c r="M239" s="1127"/>
      <c r="N239" s="1127"/>
      <c r="O239" s="1127"/>
      <c r="P239" s="154"/>
      <c r="Q239" s="154"/>
      <c r="R239" s="154"/>
      <c r="S239" s="152" t="s">
        <v>57</v>
      </c>
      <c r="T239" s="154"/>
      <c r="U239" s="154"/>
      <c r="V239" s="154"/>
      <c r="W239" s="1125" t="str">
        <f>IF(Mod.1!W235="","",Mod.1!W235)</f>
        <v/>
      </c>
      <c r="X239" s="1125"/>
      <c r="Y239" s="1125"/>
      <c r="Z239" s="1125"/>
      <c r="AA239" s="1125"/>
      <c r="AB239" s="154"/>
      <c r="AC239" s="154"/>
      <c r="AD239" s="152" t="s">
        <v>190</v>
      </c>
      <c r="AE239" s="154"/>
      <c r="AF239" s="154"/>
      <c r="AG239" s="154"/>
      <c r="AH239" s="716"/>
      <c r="AI239" s="154"/>
      <c r="AJ239" s="1126" t="str">
        <f>IF(Mod.1!AJ235="","",Mod.1!AJ235)</f>
        <v/>
      </c>
      <c r="AK239" s="1126"/>
      <c r="AL239" s="1126"/>
      <c r="AM239" s="1126"/>
      <c r="AO239" s="861"/>
      <c r="AP239" s="861"/>
      <c r="AQ239" s="861"/>
      <c r="AR239" s="861"/>
      <c r="AS239" s="861"/>
      <c r="AT239" s="867"/>
      <c r="AU239" s="861" t="s">
        <v>607</v>
      </c>
      <c r="AV239" s="861"/>
      <c r="AW239" s="878"/>
      <c r="AX239" s="861"/>
      <c r="AY239" s="861"/>
      <c r="AZ239" s="861"/>
      <c r="BA239" s="751"/>
      <c r="BB239" s="751"/>
      <c r="BC239" s="751"/>
      <c r="BD239" s="751"/>
      <c r="BE239" s="751"/>
      <c r="BF239" s="751"/>
      <c r="BG239" s="751"/>
      <c r="BH239" s="751"/>
      <c r="BI239" s="751"/>
      <c r="BJ239" s="751"/>
      <c r="BK239" s="751"/>
      <c r="BL239" s="751"/>
      <c r="BM239" s="751"/>
      <c r="BN239" s="751"/>
      <c r="BO239" s="751"/>
      <c r="BP239" s="751"/>
      <c r="BQ239" s="751"/>
      <c r="BR239" s="751"/>
      <c r="BS239" s="751"/>
      <c r="BT239" s="751"/>
      <c r="BU239" s="751"/>
      <c r="BV239" s="751"/>
      <c r="BW239" s="751"/>
    </row>
    <row r="240" spans="1:75" ht="5.0999999999999996" customHeight="1" x14ac:dyDescent="0.3">
      <c r="B240" s="154"/>
      <c r="C240" s="154"/>
      <c r="D240" s="154"/>
      <c r="E240" s="154"/>
      <c r="F240" s="154"/>
      <c r="G240" s="154"/>
      <c r="H240" s="154"/>
      <c r="I240" s="154"/>
      <c r="J240" s="154"/>
      <c r="K240" s="154"/>
      <c r="L240" s="154"/>
      <c r="M240" s="154"/>
      <c r="N240" s="154"/>
      <c r="O240" s="154"/>
      <c r="P240" s="154"/>
      <c r="Q240" s="154"/>
      <c r="R240" s="154"/>
      <c r="S240" s="154"/>
      <c r="T240" s="154"/>
      <c r="U240" s="154"/>
      <c r="V240" s="154"/>
      <c r="W240" s="154"/>
      <c r="X240" s="154"/>
      <c r="Y240" s="154"/>
      <c r="Z240" s="154"/>
      <c r="AA240" s="154"/>
      <c r="AB240" s="154"/>
      <c r="AC240" s="154"/>
      <c r="AD240" s="154"/>
      <c r="AE240" s="154"/>
      <c r="AF240" s="154"/>
      <c r="AG240" s="154"/>
      <c r="AH240" s="154"/>
      <c r="AI240" s="154"/>
      <c r="AJ240" s="154"/>
      <c r="AK240" s="154"/>
      <c r="AL240" s="154"/>
      <c r="AM240" s="154"/>
      <c r="AO240" s="861"/>
      <c r="AP240" s="861"/>
      <c r="AQ240" s="861"/>
      <c r="AR240" s="861"/>
      <c r="AS240" s="861"/>
      <c r="AT240" s="861"/>
      <c r="AU240" s="861"/>
      <c r="AV240" s="861"/>
      <c r="AW240" s="861"/>
      <c r="AX240" s="861"/>
      <c r="AY240" s="861"/>
      <c r="AZ240" s="861"/>
      <c r="BA240" s="751"/>
      <c r="BB240" s="751"/>
      <c r="BC240" s="751"/>
      <c r="BD240" s="751"/>
      <c r="BE240" s="751"/>
      <c r="BF240" s="751"/>
      <c r="BG240" s="751"/>
      <c r="BH240" s="751"/>
      <c r="BI240" s="751"/>
      <c r="BJ240" s="751"/>
      <c r="BK240" s="751"/>
      <c r="BL240" s="751"/>
      <c r="BM240" s="751"/>
      <c r="BN240" s="751"/>
      <c r="BO240" s="751"/>
      <c r="BP240" s="751"/>
      <c r="BQ240" s="751"/>
      <c r="BR240" s="751"/>
      <c r="BS240" s="751"/>
      <c r="BT240" s="751"/>
      <c r="BU240" s="751"/>
      <c r="BV240" s="751"/>
      <c r="BW240" s="751"/>
    </row>
    <row r="241" spans="2:75" ht="15" customHeight="1" x14ac:dyDescent="0.3">
      <c r="B241" s="152" t="s">
        <v>200</v>
      </c>
      <c r="C241" s="154"/>
      <c r="D241" s="154"/>
      <c r="E241" s="154"/>
      <c r="F241" s="154"/>
      <c r="G241" s="154"/>
      <c r="H241" s="154"/>
      <c r="I241" s="154"/>
      <c r="J241" s="1129" t="str">
        <f>IF(Mod.1!J237="","",Mod.1!J237)</f>
        <v/>
      </c>
      <c r="K241" s="1129"/>
      <c r="L241" s="1129"/>
      <c r="M241" s="1129"/>
      <c r="N241" s="1129"/>
      <c r="O241" s="1129"/>
      <c r="P241" s="154"/>
      <c r="Q241" s="154"/>
      <c r="R241" s="154"/>
      <c r="S241" s="152" t="s">
        <v>199</v>
      </c>
      <c r="T241" s="154"/>
      <c r="U241" s="154"/>
      <c r="V241" s="154"/>
      <c r="W241" s="154"/>
      <c r="X241" s="154"/>
      <c r="Y241" s="154"/>
      <c r="Z241" s="154"/>
      <c r="AA241" s="154"/>
      <c r="AB241" s="154"/>
      <c r="AC241" s="154"/>
      <c r="AD241" s="154"/>
      <c r="AE241" s="154"/>
      <c r="AF241" s="154"/>
      <c r="AG241" s="154"/>
      <c r="AH241" s="154"/>
      <c r="AI241" s="154"/>
      <c r="AJ241" s="1102" t="str">
        <f>IF(Mod.1!AJ2375="","",Mod.1!AJ237)</f>
        <v/>
      </c>
      <c r="AK241" s="1102"/>
      <c r="AL241" s="1102"/>
      <c r="AM241" s="1102"/>
      <c r="AO241" s="861"/>
      <c r="AP241" s="879">
        <v>0</v>
      </c>
      <c r="AQ241" s="880"/>
      <c r="AR241" s="861"/>
      <c r="AS241" s="861"/>
      <c r="AT241" s="861"/>
      <c r="AU241" s="861"/>
      <c r="AV241" s="861"/>
      <c r="AW241" s="861"/>
      <c r="AX241" s="861"/>
      <c r="AY241" s="861"/>
      <c r="AZ241" s="861"/>
      <c r="BA241" s="751"/>
      <c r="BB241" s="751"/>
      <c r="BC241" s="751"/>
      <c r="BD241" s="751"/>
      <c r="BE241" s="751"/>
      <c r="BF241" s="751"/>
      <c r="BG241" s="751"/>
      <c r="BH241" s="751"/>
      <c r="BI241" s="751"/>
      <c r="BJ241" s="751"/>
      <c r="BK241" s="751"/>
      <c r="BL241" s="751"/>
      <c r="BM241" s="751"/>
      <c r="BN241" s="751"/>
      <c r="BO241" s="751"/>
      <c r="BP241" s="751"/>
      <c r="BQ241" s="751"/>
      <c r="BR241" s="751"/>
      <c r="BS241" s="751"/>
      <c r="BT241" s="751"/>
      <c r="BU241" s="751"/>
      <c r="BV241" s="751"/>
      <c r="BW241" s="751"/>
    </row>
    <row r="242" spans="2:75" ht="4.9000000000000004" customHeight="1" x14ac:dyDescent="0.3">
      <c r="B242" s="154"/>
      <c r="C242" s="154"/>
      <c r="D242" s="154"/>
      <c r="E242" s="154"/>
      <c r="F242" s="154"/>
      <c r="G242" s="154"/>
      <c r="H242" s="154"/>
      <c r="I242" s="154"/>
      <c r="J242" s="154"/>
      <c r="K242" s="154"/>
      <c r="L242" s="154"/>
      <c r="M242" s="154"/>
      <c r="N242" s="154"/>
      <c r="O242" s="154"/>
      <c r="P242" s="154"/>
      <c r="Q242" s="154"/>
      <c r="R242" s="154"/>
      <c r="S242" s="154"/>
      <c r="T242" s="154"/>
      <c r="U242" s="154"/>
      <c r="V242" s="154"/>
      <c r="W242" s="154"/>
      <c r="X242" s="154"/>
      <c r="Y242" s="154"/>
      <c r="Z242" s="154"/>
      <c r="AA242" s="154"/>
      <c r="AB242" s="154"/>
      <c r="AC242" s="154"/>
      <c r="AD242" s="154"/>
      <c r="AE242" s="154"/>
      <c r="AF242" s="154"/>
      <c r="AG242" s="154"/>
      <c r="AH242" s="154"/>
      <c r="AI242" s="154"/>
      <c r="AJ242" s="154"/>
      <c r="AK242" s="154"/>
      <c r="AL242" s="154"/>
      <c r="AM242" s="154"/>
      <c r="AO242" s="861"/>
      <c r="AP242" s="881"/>
      <c r="AQ242" s="882"/>
      <c r="AR242" s="861"/>
      <c r="AS242" s="861"/>
      <c r="AT242" s="861"/>
      <c r="AU242" s="861"/>
      <c r="AV242" s="861"/>
      <c r="AW242" s="861"/>
      <c r="AX242" s="861"/>
      <c r="AY242" s="861"/>
      <c r="AZ242" s="861"/>
      <c r="BA242" s="751"/>
      <c r="BB242" s="751"/>
      <c r="BC242" s="751"/>
      <c r="BD242" s="751"/>
      <c r="BE242" s="751"/>
      <c r="BF242" s="751"/>
      <c r="BG242" s="751"/>
      <c r="BH242" s="751"/>
      <c r="BI242" s="751"/>
      <c r="BJ242" s="751"/>
      <c r="BK242" s="751"/>
      <c r="BL242" s="751"/>
      <c r="BM242" s="751"/>
      <c r="BN242" s="751"/>
      <c r="BO242" s="751"/>
      <c r="BP242" s="751"/>
      <c r="BQ242" s="751"/>
      <c r="BR242" s="751"/>
      <c r="BS242" s="751"/>
      <c r="BT242" s="751"/>
      <c r="BU242" s="751"/>
      <c r="BV242" s="751"/>
      <c r="BW242" s="751"/>
    </row>
    <row r="243" spans="2:75" ht="15" customHeight="1" x14ac:dyDescent="0.3">
      <c r="B243" s="152" t="s">
        <v>193</v>
      </c>
      <c r="C243" s="154"/>
      <c r="D243" s="154"/>
      <c r="E243" s="154"/>
      <c r="F243" s="154"/>
      <c r="G243" s="154"/>
      <c r="H243" s="154"/>
      <c r="I243" s="152"/>
      <c r="J243" s="1128" t="str">
        <f>IF(Mod.1!J239="","",Mod.1!J239)</f>
        <v/>
      </c>
      <c r="K243" s="1128"/>
      <c r="L243" s="1128"/>
      <c r="M243" s="1128"/>
      <c r="N243" s="1128"/>
      <c r="O243" s="1128"/>
      <c r="P243" s="154"/>
      <c r="Q243" s="154"/>
      <c r="R243" s="154"/>
      <c r="S243" s="152" t="s">
        <v>833</v>
      </c>
      <c r="T243" s="154"/>
      <c r="U243" s="154"/>
      <c r="V243" s="154"/>
      <c r="W243" s="154"/>
      <c r="X243" s="154"/>
      <c r="Y243" s="154"/>
      <c r="Z243" s="154"/>
      <c r="AA243" s="154"/>
      <c r="AB243" s="154"/>
      <c r="AC243" s="154"/>
      <c r="AD243" s="154"/>
      <c r="AE243" s="154"/>
      <c r="AF243" s="154"/>
      <c r="AG243" s="152" t="s">
        <v>59</v>
      </c>
      <c r="AH243" s="154"/>
      <c r="AI243" s="188" t="str">
        <f>IF(Mod.1!AI239="","",Mod.1!AI239)</f>
        <v/>
      </c>
      <c r="AJ243" s="154"/>
      <c r="AK243" s="152" t="s">
        <v>60</v>
      </c>
      <c r="AL243" s="154"/>
      <c r="AM243" s="188" t="str">
        <f>IF(Mod.1!AM239="","",Mod.1!AM239)</f>
        <v/>
      </c>
      <c r="AO243" s="861"/>
      <c r="AP243" s="879">
        <v>0</v>
      </c>
      <c r="AQ243" s="882"/>
      <c r="AR243" s="861" t="s">
        <v>610</v>
      </c>
      <c r="AS243" s="861"/>
      <c r="AT243" s="861"/>
      <c r="AU243" s="861"/>
      <c r="AV243" s="861"/>
      <c r="AW243" s="861"/>
      <c r="AX243" s="861"/>
      <c r="AY243" s="861"/>
      <c r="AZ243" s="861"/>
      <c r="BA243" s="751"/>
      <c r="BB243" s="751"/>
      <c r="BC243" s="751"/>
      <c r="BD243" s="751"/>
      <c r="BE243" s="751"/>
      <c r="BF243" s="751"/>
      <c r="BG243" s="751"/>
      <c r="BH243" s="751"/>
      <c r="BI243" s="751"/>
      <c r="BJ243" s="751"/>
      <c r="BK243" s="751"/>
      <c r="BL243" s="751"/>
      <c r="BM243" s="751"/>
      <c r="BN243" s="751"/>
      <c r="BO243" s="751"/>
      <c r="BP243" s="751"/>
      <c r="BQ243" s="751"/>
      <c r="BR243" s="751"/>
      <c r="BS243" s="751"/>
      <c r="BT243" s="751"/>
      <c r="BU243" s="751"/>
      <c r="BV243" s="751"/>
      <c r="BW243" s="751"/>
    </row>
    <row r="244" spans="2:75" ht="5.0999999999999996" customHeight="1" x14ac:dyDescent="0.3">
      <c r="B244" s="152"/>
      <c r="C244" s="154"/>
      <c r="D244" s="154"/>
      <c r="E244" s="154"/>
      <c r="F244" s="154"/>
      <c r="G244" s="154"/>
      <c r="H244" s="154"/>
      <c r="I244" s="152"/>
      <c r="J244" s="205"/>
      <c r="K244" s="205"/>
      <c r="L244" s="205"/>
      <c r="M244" s="205"/>
      <c r="N244" s="205"/>
      <c r="O244" s="205"/>
      <c r="P244" s="154"/>
      <c r="Q244" s="154"/>
      <c r="R244" s="154"/>
      <c r="S244" s="152"/>
      <c r="T244" s="154"/>
      <c r="U244" s="154"/>
      <c r="V244" s="154"/>
      <c r="W244" s="154"/>
      <c r="X244" s="154"/>
      <c r="Y244" s="154"/>
      <c r="Z244" s="154"/>
      <c r="AA244" s="154"/>
      <c r="AB244" s="154"/>
      <c r="AC244" s="154"/>
      <c r="AD244" s="154"/>
      <c r="AE244" s="154"/>
      <c r="AF244" s="154"/>
      <c r="AG244" s="152"/>
      <c r="AH244" s="154"/>
      <c r="AI244" s="154"/>
      <c r="AJ244" s="154"/>
      <c r="AK244" s="152"/>
      <c r="AL244" s="154"/>
      <c r="AM244" s="154"/>
      <c r="AO244" s="861"/>
      <c r="AP244" s="881"/>
      <c r="AQ244" s="882"/>
      <c r="AR244" s="861"/>
      <c r="AS244" s="861"/>
      <c r="AT244" s="861"/>
      <c r="AU244" s="861"/>
      <c r="AV244" s="861"/>
      <c r="AW244" s="861"/>
      <c r="AX244" s="861"/>
      <c r="AY244" s="861"/>
      <c r="AZ244" s="861"/>
      <c r="BA244" s="751"/>
      <c r="BB244" s="751"/>
      <c r="BC244" s="751"/>
      <c r="BD244" s="751"/>
      <c r="BE244" s="751"/>
      <c r="BF244" s="751"/>
      <c r="BG244" s="751"/>
      <c r="BH244" s="751"/>
      <c r="BI244" s="751"/>
      <c r="BJ244" s="751"/>
      <c r="BK244" s="751"/>
      <c r="BL244" s="751"/>
      <c r="BM244" s="751"/>
      <c r="BN244" s="751"/>
      <c r="BO244" s="751"/>
      <c r="BP244" s="751"/>
      <c r="BQ244" s="751"/>
      <c r="BR244" s="751"/>
      <c r="BS244" s="751"/>
      <c r="BT244" s="751"/>
      <c r="BU244" s="751"/>
      <c r="BV244" s="751"/>
      <c r="BW244" s="751"/>
    </row>
    <row r="245" spans="2:75" ht="15" customHeight="1" x14ac:dyDescent="0.3">
      <c r="B245" s="152"/>
      <c r="C245" s="154"/>
      <c r="D245" s="154"/>
      <c r="E245" s="154"/>
      <c r="F245" s="154"/>
      <c r="G245" s="154"/>
      <c r="H245" s="154"/>
      <c r="I245" s="152"/>
      <c r="J245" s="205"/>
      <c r="K245" s="205"/>
      <c r="L245" s="205"/>
      <c r="M245" s="205"/>
      <c r="N245" s="205"/>
      <c r="O245" s="205"/>
      <c r="P245" s="154"/>
      <c r="Q245" s="154"/>
      <c r="R245" s="154"/>
      <c r="S245" s="152" t="s">
        <v>832</v>
      </c>
      <c r="T245" s="154"/>
      <c r="U245" s="154"/>
      <c r="V245" s="154"/>
      <c r="W245" s="154"/>
      <c r="X245" s="154"/>
      <c r="Y245" s="154"/>
      <c r="Z245" s="154"/>
      <c r="AA245" s="154"/>
      <c r="AB245" s="154"/>
      <c r="AC245" s="152" t="s">
        <v>59</v>
      </c>
      <c r="AD245" s="154"/>
      <c r="AE245" s="188" t="str">
        <f>IF(Mod.1!AE241="","",Mod.1!AE241)</f>
        <v/>
      </c>
      <c r="AF245" s="154"/>
      <c r="AG245" s="152" t="s">
        <v>60</v>
      </c>
      <c r="AH245" s="154"/>
      <c r="AI245" s="188" t="str">
        <f>IF(Mod.1!AI241="","",Mod.1!AI241)</f>
        <v/>
      </c>
      <c r="AJ245" s="154"/>
      <c r="AK245" s="152" t="s">
        <v>834</v>
      </c>
      <c r="AL245" s="154"/>
      <c r="AM245" s="188" t="str">
        <f>IF(Mod.1!AM241="","",Mod.1!AM241)</f>
        <v/>
      </c>
      <c r="AO245" s="861"/>
      <c r="AP245" s="879">
        <v>0</v>
      </c>
      <c r="AQ245" s="883"/>
      <c r="AR245" s="861"/>
      <c r="AS245" s="861"/>
      <c r="AT245" s="861"/>
      <c r="AU245" s="861"/>
      <c r="AV245" s="861"/>
      <c r="AW245" s="861"/>
      <c r="AX245" s="861"/>
      <c r="AY245" s="861"/>
      <c r="AZ245" s="861"/>
      <c r="BA245" s="751"/>
      <c r="BB245" s="751"/>
      <c r="BC245" s="751"/>
      <c r="BD245" s="751"/>
      <c r="BE245" s="751"/>
      <c r="BF245" s="751"/>
      <c r="BG245" s="751"/>
      <c r="BH245" s="751"/>
      <c r="BI245" s="751"/>
      <c r="BJ245" s="751"/>
      <c r="BK245" s="751"/>
      <c r="BL245" s="751"/>
      <c r="BM245" s="751"/>
      <c r="BN245" s="751"/>
      <c r="BO245" s="751"/>
      <c r="BP245" s="751"/>
      <c r="BQ245" s="751"/>
      <c r="BR245" s="751"/>
      <c r="BS245" s="751"/>
      <c r="BT245" s="751"/>
      <c r="BU245" s="751"/>
      <c r="BV245" s="751"/>
      <c r="BW245" s="751"/>
    </row>
    <row r="246" spans="2:75" ht="5.0999999999999996" customHeight="1" x14ac:dyDescent="0.3">
      <c r="B246" s="152"/>
      <c r="C246" s="154"/>
      <c r="D246" s="154"/>
      <c r="E246" s="154"/>
      <c r="F246" s="154"/>
      <c r="G246" s="154"/>
      <c r="H246" s="154"/>
      <c r="I246" s="152"/>
      <c r="J246" s="205"/>
      <c r="K246" s="205"/>
      <c r="L246" s="205"/>
      <c r="M246" s="205"/>
      <c r="N246" s="205"/>
      <c r="O246" s="205"/>
      <c r="P246" s="154"/>
      <c r="Q246" s="154"/>
      <c r="R246" s="154"/>
      <c r="S246" s="152"/>
      <c r="T246" s="154"/>
      <c r="U246" s="154"/>
      <c r="V246" s="154"/>
      <c r="W246" s="154"/>
      <c r="X246" s="154"/>
      <c r="Y246" s="154"/>
      <c r="Z246" s="154"/>
      <c r="AA246" s="154"/>
      <c r="AB246" s="154"/>
      <c r="AC246" s="154"/>
      <c r="AD246" s="154"/>
      <c r="AE246" s="154"/>
      <c r="AF246" s="154"/>
      <c r="AG246" s="152"/>
      <c r="AH246" s="154"/>
      <c r="AI246" s="154"/>
      <c r="AJ246" s="154"/>
      <c r="AK246" s="152"/>
      <c r="AL246" s="154"/>
      <c r="AM246" s="154"/>
      <c r="AO246" s="861"/>
      <c r="AP246" s="881"/>
      <c r="AQ246" s="882"/>
      <c r="AR246" s="861"/>
      <c r="AS246" s="861"/>
      <c r="AT246" s="861"/>
      <c r="AU246" s="861"/>
      <c r="AV246" s="861"/>
      <c r="AW246" s="861"/>
      <c r="AX246" s="861"/>
      <c r="AY246" s="861"/>
      <c r="AZ246" s="861"/>
      <c r="BA246" s="751"/>
      <c r="BB246" s="751"/>
      <c r="BC246" s="751"/>
      <c r="BD246" s="751"/>
      <c r="BE246" s="751"/>
      <c r="BF246" s="751"/>
      <c r="BG246" s="751"/>
      <c r="BH246" s="751"/>
      <c r="BI246" s="751"/>
      <c r="BJ246" s="751"/>
      <c r="BK246" s="751"/>
      <c r="BL246" s="751"/>
      <c r="BM246" s="751"/>
      <c r="BN246" s="751"/>
      <c r="BO246" s="751"/>
      <c r="BP246" s="751"/>
      <c r="BQ246" s="751"/>
      <c r="BR246" s="751"/>
      <c r="BS246" s="751"/>
      <c r="BT246" s="751"/>
      <c r="BU246" s="751"/>
      <c r="BV246" s="751"/>
      <c r="BW246" s="751"/>
    </row>
    <row r="247" spans="2:75" ht="15" customHeight="1" x14ac:dyDescent="0.3">
      <c r="B247" s="152" t="s">
        <v>210</v>
      </c>
      <c r="C247" s="154"/>
      <c r="D247" s="154"/>
      <c r="E247" s="154"/>
      <c r="F247" s="154"/>
      <c r="G247" s="154"/>
      <c r="H247" s="154"/>
      <c r="I247" s="152"/>
      <c r="J247" s="205"/>
      <c r="K247" s="205"/>
      <c r="L247" s="205"/>
      <c r="M247" s="205"/>
      <c r="N247" s="205"/>
      <c r="O247" s="205"/>
      <c r="P247" s="154"/>
      <c r="Q247" s="154"/>
      <c r="R247" s="154"/>
      <c r="S247" s="152" t="s">
        <v>211</v>
      </c>
      <c r="T247" s="154"/>
      <c r="U247" s="154"/>
      <c r="V247" s="154"/>
      <c r="W247" s="154"/>
      <c r="X247" s="154"/>
      <c r="Y247" s="154"/>
      <c r="Z247" s="154"/>
      <c r="AA247" s="154"/>
      <c r="AB247" s="154"/>
      <c r="AC247" s="154"/>
      <c r="AD247" s="154"/>
      <c r="AE247" s="154"/>
      <c r="AF247" s="154"/>
      <c r="AG247" s="152" t="s">
        <v>59</v>
      </c>
      <c r="AH247" s="154"/>
      <c r="AI247" s="188" t="str">
        <f>IF(Mod.1!AI243="","",Mod.1!AI243)</f>
        <v/>
      </c>
      <c r="AJ247" s="154"/>
      <c r="AK247" s="152" t="s">
        <v>60</v>
      </c>
      <c r="AL247" s="154"/>
      <c r="AM247" s="188" t="str">
        <f>IF(Mod.1!AM243="","",Mod.1!AM243)</f>
        <v/>
      </c>
      <c r="AO247" s="861"/>
      <c r="AP247" s="879">
        <v>0</v>
      </c>
      <c r="AQ247" s="883"/>
      <c r="AR247" s="861"/>
      <c r="AS247" s="861"/>
      <c r="AT247" s="861"/>
      <c r="AU247" s="861"/>
      <c r="AV247" s="861"/>
      <c r="AW247" s="861"/>
      <c r="AX247" s="861"/>
      <c r="AY247" s="861"/>
      <c r="AZ247" s="861"/>
      <c r="BA247" s="751"/>
      <c r="BB247" s="751"/>
      <c r="BC247" s="751"/>
      <c r="BD247" s="751"/>
      <c r="BE247" s="751"/>
      <c r="BF247" s="751"/>
      <c r="BG247" s="751"/>
      <c r="BH247" s="751"/>
      <c r="BI247" s="751"/>
      <c r="BJ247" s="751"/>
      <c r="BK247" s="751"/>
      <c r="BL247" s="751"/>
      <c r="BM247" s="751"/>
      <c r="BN247" s="751"/>
      <c r="BO247" s="751"/>
      <c r="BP247" s="751"/>
      <c r="BQ247" s="751"/>
      <c r="BR247" s="751"/>
      <c r="BS247" s="751"/>
      <c r="BT247" s="751"/>
      <c r="BU247" s="751"/>
      <c r="BV247" s="751"/>
      <c r="BW247" s="751"/>
    </row>
    <row r="248" spans="2:75" ht="5.0999999999999996" customHeight="1" x14ac:dyDescent="0.3">
      <c r="B248" s="154"/>
      <c r="C248" s="154"/>
      <c r="D248" s="154"/>
      <c r="E248" s="154"/>
      <c r="F248" s="154"/>
      <c r="G248" s="154"/>
      <c r="H248" s="154"/>
      <c r="I248" s="154"/>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c r="AF248" s="154"/>
      <c r="AG248" s="154"/>
      <c r="AH248" s="154"/>
      <c r="AI248" s="154"/>
      <c r="AJ248" s="154"/>
      <c r="AK248" s="154"/>
      <c r="AL248" s="154"/>
      <c r="AM248" s="154"/>
      <c r="AO248" s="861"/>
      <c r="AP248" s="861"/>
      <c r="AQ248" s="861"/>
      <c r="AR248" s="861"/>
      <c r="AS248" s="861"/>
      <c r="AT248" s="861"/>
      <c r="AU248" s="861"/>
      <c r="AV248" s="861"/>
      <c r="AW248" s="861"/>
      <c r="AX248" s="861"/>
      <c r="AY248" s="861"/>
      <c r="AZ248" s="861"/>
      <c r="BA248" s="751"/>
      <c r="BB248" s="751"/>
      <c r="BC248" s="751"/>
      <c r="BD248" s="751"/>
      <c r="BE248" s="751"/>
      <c r="BF248" s="751"/>
      <c r="BG248" s="751"/>
      <c r="BH248" s="751"/>
      <c r="BI248" s="751"/>
      <c r="BJ248" s="751"/>
      <c r="BK248" s="751"/>
      <c r="BL248" s="751"/>
      <c r="BM248" s="751"/>
      <c r="BN248" s="751"/>
      <c r="BO248" s="751"/>
      <c r="BP248" s="751"/>
      <c r="BQ248" s="751"/>
      <c r="BR248" s="751"/>
      <c r="BS248" s="751"/>
      <c r="BT248" s="751"/>
      <c r="BU248" s="751"/>
      <c r="BV248" s="751"/>
      <c r="BW248" s="751"/>
    </row>
    <row r="249" spans="2:75" ht="15.95" customHeight="1" x14ac:dyDescent="0.3">
      <c r="B249" s="207" t="s">
        <v>198</v>
      </c>
      <c r="C249" s="172"/>
      <c r="D249" s="172"/>
      <c r="E249" s="172"/>
      <c r="F249" s="172"/>
      <c r="G249" s="172"/>
      <c r="H249" s="172"/>
      <c r="I249" s="172"/>
      <c r="J249" s="172"/>
      <c r="K249" s="172"/>
      <c r="L249" s="172"/>
      <c r="M249" s="172"/>
      <c r="N249" s="172"/>
      <c r="O249" s="172"/>
      <c r="P249" s="172"/>
      <c r="Q249" s="172"/>
      <c r="R249" s="172"/>
      <c r="S249" s="172"/>
      <c r="T249" s="154"/>
      <c r="U249" s="154"/>
      <c r="V249" s="1033"/>
      <c r="W249" s="1033"/>
      <c r="X249" s="1033"/>
      <c r="Y249" s="1033"/>
      <c r="Z249" s="1033"/>
      <c r="AA249" s="1033"/>
      <c r="AB249" s="1033"/>
      <c r="AC249" s="1033"/>
      <c r="AD249" s="1033"/>
      <c r="AE249" s="1033"/>
      <c r="AF249" s="1033"/>
      <c r="AG249" s="1033"/>
      <c r="AH249" s="1033"/>
      <c r="AI249" s="1033"/>
      <c r="AJ249" s="1033"/>
      <c r="AK249" s="1033"/>
      <c r="AL249" s="1033"/>
      <c r="AM249" s="1033"/>
      <c r="AO249" s="861"/>
      <c r="AP249" s="884">
        <f>+IF(SUM(AP241:AP247)&gt;0,SUM(AP241:AP247),0.001%)</f>
        <v>1.0000000000000001E-5</v>
      </c>
      <c r="AQ249" s="861"/>
      <c r="AR249" s="861"/>
      <c r="AS249" s="861"/>
      <c r="AT249" s="861"/>
      <c r="AU249" s="861"/>
      <c r="AV249" s="861"/>
      <c r="AW249" s="861"/>
      <c r="AX249" s="861"/>
      <c r="AY249" s="861"/>
      <c r="AZ249" s="861"/>
      <c r="BA249" s="751"/>
      <c r="BB249" s="751"/>
      <c r="BC249" s="751"/>
      <c r="BD249" s="751"/>
      <c r="BE249" s="751"/>
      <c r="BF249" s="751"/>
      <c r="BG249" s="751"/>
      <c r="BH249" s="751"/>
      <c r="BI249" s="751"/>
      <c r="BJ249" s="751"/>
      <c r="BK249" s="751"/>
      <c r="BL249" s="751"/>
      <c r="BM249" s="751"/>
      <c r="BN249" s="751"/>
      <c r="BO249" s="751"/>
      <c r="BP249" s="751"/>
      <c r="BQ249" s="751"/>
      <c r="BR249" s="751"/>
      <c r="BS249" s="751"/>
      <c r="BT249" s="751"/>
      <c r="BU249" s="751"/>
      <c r="BV249" s="751"/>
      <c r="BW249" s="751"/>
    </row>
    <row r="250" spans="2:75" ht="20.45" customHeight="1" x14ac:dyDescent="0.3">
      <c r="B250" s="1117" t="str">
        <f>IF(Mod.1!B246="","",Mod.1!B246)</f>
        <v/>
      </c>
      <c r="C250" s="1117"/>
      <c r="D250" s="1117"/>
      <c r="E250" s="1117"/>
      <c r="F250" s="1117"/>
      <c r="G250" s="1117"/>
      <c r="H250" s="1117"/>
      <c r="I250" s="1117"/>
      <c r="J250" s="1117"/>
      <c r="K250" s="1117"/>
      <c r="L250" s="1117"/>
      <c r="M250" s="1117"/>
      <c r="N250" s="1117"/>
      <c r="O250" s="1117"/>
      <c r="P250" s="1117"/>
      <c r="Q250" s="1117"/>
      <c r="R250" s="1117"/>
      <c r="S250" s="1117"/>
      <c r="T250" s="1117"/>
      <c r="U250" s="1117"/>
      <c r="V250" s="1117"/>
      <c r="W250" s="1117"/>
      <c r="X250" s="1117"/>
      <c r="Y250" s="1117"/>
      <c r="Z250" s="1117"/>
      <c r="AA250" s="1117"/>
      <c r="AB250" s="1117"/>
      <c r="AC250" s="1117"/>
      <c r="AD250" s="1117"/>
      <c r="AE250" s="1117"/>
      <c r="AF250" s="1117"/>
      <c r="AG250" s="1117"/>
      <c r="AH250" s="1117"/>
      <c r="AI250" s="1117"/>
      <c r="AJ250" s="1117"/>
      <c r="AK250" s="1117"/>
      <c r="AL250" s="1117"/>
      <c r="AM250" s="1117"/>
      <c r="AO250" s="861"/>
      <c r="AP250" s="861"/>
      <c r="AQ250" s="861"/>
      <c r="AR250" s="861"/>
      <c r="AS250" s="861"/>
      <c r="AT250" s="861"/>
      <c r="AU250" s="861"/>
      <c r="AV250" s="861"/>
      <c r="AW250" s="861"/>
      <c r="AX250" s="861"/>
      <c r="AY250" s="861"/>
      <c r="AZ250" s="861"/>
      <c r="BA250" s="751"/>
      <c r="BB250" s="751"/>
      <c r="BC250" s="751"/>
      <c r="BD250" s="751"/>
      <c r="BE250" s="751"/>
      <c r="BF250" s="751"/>
      <c r="BG250" s="751"/>
      <c r="BH250" s="751"/>
      <c r="BI250" s="751"/>
      <c r="BJ250" s="751"/>
      <c r="BK250" s="751"/>
      <c r="BL250" s="751"/>
      <c r="BM250" s="751"/>
      <c r="BN250" s="751"/>
      <c r="BO250" s="751"/>
      <c r="BP250" s="751"/>
      <c r="BQ250" s="751"/>
      <c r="BR250" s="751"/>
      <c r="BS250" s="751"/>
      <c r="BT250" s="751"/>
      <c r="BU250" s="751"/>
      <c r="BV250" s="751"/>
      <c r="BW250" s="751"/>
    </row>
    <row r="251" spans="2:75" ht="20.45" customHeight="1" x14ac:dyDescent="0.3">
      <c r="B251" s="1118"/>
      <c r="C251" s="1118"/>
      <c r="D251" s="1118"/>
      <c r="E251" s="1118"/>
      <c r="F251" s="1118"/>
      <c r="G251" s="1118"/>
      <c r="H251" s="1118"/>
      <c r="I251" s="1118"/>
      <c r="J251" s="1118"/>
      <c r="K251" s="1118"/>
      <c r="L251" s="1118"/>
      <c r="M251" s="1118"/>
      <c r="N251" s="1118"/>
      <c r="O251" s="1118"/>
      <c r="P251" s="1118"/>
      <c r="Q251" s="1118"/>
      <c r="R251" s="1118"/>
      <c r="S251" s="1118"/>
      <c r="T251" s="1118"/>
      <c r="U251" s="1118"/>
      <c r="V251" s="1118"/>
      <c r="W251" s="1118"/>
      <c r="X251" s="1118"/>
      <c r="Y251" s="1118"/>
      <c r="Z251" s="1118"/>
      <c r="AA251" s="1118"/>
      <c r="AB251" s="1118"/>
      <c r="AC251" s="1118"/>
      <c r="AD251" s="1118"/>
      <c r="AE251" s="1118"/>
      <c r="AF251" s="1118"/>
      <c r="AG251" s="1118"/>
      <c r="AH251" s="1118"/>
      <c r="AI251" s="1118"/>
      <c r="AJ251" s="1118"/>
      <c r="AK251" s="1118"/>
      <c r="AL251" s="1118"/>
      <c r="AM251" s="1118"/>
      <c r="AO251" s="861"/>
      <c r="AP251" s="861"/>
      <c r="AQ251" s="861"/>
      <c r="AR251" s="861"/>
      <c r="AS251" s="861"/>
      <c r="AT251" s="861"/>
      <c r="AU251" s="861"/>
      <c r="AV251" s="861"/>
      <c r="AW251" s="861"/>
      <c r="AX251" s="861"/>
      <c r="AY251" s="861"/>
      <c r="AZ251" s="861"/>
      <c r="BA251" s="751"/>
      <c r="BB251" s="751"/>
      <c r="BC251" s="751"/>
      <c r="BD251" s="751"/>
      <c r="BE251" s="751"/>
      <c r="BF251" s="751"/>
      <c r="BG251" s="751"/>
      <c r="BH251" s="751"/>
      <c r="BI251" s="751"/>
      <c r="BJ251" s="751"/>
      <c r="BK251" s="751"/>
      <c r="BL251" s="751"/>
      <c r="BM251" s="751"/>
      <c r="BN251" s="751"/>
      <c r="BO251" s="751"/>
      <c r="BP251" s="751"/>
      <c r="BQ251" s="751"/>
      <c r="BR251" s="751"/>
      <c r="BS251" s="751"/>
      <c r="BT251" s="751"/>
      <c r="BU251" s="751"/>
      <c r="BV251" s="751"/>
      <c r="BW251" s="751"/>
    </row>
    <row r="252" spans="2:75" ht="5.0999999999999996" customHeight="1" x14ac:dyDescent="0.3">
      <c r="B252" s="154"/>
      <c r="C252" s="154"/>
      <c r="D252" s="154"/>
      <c r="E252" s="154"/>
      <c r="F252" s="154"/>
      <c r="G252" s="154"/>
      <c r="H252" s="154"/>
      <c r="I252" s="154"/>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c r="AF252" s="154"/>
      <c r="AG252" s="154"/>
      <c r="AH252" s="154"/>
      <c r="AI252" s="154"/>
      <c r="AJ252" s="154"/>
      <c r="AK252" s="154"/>
      <c r="AL252" s="154"/>
      <c r="AM252" s="154"/>
      <c r="AO252" s="861"/>
      <c r="AP252" s="861"/>
      <c r="AQ252" s="861"/>
      <c r="AR252" s="861"/>
      <c r="AS252" s="861"/>
      <c r="AT252" s="861"/>
      <c r="AU252" s="861"/>
      <c r="AV252" s="861"/>
      <c r="AW252" s="861"/>
      <c r="AX252" s="861"/>
      <c r="AY252" s="861"/>
      <c r="AZ252" s="861"/>
      <c r="BA252" s="751"/>
      <c r="BB252" s="751"/>
      <c r="BC252" s="751"/>
      <c r="BD252" s="751"/>
      <c r="BE252" s="751"/>
      <c r="BF252" s="751"/>
      <c r="BG252" s="751"/>
      <c r="BH252" s="751"/>
      <c r="BI252" s="751"/>
      <c r="BJ252" s="751"/>
      <c r="BK252" s="751"/>
      <c r="BL252" s="751"/>
      <c r="BM252" s="751"/>
      <c r="BN252" s="751"/>
      <c r="BO252" s="751"/>
      <c r="BP252" s="751"/>
      <c r="BQ252" s="751"/>
      <c r="BR252" s="751"/>
      <c r="BS252" s="751"/>
      <c r="BT252" s="751"/>
      <c r="BU252" s="751"/>
      <c r="BV252" s="751"/>
      <c r="BW252" s="751"/>
    </row>
    <row r="253" spans="2:75" ht="15" customHeight="1" x14ac:dyDescent="0.3">
      <c r="B253" s="950" t="s">
        <v>197</v>
      </c>
      <c r="C253" s="951"/>
      <c r="D253" s="951"/>
      <c r="E253" s="951"/>
      <c r="F253" s="951"/>
      <c r="G253" s="951"/>
      <c r="H253" s="951"/>
      <c r="I253" s="951"/>
      <c r="J253" s="1352" t="str">
        <f>IF(Mod.1!J249="","",Mod.1!J249)</f>
        <v/>
      </c>
      <c r="K253" s="1352"/>
      <c r="L253" s="1352"/>
      <c r="M253" s="1352"/>
      <c r="N253" s="1352"/>
      <c r="O253" s="1352"/>
      <c r="P253" s="951"/>
      <c r="Q253" s="951" t="s">
        <v>238</v>
      </c>
      <c r="R253" s="951"/>
      <c r="S253" s="951"/>
      <c r="T253" s="951"/>
      <c r="U253" s="951"/>
      <c r="V253" s="951"/>
      <c r="W253" s="951"/>
      <c r="X253" s="951"/>
      <c r="Y253" s="951"/>
      <c r="Z253" s="333"/>
      <c r="AA253" s="333"/>
      <c r="AB253" s="333"/>
      <c r="AC253" s="333"/>
      <c r="AD253" s="333"/>
      <c r="AE253" s="333"/>
      <c r="AF253" s="333"/>
      <c r="AG253" s="333"/>
      <c r="AH253" s="333"/>
      <c r="AI253" s="333"/>
      <c r="AJ253" s="333"/>
      <c r="AK253" s="333"/>
      <c r="AL253" s="333"/>
      <c r="AM253" s="333"/>
      <c r="AO253" s="861"/>
      <c r="AP253" s="861"/>
      <c r="AQ253" s="861"/>
      <c r="AR253" s="861"/>
      <c r="AS253" s="861"/>
      <c r="AT253" s="861"/>
      <c r="AU253" s="861"/>
      <c r="AV253" s="861"/>
      <c r="AW253" s="861"/>
      <c r="AX253" s="861"/>
      <c r="AY253" s="861"/>
      <c r="AZ253" s="861"/>
      <c r="BA253" s="751"/>
      <c r="BB253" s="751"/>
      <c r="BC253" s="751"/>
      <c r="BD253" s="751"/>
      <c r="BE253" s="751"/>
      <c r="BF253" s="751"/>
      <c r="BG253" s="751"/>
      <c r="BH253" s="751"/>
      <c r="BI253" s="751"/>
      <c r="BJ253" s="751"/>
      <c r="BK253" s="751"/>
      <c r="BL253" s="751"/>
      <c r="BM253" s="751"/>
      <c r="BN253" s="751"/>
      <c r="BO253" s="751"/>
      <c r="BP253" s="751"/>
      <c r="BQ253" s="751"/>
      <c r="BR253" s="751"/>
      <c r="BS253" s="751"/>
      <c r="BT253" s="751"/>
      <c r="BU253" s="751"/>
      <c r="BV253" s="751"/>
      <c r="BW253" s="751"/>
    </row>
    <row r="254" spans="2:75" ht="5.0999999999999996" customHeight="1" x14ac:dyDescent="0.3">
      <c r="B254" s="780"/>
      <c r="C254" s="781"/>
      <c r="D254" s="781"/>
      <c r="E254" s="781"/>
      <c r="F254" s="781"/>
      <c r="G254" s="781"/>
      <c r="H254" s="781"/>
      <c r="I254" s="781"/>
      <c r="J254" s="811"/>
      <c r="K254" s="811"/>
      <c r="L254" s="811"/>
      <c r="M254" s="811"/>
      <c r="N254" s="811"/>
      <c r="O254" s="811"/>
      <c r="P254" s="781"/>
      <c r="Q254" s="781"/>
      <c r="R254" s="781"/>
      <c r="S254" s="780"/>
      <c r="T254" s="781"/>
      <c r="U254" s="781"/>
      <c r="V254" s="781"/>
      <c r="W254" s="781"/>
      <c r="X254" s="781"/>
      <c r="Y254" s="781"/>
      <c r="Z254" s="781"/>
      <c r="AA254" s="781"/>
      <c r="AB254" s="781"/>
      <c r="AC254" s="781"/>
      <c r="AD254" s="781"/>
      <c r="AE254" s="781"/>
      <c r="AF254" s="781"/>
      <c r="AG254" s="781"/>
      <c r="AH254" s="781"/>
      <c r="AI254" s="781"/>
      <c r="AJ254" s="812"/>
      <c r="AK254" s="812"/>
      <c r="AL254" s="812"/>
      <c r="AM254" s="812"/>
      <c r="AO254" s="861"/>
      <c r="AP254" s="861"/>
      <c r="AQ254" s="861"/>
      <c r="AR254" s="861"/>
      <c r="AS254" s="861"/>
      <c r="AT254" s="861"/>
      <c r="AU254" s="861"/>
      <c r="AV254" s="861"/>
      <c r="AW254" s="861"/>
      <c r="AX254" s="861"/>
      <c r="AY254" s="861"/>
      <c r="AZ254" s="861"/>
      <c r="BA254" s="751"/>
      <c r="BB254" s="751"/>
      <c r="BC254" s="751"/>
      <c r="BD254" s="751"/>
      <c r="BE254" s="751"/>
      <c r="BF254" s="751"/>
      <c r="BG254" s="751"/>
      <c r="BH254" s="751"/>
      <c r="BI254" s="751"/>
      <c r="BJ254" s="751"/>
      <c r="BK254" s="751"/>
      <c r="BL254" s="751"/>
      <c r="BM254" s="751"/>
      <c r="BN254" s="751"/>
      <c r="BO254" s="751"/>
      <c r="BP254" s="751"/>
      <c r="BQ254" s="751"/>
      <c r="BR254" s="751"/>
      <c r="BS254" s="751"/>
      <c r="BT254" s="751"/>
      <c r="BU254" s="751"/>
      <c r="BV254" s="751"/>
      <c r="BW254" s="751"/>
    </row>
    <row r="255" spans="2:75" ht="15" hidden="1" customHeight="1" x14ac:dyDescent="0.3">
      <c r="B255" s="780" t="s">
        <v>242</v>
      </c>
      <c r="C255" s="781"/>
      <c r="D255" s="781"/>
      <c r="E255" s="781"/>
      <c r="F255" s="781"/>
      <c r="G255" s="781"/>
      <c r="H255" s="781"/>
      <c r="I255" s="781"/>
      <c r="J255" s="781"/>
      <c r="K255" s="781"/>
      <c r="L255" s="781"/>
      <c r="M255" s="781"/>
      <c r="N255" s="781"/>
      <c r="O255" s="781"/>
      <c r="P255" s="781"/>
      <c r="Q255" s="781"/>
      <c r="R255" s="781"/>
      <c r="S255" s="781"/>
      <c r="T255" s="781"/>
      <c r="U255" s="781"/>
      <c r="V255" s="781"/>
      <c r="W255" s="781"/>
      <c r="X255" s="781"/>
      <c r="Y255" s="781"/>
      <c r="Z255" s="781"/>
      <c r="AA255" s="781"/>
      <c r="AB255" s="781"/>
      <c r="AC255" s="781"/>
      <c r="AD255" s="781"/>
      <c r="AE255" s="781"/>
      <c r="AF255" s="781"/>
      <c r="AG255" s="780" t="s">
        <v>59</v>
      </c>
      <c r="AH255" s="781"/>
      <c r="AI255" s="778"/>
      <c r="AJ255" s="781"/>
      <c r="AK255" s="780" t="s">
        <v>60</v>
      </c>
      <c r="AL255" s="781"/>
      <c r="AM255" s="778"/>
      <c r="AO255" s="861"/>
      <c r="AP255" s="861"/>
      <c r="AQ255" s="861"/>
      <c r="AR255" s="861"/>
      <c r="AS255" s="861"/>
      <c r="AT255" s="861"/>
      <c r="AU255" s="861"/>
      <c r="AV255" s="861"/>
      <c r="AW255" s="861"/>
      <c r="AX255" s="861"/>
      <c r="AY255" s="861"/>
      <c r="AZ255" s="861"/>
      <c r="BA255" s="751"/>
      <c r="BB255" s="751"/>
      <c r="BC255" s="751"/>
      <c r="BD255" s="751"/>
      <c r="BE255" s="751"/>
      <c r="BF255" s="751"/>
      <c r="BG255" s="751"/>
      <c r="BH255" s="751"/>
      <c r="BI255" s="751"/>
      <c r="BJ255" s="751"/>
      <c r="BK255" s="751"/>
      <c r="BL255" s="751"/>
      <c r="BM255" s="751"/>
      <c r="BN255" s="751"/>
      <c r="BO255" s="751"/>
      <c r="BP255" s="751"/>
      <c r="BQ255" s="751"/>
      <c r="BR255" s="751"/>
      <c r="BS255" s="751"/>
      <c r="BT255" s="751"/>
      <c r="BU255" s="751"/>
      <c r="BV255" s="751"/>
      <c r="BW255" s="751"/>
    </row>
    <row r="256" spans="2:75" ht="5.0999999999999996" hidden="1" customHeight="1" x14ac:dyDescent="0.3">
      <c r="B256" s="780"/>
      <c r="C256" s="781"/>
      <c r="D256" s="781"/>
      <c r="E256" s="781"/>
      <c r="F256" s="781"/>
      <c r="G256" s="781"/>
      <c r="H256" s="781"/>
      <c r="I256" s="781"/>
      <c r="J256" s="781"/>
      <c r="K256" s="781"/>
      <c r="L256" s="781"/>
      <c r="M256" s="781"/>
      <c r="N256" s="781"/>
      <c r="O256" s="781"/>
      <c r="P256" s="781"/>
      <c r="Q256" s="781"/>
      <c r="R256" s="781"/>
      <c r="S256" s="781"/>
      <c r="T256" s="781"/>
      <c r="U256" s="781"/>
      <c r="V256" s="781"/>
      <c r="W256" s="781"/>
      <c r="X256" s="781"/>
      <c r="Y256" s="781"/>
      <c r="Z256" s="781"/>
      <c r="AA256" s="781"/>
      <c r="AB256" s="781"/>
      <c r="AC256" s="781"/>
      <c r="AD256" s="781"/>
      <c r="AE256" s="781"/>
      <c r="AF256" s="781"/>
      <c r="AG256" s="780"/>
      <c r="AH256" s="781"/>
      <c r="AI256" s="781"/>
      <c r="AJ256" s="781"/>
      <c r="AK256" s="780"/>
      <c r="AL256" s="781"/>
      <c r="AM256" s="781"/>
      <c r="AO256" s="861"/>
      <c r="AP256" s="861"/>
      <c r="AQ256" s="861"/>
      <c r="AR256" s="861"/>
      <c r="AS256" s="861"/>
      <c r="AT256" s="861"/>
      <c r="AU256" s="861"/>
      <c r="AV256" s="861"/>
      <c r="AW256" s="861"/>
      <c r="AX256" s="861"/>
      <c r="AY256" s="861"/>
      <c r="AZ256" s="861"/>
      <c r="BA256" s="751"/>
      <c r="BB256" s="751"/>
      <c r="BC256" s="751"/>
      <c r="BD256" s="751"/>
      <c r="BE256" s="751"/>
      <c r="BF256" s="751"/>
      <c r="BG256" s="751"/>
      <c r="BH256" s="751"/>
      <c r="BI256" s="751"/>
      <c r="BJ256" s="751"/>
      <c r="BK256" s="751"/>
      <c r="BL256" s="751"/>
      <c r="BM256" s="751"/>
      <c r="BN256" s="751"/>
      <c r="BO256" s="751"/>
      <c r="BP256" s="751"/>
      <c r="BQ256" s="751"/>
      <c r="BR256" s="751"/>
      <c r="BS256" s="751"/>
      <c r="BT256" s="751"/>
      <c r="BU256" s="751"/>
      <c r="BV256" s="751"/>
      <c r="BW256" s="751"/>
    </row>
    <row r="257" spans="1:75" ht="49.5" hidden="1" customHeight="1" x14ac:dyDescent="0.3">
      <c r="B257" s="1353"/>
      <c r="C257" s="1353"/>
      <c r="D257" s="1353"/>
      <c r="E257" s="1353"/>
      <c r="F257" s="1353"/>
      <c r="G257" s="1353"/>
      <c r="H257" s="1353"/>
      <c r="I257" s="1353"/>
      <c r="J257" s="1353"/>
      <c r="K257" s="1353"/>
      <c r="L257" s="1353"/>
      <c r="M257" s="1353"/>
      <c r="N257" s="1353"/>
      <c r="O257" s="1353"/>
      <c r="P257" s="1353"/>
      <c r="Q257" s="1353"/>
      <c r="R257" s="1353"/>
      <c r="S257" s="1353"/>
      <c r="T257" s="1353"/>
      <c r="U257" s="1353"/>
      <c r="V257" s="1353"/>
      <c r="W257" s="1353"/>
      <c r="X257" s="1353"/>
      <c r="Y257" s="1353"/>
      <c r="Z257" s="1353"/>
      <c r="AA257" s="1353"/>
      <c r="AB257" s="1353"/>
      <c r="AC257" s="1353"/>
      <c r="AD257" s="1353"/>
      <c r="AE257" s="1353"/>
      <c r="AF257" s="1353"/>
      <c r="AG257" s="1353"/>
      <c r="AH257" s="1353"/>
      <c r="AI257" s="1353"/>
      <c r="AJ257" s="1353"/>
      <c r="AK257" s="1353"/>
      <c r="AL257" s="1353"/>
      <c r="AM257" s="1353"/>
      <c r="AO257" s="861"/>
      <c r="AP257" s="861"/>
      <c r="AQ257" s="861"/>
      <c r="AR257" s="861"/>
      <c r="AS257" s="861"/>
      <c r="AT257" s="861"/>
      <c r="AU257" s="861"/>
      <c r="AV257" s="861"/>
      <c r="AW257" s="861"/>
      <c r="AX257" s="861"/>
      <c r="AY257" s="861"/>
      <c r="AZ257" s="861"/>
      <c r="BA257" s="751"/>
      <c r="BB257" s="751"/>
      <c r="BC257" s="751"/>
      <c r="BD257" s="751"/>
      <c r="BE257" s="751"/>
      <c r="BF257" s="751"/>
      <c r="BG257" s="751"/>
      <c r="BH257" s="751"/>
      <c r="BI257" s="751"/>
      <c r="BJ257" s="751"/>
      <c r="BK257" s="751"/>
      <c r="BL257" s="751"/>
      <c r="BM257" s="751"/>
      <c r="BN257" s="751"/>
      <c r="BO257" s="751"/>
      <c r="BP257" s="751"/>
      <c r="BQ257" s="751"/>
      <c r="BR257" s="751"/>
      <c r="BS257" s="751"/>
      <c r="BT257" s="751"/>
      <c r="BU257" s="751"/>
      <c r="BV257" s="751"/>
      <c r="BW257" s="751"/>
    </row>
    <row r="258" spans="1:75" ht="49.5" hidden="1" customHeight="1" x14ac:dyDescent="0.3">
      <c r="B258" s="1354"/>
      <c r="C258" s="1354"/>
      <c r="D258" s="1354"/>
      <c r="E258" s="1354"/>
      <c r="F258" s="1354"/>
      <c r="G258" s="1354"/>
      <c r="H258" s="1354"/>
      <c r="I258" s="1354"/>
      <c r="J258" s="1354"/>
      <c r="K258" s="1354"/>
      <c r="L258" s="1354"/>
      <c r="M258" s="1354"/>
      <c r="N258" s="1354"/>
      <c r="O258" s="1354"/>
      <c r="P258" s="1354"/>
      <c r="Q258" s="1354"/>
      <c r="R258" s="1354"/>
      <c r="S258" s="1354"/>
      <c r="T258" s="1354"/>
      <c r="U258" s="1354"/>
      <c r="V258" s="1354"/>
      <c r="W258" s="1354"/>
      <c r="X258" s="1354"/>
      <c r="Y258" s="1354"/>
      <c r="Z258" s="1354"/>
      <c r="AA258" s="1354"/>
      <c r="AB258" s="1354"/>
      <c r="AC258" s="1354"/>
      <c r="AD258" s="1354"/>
      <c r="AE258" s="1354"/>
      <c r="AF258" s="1354"/>
      <c r="AG258" s="1354"/>
      <c r="AH258" s="1354"/>
      <c r="AI258" s="1354"/>
      <c r="AJ258" s="1354"/>
      <c r="AK258" s="1354"/>
      <c r="AL258" s="1354"/>
      <c r="AM258" s="1354"/>
      <c r="AO258" s="861"/>
      <c r="AP258" s="861"/>
      <c r="AQ258" s="861"/>
      <c r="AR258" s="861"/>
      <c r="AS258" s="861"/>
      <c r="AT258" s="861"/>
      <c r="AU258" s="861"/>
      <c r="AV258" s="861"/>
      <c r="AW258" s="861"/>
      <c r="AX258" s="861"/>
      <c r="AY258" s="861"/>
      <c r="AZ258" s="861"/>
      <c r="BA258" s="751"/>
      <c r="BB258" s="751"/>
      <c r="BC258" s="751"/>
      <c r="BD258" s="751"/>
      <c r="BE258" s="751"/>
      <c r="BF258" s="751"/>
      <c r="BG258" s="751"/>
      <c r="BH258" s="751"/>
      <c r="BI258" s="751"/>
      <c r="BJ258" s="751"/>
      <c r="BK258" s="751"/>
      <c r="BL258" s="751"/>
      <c r="BM258" s="751"/>
      <c r="BN258" s="751"/>
      <c r="BO258" s="751"/>
      <c r="BP258" s="751"/>
      <c r="BQ258" s="751"/>
      <c r="BR258" s="751"/>
      <c r="BS258" s="751"/>
      <c r="BT258" s="751"/>
      <c r="BU258" s="751"/>
      <c r="BV258" s="751"/>
      <c r="BW258" s="751"/>
    </row>
    <row r="259" spans="1:75" ht="5.0999999999999996" hidden="1" customHeight="1" x14ac:dyDescent="0.3">
      <c r="B259" s="752"/>
      <c r="J259" s="813"/>
      <c r="K259" s="813"/>
      <c r="L259" s="813"/>
      <c r="M259" s="813"/>
      <c r="N259" s="813"/>
      <c r="O259" s="813"/>
      <c r="S259" s="752"/>
      <c r="AJ259" s="814"/>
      <c r="AK259" s="814"/>
      <c r="AL259" s="814"/>
      <c r="AM259" s="814"/>
      <c r="AO259" s="861"/>
      <c r="AP259" s="861"/>
      <c r="AQ259" s="861"/>
      <c r="AR259" s="861"/>
      <c r="AS259" s="861"/>
      <c r="AT259" s="861"/>
      <c r="AU259" s="861"/>
      <c r="AV259" s="861"/>
      <c r="AW259" s="861"/>
      <c r="AX259" s="861"/>
      <c r="AY259" s="861"/>
      <c r="AZ259" s="861"/>
      <c r="BA259" s="751"/>
      <c r="BB259" s="751"/>
      <c r="BC259" s="751"/>
      <c r="BD259" s="751"/>
      <c r="BE259" s="751"/>
      <c r="BF259" s="751"/>
      <c r="BG259" s="751"/>
      <c r="BH259" s="751"/>
      <c r="BI259" s="751"/>
      <c r="BJ259" s="751"/>
      <c r="BK259" s="751"/>
      <c r="BL259" s="751"/>
      <c r="BM259" s="751"/>
      <c r="BN259" s="751"/>
      <c r="BO259" s="751"/>
      <c r="BP259" s="751"/>
      <c r="BQ259" s="751"/>
      <c r="BR259" s="751"/>
      <c r="BS259" s="751"/>
      <c r="BT259" s="751"/>
      <c r="BU259" s="751"/>
      <c r="BV259" s="751"/>
      <c r="BW259" s="751"/>
    </row>
    <row r="260" spans="1:75" ht="15.95" hidden="1" customHeight="1" x14ac:dyDescent="0.3">
      <c r="B260" s="815" t="s">
        <v>21</v>
      </c>
      <c r="C260" s="815"/>
      <c r="D260" s="815"/>
      <c r="E260" s="815"/>
      <c r="F260" s="815"/>
      <c r="G260" s="815"/>
      <c r="H260" s="815"/>
      <c r="I260" s="815"/>
      <c r="J260" s="815"/>
      <c r="K260" s="815"/>
      <c r="L260" s="815"/>
      <c r="M260" s="815"/>
      <c r="N260" s="815"/>
      <c r="O260" s="815"/>
      <c r="P260" s="815"/>
      <c r="Q260" s="815"/>
      <c r="R260" s="815"/>
      <c r="S260" s="815"/>
      <c r="T260" s="815"/>
      <c r="U260" s="815"/>
      <c r="V260" s="815"/>
      <c r="W260" s="815"/>
      <c r="X260" s="815"/>
      <c r="Y260" s="815"/>
      <c r="Z260" s="815"/>
      <c r="AA260" s="815"/>
      <c r="AB260" s="815"/>
      <c r="AC260" s="815"/>
      <c r="AD260" s="815"/>
      <c r="AE260" s="815"/>
      <c r="AF260" s="815"/>
      <c r="AG260" s="815"/>
      <c r="AH260" s="815"/>
      <c r="AI260" s="815"/>
      <c r="AJ260" s="815"/>
      <c r="AK260" s="815"/>
      <c r="AL260" s="815"/>
      <c r="AM260" s="815"/>
      <c r="AO260" s="861"/>
      <c r="AP260" s="861"/>
      <c r="AQ260" s="861"/>
      <c r="AR260" s="861"/>
      <c r="AS260" s="861"/>
      <c r="AT260" s="861"/>
      <c r="AU260" s="861"/>
      <c r="AV260" s="861"/>
      <c r="AW260" s="861"/>
      <c r="AX260" s="861"/>
      <c r="AY260" s="861"/>
      <c r="AZ260" s="861"/>
      <c r="BA260" s="751"/>
      <c r="BB260" s="751"/>
      <c r="BC260" s="751"/>
      <c r="BD260" s="751"/>
      <c r="BE260" s="751"/>
      <c r="BF260" s="751"/>
      <c r="BG260" s="751"/>
      <c r="BH260" s="751"/>
      <c r="BI260" s="751"/>
      <c r="BJ260" s="751"/>
      <c r="BK260" s="751"/>
      <c r="BL260" s="751"/>
      <c r="BM260" s="751"/>
      <c r="BN260" s="751"/>
      <c r="BO260" s="751"/>
      <c r="BP260" s="751"/>
      <c r="BQ260" s="751"/>
      <c r="BR260" s="751"/>
      <c r="BS260" s="751"/>
      <c r="BT260" s="751"/>
      <c r="BU260" s="751"/>
      <c r="BV260" s="751"/>
      <c r="BW260" s="751"/>
    </row>
    <row r="261" spans="1:75" ht="5.0999999999999996" hidden="1" customHeight="1" x14ac:dyDescent="0.3">
      <c r="B261" s="760"/>
      <c r="C261" s="761"/>
      <c r="D261" s="761"/>
      <c r="E261" s="760"/>
      <c r="F261" s="761"/>
      <c r="G261" s="761"/>
      <c r="H261" s="760"/>
      <c r="I261" s="761"/>
      <c r="J261" s="761"/>
      <c r="K261" s="761"/>
      <c r="L261" s="761"/>
      <c r="M261" s="760"/>
      <c r="N261" s="761"/>
      <c r="O261" s="761"/>
      <c r="P261" s="761"/>
      <c r="Q261" s="761"/>
      <c r="R261" s="761"/>
      <c r="S261" s="760"/>
      <c r="T261" s="761"/>
      <c r="U261" s="761"/>
      <c r="V261" s="761"/>
      <c r="W261" s="761"/>
      <c r="X261" s="761"/>
      <c r="Y261" s="761"/>
      <c r="Z261" s="761"/>
      <c r="AA261" s="761"/>
      <c r="AB261" s="761"/>
      <c r="AC261" s="761"/>
      <c r="AD261" s="761"/>
      <c r="AE261" s="761"/>
      <c r="AF261" s="761"/>
      <c r="AG261" s="761"/>
      <c r="AH261" s="761"/>
      <c r="AI261" s="761"/>
      <c r="AJ261" s="761"/>
      <c r="AK261" s="761"/>
      <c r="AL261" s="761"/>
      <c r="AM261" s="761"/>
      <c r="AO261" s="861"/>
      <c r="AP261" s="861"/>
      <c r="AQ261" s="861"/>
      <c r="AR261" s="861"/>
      <c r="AS261" s="861"/>
      <c r="AT261" s="867"/>
      <c r="AU261" s="867"/>
      <c r="AV261" s="861"/>
      <c r="AW261" s="861"/>
      <c r="AX261" s="861"/>
      <c r="AY261" s="861"/>
      <c r="AZ261" s="861"/>
      <c r="BA261" s="751"/>
      <c r="BB261" s="751"/>
      <c r="BC261" s="751"/>
      <c r="BD261" s="751"/>
      <c r="BE261" s="751"/>
      <c r="BF261" s="751"/>
      <c r="BG261" s="751"/>
      <c r="BH261" s="751"/>
      <c r="BI261" s="751"/>
      <c r="BJ261" s="751"/>
      <c r="BK261" s="751"/>
      <c r="BL261" s="751"/>
      <c r="BM261" s="751"/>
      <c r="BN261" s="751"/>
      <c r="BO261" s="751"/>
      <c r="BP261" s="751"/>
      <c r="BQ261" s="751"/>
      <c r="BR261" s="751"/>
      <c r="BS261" s="751"/>
      <c r="BT261" s="751"/>
      <c r="BU261" s="751"/>
      <c r="BV261" s="751"/>
      <c r="BW261" s="751"/>
    </row>
    <row r="262" spans="1:75" ht="6.6" hidden="1" customHeight="1" x14ac:dyDescent="0.3">
      <c r="AO262" s="871">
        <f>IF(AM259="",0,1)</f>
        <v>0</v>
      </c>
      <c r="AP262" s="861"/>
      <c r="AQ262" s="861"/>
      <c r="AR262" s="861"/>
      <c r="AS262" s="861"/>
      <c r="AT262" s="861"/>
      <c r="AU262" s="861"/>
      <c r="AV262" s="861"/>
      <c r="AW262" s="861"/>
      <c r="AX262" s="861"/>
      <c r="AY262" s="861"/>
      <c r="AZ262" s="861"/>
      <c r="BA262" s="751"/>
      <c r="BB262" s="751"/>
      <c r="BC262" s="751"/>
      <c r="BD262" s="751"/>
      <c r="BE262" s="751"/>
      <c r="BF262" s="751"/>
      <c r="BG262" s="751"/>
      <c r="BH262" s="751"/>
      <c r="BI262" s="751"/>
      <c r="BJ262" s="751"/>
      <c r="BK262" s="751"/>
      <c r="BL262" s="751"/>
      <c r="BM262" s="751"/>
      <c r="BN262" s="751"/>
      <c r="BO262" s="751"/>
      <c r="BP262" s="751"/>
      <c r="BQ262" s="751"/>
      <c r="BR262" s="751"/>
      <c r="BS262" s="751"/>
      <c r="BT262" s="751"/>
      <c r="BU262" s="751"/>
      <c r="BV262" s="751"/>
      <c r="BW262" s="751"/>
    </row>
    <row r="263" spans="1:75" ht="15" hidden="1" customHeight="1" x14ac:dyDescent="0.3">
      <c r="A263" s="764"/>
      <c r="B263" s="783" t="s">
        <v>755</v>
      </c>
      <c r="C263" s="784" t="s">
        <v>1521</v>
      </c>
      <c r="D263" s="785"/>
      <c r="E263" s="785"/>
      <c r="F263" s="785"/>
      <c r="G263" s="785"/>
      <c r="H263" s="785"/>
      <c r="I263" s="785"/>
      <c r="J263" s="785"/>
      <c r="K263" s="785"/>
      <c r="L263" s="785"/>
      <c r="M263" s="785"/>
      <c r="N263" s="785"/>
      <c r="O263" s="785"/>
      <c r="P263" s="785"/>
      <c r="Q263" s="785"/>
      <c r="R263" s="785"/>
      <c r="S263" s="785"/>
      <c r="T263" s="785"/>
      <c r="U263" s="785"/>
      <c r="V263" s="785"/>
      <c r="W263" s="785"/>
      <c r="X263" s="785"/>
      <c r="Y263" s="785"/>
      <c r="Z263" s="785"/>
      <c r="AA263" s="785"/>
      <c r="AB263" s="785"/>
      <c r="AC263" s="785"/>
      <c r="AD263" s="785"/>
      <c r="AE263" s="785"/>
      <c r="AF263" s="785"/>
      <c r="AG263" s="785"/>
      <c r="AH263" s="785"/>
      <c r="AI263" s="785"/>
      <c r="AJ263" s="785"/>
      <c r="AK263" s="785"/>
      <c r="AL263" s="785"/>
      <c r="AM263" s="785"/>
      <c r="AN263" s="755"/>
      <c r="AO263" s="871">
        <f>IF((AO264+AO265)=1,1,0)</f>
        <v>0</v>
      </c>
      <c r="AP263" s="873" t="s">
        <v>533</v>
      </c>
      <c r="AQ263" s="871" t="str">
        <f t="shared" ref="AQ263:AQ269" si="0">IF($E$266=AS263,1,"")</f>
        <v/>
      </c>
      <c r="AR263" s="871" t="str">
        <f t="shared" ref="AR263:AR269" si="1">IF($B$267=AS263,1,"")</f>
        <v/>
      </c>
      <c r="AS263" s="861" t="s">
        <v>681</v>
      </c>
      <c r="AT263" s="861"/>
      <c r="AU263" s="861"/>
      <c r="AV263" s="861"/>
      <c r="AW263" s="861"/>
      <c r="AX263" s="861"/>
      <c r="AY263" s="861"/>
      <c r="AZ263" s="861"/>
      <c r="BA263" s="751"/>
      <c r="BB263" s="751"/>
      <c r="BC263" s="751"/>
      <c r="BD263" s="751"/>
      <c r="BE263" s="751"/>
      <c r="BF263" s="751"/>
      <c r="BG263" s="751"/>
      <c r="BH263" s="751"/>
      <c r="BI263" s="751"/>
      <c r="BJ263" s="751"/>
      <c r="BK263" s="751"/>
      <c r="BL263" s="751"/>
      <c r="BM263" s="751"/>
      <c r="BN263" s="751"/>
      <c r="BO263" s="751"/>
      <c r="BP263" s="751"/>
      <c r="BQ263" s="751"/>
      <c r="BR263" s="751"/>
      <c r="BS263" s="751"/>
      <c r="BT263" s="751"/>
      <c r="BU263" s="751"/>
      <c r="BV263" s="751"/>
      <c r="BW263" s="751"/>
    </row>
    <row r="264" spans="1:75" ht="10.9" hidden="1" customHeight="1" x14ac:dyDescent="0.3">
      <c r="B264" s="781"/>
      <c r="C264" s="781"/>
      <c r="D264" s="781"/>
      <c r="E264" s="781"/>
      <c r="F264" s="781"/>
      <c r="G264" s="781"/>
      <c r="H264" s="781"/>
      <c r="I264" s="781"/>
      <c r="J264" s="781"/>
      <c r="K264" s="781"/>
      <c r="L264" s="781"/>
      <c r="M264" s="781"/>
      <c r="N264" s="781"/>
      <c r="O264" s="781"/>
      <c r="P264" s="781"/>
      <c r="Q264" s="781"/>
      <c r="R264" s="781"/>
      <c r="S264" s="781"/>
      <c r="T264" s="781"/>
      <c r="U264" s="781"/>
      <c r="V264" s="781"/>
      <c r="W264" s="781"/>
      <c r="X264" s="781"/>
      <c r="Y264" s="781"/>
      <c r="Z264" s="781"/>
      <c r="AA264" s="781"/>
      <c r="AB264" s="781"/>
      <c r="AC264" s="781"/>
      <c r="AD264" s="781"/>
      <c r="AE264" s="781"/>
      <c r="AF264" s="781"/>
      <c r="AG264" s="781"/>
      <c r="AH264" s="781"/>
      <c r="AI264" s="781"/>
      <c r="AJ264" s="781"/>
      <c r="AK264" s="781"/>
      <c r="AL264" s="781"/>
      <c r="AM264" s="781"/>
      <c r="AO264" s="871">
        <f>IF(AI265="",0,1)</f>
        <v>0</v>
      </c>
      <c r="AP264" s="1355">
        <f>IF(AO263&gt;0,1,0)</f>
        <v>0</v>
      </c>
      <c r="AQ264" s="871" t="str">
        <f t="shared" si="0"/>
        <v/>
      </c>
      <c r="AR264" s="871" t="str">
        <f t="shared" si="1"/>
        <v/>
      </c>
      <c r="AS264" s="861" t="s">
        <v>677</v>
      </c>
      <c r="AT264" s="861"/>
      <c r="AU264" s="861"/>
      <c r="AV264" s="861"/>
      <c r="AW264" s="861"/>
      <c r="AX264" s="861"/>
      <c r="AY264" s="861"/>
      <c r="AZ264" s="861"/>
      <c r="BA264" s="751"/>
      <c r="BB264" s="751"/>
      <c r="BC264" s="751"/>
      <c r="BD264" s="751"/>
      <c r="BE264" s="751"/>
      <c r="BF264" s="751"/>
      <c r="BG264" s="751"/>
      <c r="BH264" s="751"/>
      <c r="BI264" s="751"/>
      <c r="BJ264" s="751"/>
      <c r="BK264" s="751"/>
      <c r="BL264" s="751"/>
      <c r="BM264" s="751"/>
      <c r="BN264" s="751"/>
      <c r="BO264" s="751"/>
      <c r="BP264" s="751"/>
      <c r="BQ264" s="751"/>
      <c r="BR264" s="751"/>
      <c r="BS264" s="751"/>
      <c r="BT264" s="751"/>
      <c r="BU264" s="751"/>
      <c r="BV264" s="751"/>
      <c r="BW264" s="751"/>
    </row>
    <row r="265" spans="1:75" ht="15" hidden="1" customHeight="1" x14ac:dyDescent="0.3">
      <c r="B265" s="780" t="s">
        <v>239</v>
      </c>
      <c r="C265" s="781"/>
      <c r="D265" s="781"/>
      <c r="E265" s="781"/>
      <c r="F265" s="781"/>
      <c r="G265" s="781"/>
      <c r="H265" s="781"/>
      <c r="I265" s="781"/>
      <c r="J265" s="781"/>
      <c r="K265" s="781"/>
      <c r="L265" s="781"/>
      <c r="M265" s="781"/>
      <c r="N265" s="781"/>
      <c r="O265" s="781"/>
      <c r="P265" s="781"/>
      <c r="Q265" s="781"/>
      <c r="R265" s="781"/>
      <c r="S265" s="781"/>
      <c r="T265" s="781"/>
      <c r="U265" s="781"/>
      <c r="V265" s="781"/>
      <c r="W265" s="781"/>
      <c r="X265" s="781"/>
      <c r="Y265" s="781"/>
      <c r="Z265" s="781"/>
      <c r="AA265" s="781"/>
      <c r="AB265" s="781"/>
      <c r="AC265" s="781"/>
      <c r="AD265" s="781"/>
      <c r="AE265" s="781"/>
      <c r="AF265" s="781"/>
      <c r="AG265" s="780" t="s">
        <v>59</v>
      </c>
      <c r="AH265" s="781"/>
      <c r="AI265" s="816" t="str">
        <f>IF(AQ271&gt;=1,"X","")</f>
        <v/>
      </c>
      <c r="AJ265" s="781"/>
      <c r="AK265" s="780" t="s">
        <v>60</v>
      </c>
      <c r="AL265" s="781"/>
      <c r="AM265" s="816" t="str">
        <f>IF(E266=AS263,"X","")</f>
        <v/>
      </c>
      <c r="AO265" s="871">
        <f>IF(AM265="",0,1)</f>
        <v>0</v>
      </c>
      <c r="AP265" s="1355"/>
      <c r="AQ265" s="871" t="str">
        <f t="shared" si="0"/>
        <v/>
      </c>
      <c r="AR265" s="871" t="str">
        <f t="shared" si="1"/>
        <v/>
      </c>
      <c r="AS265" s="861" t="s">
        <v>678</v>
      </c>
      <c r="AT265" s="861"/>
      <c r="AU265" s="861"/>
      <c r="AV265" s="861"/>
      <c r="AW265" s="861"/>
      <c r="AX265" s="861"/>
      <c r="AY265" s="861"/>
      <c r="AZ265" s="861"/>
      <c r="BA265" s="751"/>
      <c r="BB265" s="751"/>
      <c r="BC265" s="751"/>
      <c r="BD265" s="751"/>
      <c r="BE265" s="751"/>
      <c r="BF265" s="751"/>
      <c r="BG265" s="751"/>
      <c r="BH265" s="751"/>
      <c r="BI265" s="751"/>
      <c r="BJ265" s="751"/>
      <c r="BK265" s="751"/>
      <c r="BL265" s="751"/>
      <c r="BM265" s="751"/>
      <c r="BN265" s="751"/>
      <c r="BO265" s="751"/>
      <c r="BP265" s="751"/>
      <c r="BQ265" s="751"/>
      <c r="BR265" s="751"/>
      <c r="BS265" s="751"/>
      <c r="BT265" s="751"/>
      <c r="BU265" s="751"/>
      <c r="BV265" s="751"/>
      <c r="BW265" s="751"/>
    </row>
    <row r="266" spans="1:75" ht="15.95" hidden="1" customHeight="1" x14ac:dyDescent="0.3">
      <c r="B266" s="780" t="s">
        <v>241</v>
      </c>
      <c r="C266" s="781"/>
      <c r="D266" s="781"/>
      <c r="E266" s="1334"/>
      <c r="F266" s="1334"/>
      <c r="G266" s="1334"/>
      <c r="H266" s="1334"/>
      <c r="I266" s="1334"/>
      <c r="J266" s="1334"/>
      <c r="K266" s="1334"/>
      <c r="L266" s="1334"/>
      <c r="M266" s="1334"/>
      <c r="N266" s="1334"/>
      <c r="O266" s="1334"/>
      <c r="P266" s="1334"/>
      <c r="Q266" s="1334"/>
      <c r="R266" s="1334"/>
      <c r="S266" s="1334"/>
      <c r="T266" s="1334"/>
      <c r="U266" s="1334"/>
      <c r="V266" s="1334"/>
      <c r="W266" s="1334"/>
      <c r="X266" s="1334"/>
      <c r="Y266" s="1334"/>
      <c r="Z266" s="1334"/>
      <c r="AA266" s="1334"/>
      <c r="AB266" s="1334"/>
      <c r="AC266" s="1334"/>
      <c r="AD266" s="1334"/>
      <c r="AE266" s="1334"/>
      <c r="AF266" s="1334"/>
      <c r="AG266" s="1334"/>
      <c r="AH266" s="1334"/>
      <c r="AI266" s="1334"/>
      <c r="AJ266" s="1334"/>
      <c r="AK266" s="1334"/>
      <c r="AL266" s="1334"/>
      <c r="AM266" s="1334"/>
      <c r="AN266" s="757" t="s">
        <v>586</v>
      </c>
      <c r="AO266" s="861"/>
      <c r="AP266" s="873" t="s">
        <v>532</v>
      </c>
      <c r="AQ266" s="871" t="str">
        <f t="shared" si="0"/>
        <v/>
      </c>
      <c r="AR266" s="871" t="str">
        <f t="shared" si="1"/>
        <v/>
      </c>
      <c r="AS266" s="861" t="s">
        <v>679</v>
      </c>
      <c r="AT266" s="861"/>
      <c r="AU266" s="861"/>
      <c r="AV266" s="861"/>
      <c r="AW266" s="861"/>
      <c r="AX266" s="861"/>
      <c r="AY266" s="861"/>
      <c r="AZ266" s="861"/>
      <c r="BA266" s="751"/>
      <c r="BB266" s="751"/>
      <c r="BC266" s="751"/>
      <c r="BD266" s="751"/>
      <c r="BE266" s="751"/>
      <c r="BF266" s="751"/>
      <c r="BG266" s="751"/>
      <c r="BH266" s="751"/>
      <c r="BI266" s="751"/>
      <c r="BJ266" s="751"/>
      <c r="BK266" s="751"/>
      <c r="BL266" s="751"/>
      <c r="BM266" s="751"/>
      <c r="BN266" s="751"/>
      <c r="BO266" s="751"/>
      <c r="BP266" s="751"/>
      <c r="BQ266" s="751"/>
      <c r="BR266" s="751"/>
      <c r="BS266" s="751"/>
      <c r="BT266" s="751"/>
      <c r="BU266" s="751"/>
      <c r="BV266" s="751"/>
      <c r="BW266" s="751"/>
    </row>
    <row r="267" spans="1:75" ht="15.95" hidden="1" customHeight="1" x14ac:dyDescent="0.3">
      <c r="B267" s="1334"/>
      <c r="C267" s="1334"/>
      <c r="D267" s="1334"/>
      <c r="E267" s="1335"/>
      <c r="F267" s="1335"/>
      <c r="G267" s="1335"/>
      <c r="H267" s="1335"/>
      <c r="I267" s="1335"/>
      <c r="J267" s="1335"/>
      <c r="K267" s="1335"/>
      <c r="L267" s="1335"/>
      <c r="M267" s="1335"/>
      <c r="N267" s="1335"/>
      <c r="O267" s="1335"/>
      <c r="P267" s="1335"/>
      <c r="Q267" s="1335"/>
      <c r="R267" s="1335"/>
      <c r="S267" s="1335"/>
      <c r="T267" s="1335"/>
      <c r="U267" s="1335"/>
      <c r="V267" s="1335"/>
      <c r="W267" s="1335"/>
      <c r="X267" s="1335"/>
      <c r="Y267" s="1335"/>
      <c r="Z267" s="1335"/>
      <c r="AA267" s="1335"/>
      <c r="AB267" s="1335"/>
      <c r="AC267" s="1335"/>
      <c r="AD267" s="1335"/>
      <c r="AE267" s="1335"/>
      <c r="AF267" s="1335"/>
      <c r="AG267" s="1335"/>
      <c r="AH267" s="1335"/>
      <c r="AI267" s="1335"/>
      <c r="AJ267" s="1335"/>
      <c r="AK267" s="1335"/>
      <c r="AL267" s="1335"/>
      <c r="AM267" s="1335"/>
      <c r="AN267" s="757" t="s">
        <v>586</v>
      </c>
      <c r="AO267" s="861"/>
      <c r="AP267" s="873" t="s">
        <v>532</v>
      </c>
      <c r="AQ267" s="871" t="str">
        <f t="shared" si="0"/>
        <v/>
      </c>
      <c r="AR267" s="871" t="str">
        <f t="shared" si="1"/>
        <v/>
      </c>
      <c r="AS267" s="861" t="s">
        <v>680</v>
      </c>
      <c r="AT267" s="861"/>
      <c r="AU267" s="861"/>
      <c r="AV267" s="861"/>
      <c r="AW267" s="861"/>
      <c r="AX267" s="861"/>
      <c r="AY267" s="861"/>
      <c r="AZ267" s="861"/>
      <c r="BA267" s="751"/>
      <c r="BB267" s="751"/>
      <c r="BC267" s="751"/>
      <c r="BD267" s="751"/>
      <c r="BE267" s="751"/>
      <c r="BF267" s="751"/>
      <c r="BG267" s="751"/>
      <c r="BH267" s="751"/>
      <c r="BI267" s="751"/>
      <c r="BJ267" s="751"/>
      <c r="BK267" s="751"/>
      <c r="BL267" s="751"/>
      <c r="BM267" s="751"/>
      <c r="BN267" s="751"/>
      <c r="BO267" s="751"/>
      <c r="BP267" s="751"/>
      <c r="BQ267" s="751"/>
      <c r="BR267" s="751"/>
      <c r="BS267" s="751"/>
      <c r="BT267" s="751"/>
      <c r="BU267" s="751"/>
      <c r="BV267" s="751"/>
      <c r="BW267" s="751"/>
    </row>
    <row r="268" spans="1:75" ht="15.95" hidden="1" customHeight="1" x14ac:dyDescent="0.3">
      <c r="B268" s="1335"/>
      <c r="C268" s="1335"/>
      <c r="D268" s="1335"/>
      <c r="E268" s="1335"/>
      <c r="F268" s="1335"/>
      <c r="G268" s="1335"/>
      <c r="H268" s="1335"/>
      <c r="I268" s="1335"/>
      <c r="J268" s="1335"/>
      <c r="K268" s="1335"/>
      <c r="L268" s="1335"/>
      <c r="M268" s="1335"/>
      <c r="N268" s="1335"/>
      <c r="O268" s="1335"/>
      <c r="P268" s="1335"/>
      <c r="Q268" s="1335"/>
      <c r="R268" s="1335"/>
      <c r="S268" s="1335"/>
      <c r="T268" s="1335"/>
      <c r="U268" s="1335"/>
      <c r="V268" s="1335"/>
      <c r="W268" s="1335"/>
      <c r="X268" s="1335"/>
      <c r="Y268" s="1335"/>
      <c r="Z268" s="1335"/>
      <c r="AA268" s="1335"/>
      <c r="AB268" s="1335"/>
      <c r="AC268" s="1335"/>
      <c r="AD268" s="1335"/>
      <c r="AE268" s="1335"/>
      <c r="AF268" s="1335"/>
      <c r="AG268" s="1335"/>
      <c r="AH268" s="1335"/>
      <c r="AI268" s="1335"/>
      <c r="AJ268" s="1335"/>
      <c r="AK268" s="1335"/>
      <c r="AL268" s="1335"/>
      <c r="AM268" s="1335"/>
      <c r="AO268" s="861"/>
      <c r="AP268" s="873" t="s">
        <v>534</v>
      </c>
      <c r="AQ268" s="871" t="str">
        <f t="shared" si="0"/>
        <v/>
      </c>
      <c r="AR268" s="871" t="str">
        <f t="shared" si="1"/>
        <v/>
      </c>
      <c r="AS268" s="861" t="s">
        <v>696</v>
      </c>
      <c r="AT268" s="861"/>
      <c r="AU268" s="861"/>
      <c r="AV268" s="861"/>
      <c r="AW268" s="861"/>
      <c r="AX268" s="861"/>
      <c r="AY268" s="861"/>
      <c r="AZ268" s="861"/>
      <c r="BA268" s="751"/>
      <c r="BB268" s="751"/>
      <c r="BC268" s="751"/>
      <c r="BD268" s="751"/>
      <c r="BE268" s="751"/>
      <c r="BF268" s="751"/>
      <c r="BG268" s="751"/>
      <c r="BH268" s="751"/>
      <c r="BI268" s="751"/>
      <c r="BJ268" s="751"/>
      <c r="BK268" s="751"/>
      <c r="BL268" s="751"/>
      <c r="BM268" s="751"/>
      <c r="BN268" s="751"/>
      <c r="BO268" s="751"/>
      <c r="BP268" s="751"/>
      <c r="BQ268" s="751"/>
      <c r="BR268" s="751"/>
      <c r="BS268" s="751"/>
      <c r="BT268" s="751"/>
      <c r="BU268" s="751"/>
      <c r="BV268" s="751"/>
      <c r="BW268" s="751"/>
    </row>
    <row r="269" spans="1:75" ht="5.0999999999999996" customHeight="1" thickBot="1" x14ac:dyDescent="0.35">
      <c r="B269" s="817"/>
      <c r="C269" s="818"/>
      <c r="D269" s="818"/>
      <c r="E269" s="817"/>
      <c r="F269" s="818"/>
      <c r="G269" s="818"/>
      <c r="H269" s="817"/>
      <c r="I269" s="818"/>
      <c r="J269" s="818"/>
      <c r="K269" s="818"/>
      <c r="L269" s="818"/>
      <c r="M269" s="817"/>
      <c r="N269" s="818"/>
      <c r="O269" s="818"/>
      <c r="P269" s="818"/>
      <c r="Q269" s="818"/>
      <c r="R269" s="818"/>
      <c r="S269" s="817"/>
      <c r="T269" s="818"/>
      <c r="U269" s="818"/>
      <c r="V269" s="818"/>
      <c r="W269" s="818"/>
      <c r="X269" s="818"/>
      <c r="Y269" s="818"/>
      <c r="Z269" s="818"/>
      <c r="AA269" s="818"/>
      <c r="AB269" s="818"/>
      <c r="AC269" s="818"/>
      <c r="AD269" s="818"/>
      <c r="AE269" s="818"/>
      <c r="AF269" s="818"/>
      <c r="AG269" s="818"/>
      <c r="AH269" s="818"/>
      <c r="AI269" s="818"/>
      <c r="AJ269" s="818"/>
      <c r="AK269" s="818"/>
      <c r="AL269" s="818"/>
      <c r="AM269" s="818"/>
      <c r="AO269" s="861"/>
      <c r="AP269" s="861"/>
      <c r="AQ269" s="871" t="str">
        <f t="shared" si="0"/>
        <v/>
      </c>
      <c r="AR269" s="871" t="str">
        <f t="shared" si="1"/>
        <v/>
      </c>
      <c r="AS269" s="861" t="s">
        <v>327</v>
      </c>
      <c r="AT269" s="867"/>
      <c r="AU269" s="867"/>
      <c r="AV269" s="861"/>
      <c r="AW269" s="861"/>
      <c r="AX269" s="861"/>
      <c r="AY269" s="861"/>
      <c r="AZ269" s="861"/>
      <c r="BA269" s="751"/>
      <c r="BB269" s="751"/>
      <c r="BC269" s="751"/>
      <c r="BD269" s="751"/>
      <c r="BE269" s="751"/>
      <c r="BF269" s="751"/>
      <c r="BG269" s="751"/>
      <c r="BH269" s="751"/>
      <c r="BI269" s="751"/>
      <c r="BJ269" s="751"/>
      <c r="BK269" s="751"/>
      <c r="BL269" s="751"/>
      <c r="BM269" s="751"/>
      <c r="BN269" s="751"/>
      <c r="BO269" s="751"/>
      <c r="BP269" s="751"/>
      <c r="BQ269" s="751"/>
      <c r="BR269" s="751"/>
      <c r="BS269" s="751"/>
      <c r="BT269" s="751"/>
      <c r="BU269" s="751"/>
      <c r="BV269" s="751"/>
      <c r="BW269" s="751"/>
    </row>
    <row r="270" spans="1:75" ht="15" customHeight="1" x14ac:dyDescent="0.3">
      <c r="B270" s="781"/>
      <c r="C270" s="781"/>
      <c r="D270" s="781"/>
      <c r="E270" s="781"/>
      <c r="F270" s="781"/>
      <c r="G270" s="781"/>
      <c r="H270" s="781"/>
      <c r="I270" s="781"/>
      <c r="J270" s="781"/>
      <c r="K270" s="781"/>
      <c r="L270" s="781"/>
      <c r="M270" s="781"/>
      <c r="N270" s="781"/>
      <c r="O270" s="781"/>
      <c r="P270" s="781"/>
      <c r="Q270" s="781"/>
      <c r="R270" s="781"/>
      <c r="S270" s="781"/>
      <c r="T270" s="781"/>
      <c r="U270" s="781"/>
      <c r="V270" s="781"/>
      <c r="W270" s="781"/>
      <c r="X270" s="781"/>
      <c r="Y270" s="781"/>
      <c r="Z270" s="781"/>
      <c r="AA270" s="781"/>
      <c r="AB270" s="781"/>
      <c r="AC270" s="781"/>
      <c r="AD270" s="781"/>
      <c r="AE270" s="781"/>
      <c r="AF270" s="781"/>
      <c r="AG270" s="781"/>
      <c r="AH270" s="781"/>
      <c r="AI270" s="781"/>
      <c r="AJ270" s="781"/>
      <c r="AK270" s="781"/>
      <c r="AL270" s="781"/>
      <c r="AM270" s="781"/>
      <c r="AO270" s="861"/>
      <c r="AP270" s="861"/>
      <c r="AQ270" s="871"/>
      <c r="AR270" s="871"/>
      <c r="AS270" s="861"/>
      <c r="AT270" s="861"/>
      <c r="AU270" s="861"/>
      <c r="AV270" s="861"/>
      <c r="AW270" s="861"/>
      <c r="AX270" s="861"/>
      <c r="AY270" s="861"/>
      <c r="AZ270" s="861"/>
      <c r="BA270" s="751"/>
      <c r="BB270" s="751"/>
      <c r="BC270" s="751"/>
      <c r="BD270" s="751"/>
      <c r="BE270" s="751"/>
      <c r="BF270" s="751"/>
      <c r="BG270" s="751"/>
      <c r="BH270" s="751"/>
      <c r="BI270" s="751"/>
      <c r="BJ270" s="751"/>
      <c r="BK270" s="751"/>
      <c r="BL270" s="751"/>
      <c r="BM270" s="751"/>
      <c r="BN270" s="751"/>
      <c r="BO270" s="751"/>
      <c r="BP270" s="751"/>
      <c r="BQ270" s="751"/>
      <c r="BR270" s="751"/>
      <c r="BS270" s="751"/>
      <c r="BT270" s="751"/>
      <c r="BU270" s="751"/>
      <c r="BV270" s="751"/>
      <c r="BW270" s="751"/>
    </row>
    <row r="271" spans="1:75" ht="15" customHeight="1" x14ac:dyDescent="0.3">
      <c r="A271" s="764"/>
      <c r="B271" s="1038" t="s">
        <v>1520</v>
      </c>
      <c r="C271" s="1038"/>
      <c r="D271" s="1038"/>
      <c r="E271" s="1038"/>
      <c r="F271" s="1038"/>
      <c r="G271" s="1038"/>
      <c r="H271" s="1038"/>
      <c r="I271" s="1038"/>
      <c r="J271" s="1038"/>
      <c r="K271" s="1038"/>
      <c r="L271" s="1038"/>
      <c r="M271" s="1038"/>
      <c r="N271" s="1038"/>
      <c r="O271" s="1038"/>
      <c r="P271" s="1038"/>
      <c r="Q271" s="1038"/>
      <c r="R271" s="1038"/>
      <c r="S271" s="1038"/>
      <c r="T271" s="1038"/>
      <c r="U271" s="1038"/>
      <c r="V271" s="1038"/>
      <c r="W271" s="1038"/>
      <c r="X271" s="1038"/>
      <c r="Y271" s="1038"/>
      <c r="Z271" s="1038"/>
      <c r="AA271" s="1038"/>
      <c r="AB271" s="1038"/>
      <c r="AC271" s="1038"/>
      <c r="AD271" s="1038"/>
      <c r="AE271" s="1038"/>
      <c r="AF271" s="1038"/>
      <c r="AG271" s="1038"/>
      <c r="AH271" s="1038"/>
      <c r="AI271" s="1038"/>
      <c r="AJ271" s="1038"/>
      <c r="AK271" s="1038"/>
      <c r="AL271" s="1038"/>
      <c r="AM271" s="1038"/>
      <c r="AN271" s="755"/>
      <c r="AO271" s="861"/>
      <c r="AP271" s="885"/>
      <c r="AQ271" s="871">
        <f>SUM(AQ264:AR270)</f>
        <v>0</v>
      </c>
      <c r="AR271" s="861"/>
      <c r="AS271" s="861"/>
      <c r="AT271" s="861"/>
      <c r="AU271" s="861"/>
      <c r="AV271" s="861"/>
      <c r="AW271" s="861"/>
      <c r="AX271" s="861"/>
      <c r="AY271" s="861"/>
      <c r="AZ271" s="861"/>
      <c r="BA271" s="751"/>
      <c r="BB271" s="751"/>
      <c r="BC271" s="751"/>
      <c r="BD271" s="751"/>
      <c r="BE271" s="751"/>
      <c r="BF271" s="751"/>
      <c r="BG271" s="751"/>
      <c r="BH271" s="751"/>
      <c r="BI271" s="751"/>
      <c r="BJ271" s="751"/>
      <c r="BK271" s="751"/>
      <c r="BL271" s="751"/>
      <c r="BM271" s="751"/>
      <c r="BN271" s="751"/>
      <c r="BO271" s="751"/>
      <c r="BP271" s="751"/>
      <c r="BQ271" s="751"/>
      <c r="BR271" s="751"/>
      <c r="BS271" s="751"/>
      <c r="BT271" s="751"/>
      <c r="BU271" s="751"/>
      <c r="BV271" s="751"/>
      <c r="BW271" s="751"/>
    </row>
    <row r="272" spans="1:75" ht="10.9" customHeight="1" x14ac:dyDescent="0.3">
      <c r="B272" s="298"/>
      <c r="C272" s="333"/>
      <c r="D272" s="333"/>
      <c r="E272" s="333"/>
      <c r="F272" s="333"/>
      <c r="G272" s="333"/>
      <c r="H272" s="333"/>
      <c r="I272" s="333"/>
      <c r="J272" s="333"/>
      <c r="K272" s="333"/>
      <c r="L272" s="333"/>
      <c r="M272" s="333"/>
      <c r="N272" s="333"/>
      <c r="O272" s="333"/>
      <c r="P272" s="333"/>
      <c r="Q272" s="333"/>
      <c r="R272" s="333"/>
      <c r="S272" s="333"/>
      <c r="T272" s="333"/>
      <c r="U272" s="333"/>
      <c r="V272" s="333"/>
      <c r="W272" s="333"/>
      <c r="X272" s="333"/>
      <c r="Y272" s="333"/>
      <c r="Z272" s="333"/>
      <c r="AA272" s="333"/>
      <c r="AB272" s="333"/>
      <c r="AC272" s="333"/>
      <c r="AD272" s="333"/>
      <c r="AE272" s="333"/>
      <c r="AF272" s="333"/>
      <c r="AG272" s="333"/>
      <c r="AH272" s="333"/>
      <c r="AI272" s="333"/>
      <c r="AJ272" s="333"/>
      <c r="AK272" s="333"/>
      <c r="AL272" s="333"/>
      <c r="AM272" s="333"/>
      <c r="AO272" s="861"/>
      <c r="AP272" s="861"/>
      <c r="AQ272" s="861"/>
      <c r="AR272" s="861"/>
      <c r="AS272" s="861"/>
      <c r="AT272" s="861"/>
      <c r="AU272" s="861"/>
      <c r="AV272" s="861"/>
      <c r="AW272" s="861"/>
      <c r="AX272" s="861"/>
      <c r="AY272" s="861"/>
      <c r="AZ272" s="861"/>
      <c r="BA272" s="751"/>
      <c r="BB272" s="751"/>
      <c r="BC272" s="751"/>
      <c r="BD272" s="751"/>
      <c r="BE272" s="751"/>
      <c r="BF272" s="751"/>
      <c r="BG272" s="751"/>
      <c r="BH272" s="751"/>
      <c r="BI272" s="751"/>
      <c r="BJ272" s="751"/>
      <c r="BK272" s="751"/>
      <c r="BL272" s="751"/>
      <c r="BM272" s="751"/>
      <c r="BN272" s="751"/>
      <c r="BO272" s="751"/>
      <c r="BP272" s="751"/>
      <c r="BQ272" s="751"/>
      <c r="BR272" s="751"/>
      <c r="BS272" s="751"/>
      <c r="BT272" s="751"/>
      <c r="BU272" s="751"/>
      <c r="BV272" s="751"/>
      <c r="BW272" s="751"/>
    </row>
    <row r="273" spans="2:75" ht="15" hidden="1" customHeight="1" x14ac:dyDescent="0.3">
      <c r="B273" s="298" t="s">
        <v>223</v>
      </c>
      <c r="C273" s="333"/>
      <c r="D273" s="333"/>
      <c r="E273" s="333"/>
      <c r="F273" s="333"/>
      <c r="G273" s="333"/>
      <c r="H273" s="333"/>
      <c r="I273" s="333"/>
      <c r="J273" s="333"/>
      <c r="K273" s="333"/>
      <c r="L273" s="333"/>
      <c r="M273" s="333"/>
      <c r="N273" s="333"/>
      <c r="O273" s="333"/>
      <c r="P273" s="333"/>
      <c r="Q273" s="333"/>
      <c r="R273" s="333"/>
      <c r="S273" s="333"/>
      <c r="T273" s="333"/>
      <c r="U273" s="333"/>
      <c r="V273" s="333"/>
      <c r="W273" s="333"/>
      <c r="X273" s="333"/>
      <c r="Y273" s="333"/>
      <c r="Z273" s="333"/>
      <c r="AA273" s="333"/>
      <c r="AB273" s="333"/>
      <c r="AC273" s="333"/>
      <c r="AD273" s="333"/>
      <c r="AE273" s="333"/>
      <c r="AF273" s="333"/>
      <c r="AG273" s="333"/>
      <c r="AH273" s="333"/>
      <c r="AI273" s="333"/>
      <c r="AJ273" s="333"/>
      <c r="AK273" s="333"/>
      <c r="AL273" s="333"/>
      <c r="AM273" s="333"/>
      <c r="AO273" s="861"/>
      <c r="AP273" s="873" t="s">
        <v>534</v>
      </c>
      <c r="AQ273" s="861"/>
      <c r="AR273" s="861"/>
      <c r="AS273" s="861"/>
      <c r="AT273" s="861"/>
      <c r="AU273" s="861"/>
      <c r="AV273" s="861"/>
      <c r="AW273" s="861"/>
      <c r="AX273" s="861"/>
      <c r="AY273" s="861"/>
      <c r="AZ273" s="861"/>
      <c r="BA273" s="751"/>
      <c r="BB273" s="751"/>
      <c r="BC273" s="751"/>
      <c r="BD273" s="751"/>
      <c r="BE273" s="751"/>
      <c r="BF273" s="751"/>
      <c r="BG273" s="751"/>
      <c r="BH273" s="751"/>
      <c r="BI273" s="751"/>
      <c r="BJ273" s="751"/>
      <c r="BK273" s="751"/>
      <c r="BL273" s="751"/>
      <c r="BM273" s="751"/>
      <c r="BN273" s="751"/>
      <c r="BO273" s="751"/>
      <c r="BP273" s="751"/>
      <c r="BQ273" s="751"/>
      <c r="BR273" s="751"/>
      <c r="BS273" s="751"/>
      <c r="BT273" s="751"/>
      <c r="BU273" s="751"/>
      <c r="BV273" s="751"/>
      <c r="BW273" s="751"/>
    </row>
    <row r="274" spans="2:75" ht="15" hidden="1" customHeight="1" x14ac:dyDescent="0.3">
      <c r="B274" s="955" t="s">
        <v>204</v>
      </c>
      <c r="C274" s="956"/>
      <c r="D274" s="956"/>
      <c r="E274" s="956"/>
      <c r="F274" s="956"/>
      <c r="G274" s="956"/>
      <c r="H274" s="956"/>
      <c r="I274" s="956"/>
      <c r="J274" s="956"/>
      <c r="K274" s="956"/>
      <c r="L274" s="956"/>
      <c r="M274" s="956"/>
      <c r="N274" s="956"/>
      <c r="O274" s="956"/>
      <c r="P274" s="956"/>
      <c r="Q274" s="956"/>
      <c r="R274" s="956"/>
      <c r="S274" s="956"/>
      <c r="T274" s="956"/>
      <c r="U274" s="956"/>
      <c r="V274" s="956"/>
      <c r="W274" s="956"/>
      <c r="X274" s="956"/>
      <c r="Y274" s="956"/>
      <c r="Z274" s="956"/>
      <c r="AA274" s="956"/>
      <c r="AB274" s="956"/>
      <c r="AC274" s="956"/>
      <c r="AD274" s="956"/>
      <c r="AE274" s="956"/>
      <c r="AF274" s="956"/>
      <c r="AG274" s="955" t="s">
        <v>59</v>
      </c>
      <c r="AH274" s="956"/>
      <c r="AI274" s="957"/>
      <c r="AJ274" s="956"/>
      <c r="AK274" s="955" t="s">
        <v>60</v>
      </c>
      <c r="AL274" s="956"/>
      <c r="AM274" s="957"/>
      <c r="AO274" s="871"/>
      <c r="AP274" s="868">
        <f>IF(AQ274&gt;0,1,0)</f>
        <v>0</v>
      </c>
      <c r="AQ274" s="871">
        <f>IF((AR274+AS274)=1,1,0)</f>
        <v>0</v>
      </c>
      <c r="AR274" s="871">
        <f>IF(AI274="",0,1)</f>
        <v>0</v>
      </c>
      <c r="AS274" s="871">
        <f>IF(AM274="",0,1)</f>
        <v>0</v>
      </c>
      <c r="AT274" s="861"/>
      <c r="AU274" s="861"/>
      <c r="AV274" s="861"/>
      <c r="AW274" s="861"/>
      <c r="AX274" s="861"/>
      <c r="AY274" s="861"/>
      <c r="AZ274" s="861"/>
      <c r="BA274" s="751"/>
      <c r="BB274" s="751"/>
      <c r="BC274" s="751"/>
      <c r="BD274" s="751"/>
      <c r="BE274" s="751"/>
      <c r="BF274" s="751"/>
      <c r="BG274" s="751"/>
      <c r="BH274" s="751"/>
      <c r="BI274" s="751"/>
      <c r="BJ274" s="751"/>
      <c r="BK274" s="751"/>
      <c r="BL274" s="751"/>
      <c r="BM274" s="751"/>
      <c r="BN274" s="751"/>
      <c r="BO274" s="751"/>
      <c r="BP274" s="751"/>
      <c r="BQ274" s="751"/>
      <c r="BR274" s="751"/>
      <c r="BS274" s="751"/>
      <c r="BT274" s="751"/>
      <c r="BU274" s="751"/>
      <c r="BV274" s="751"/>
      <c r="BW274" s="751"/>
    </row>
    <row r="275" spans="2:75" ht="5.0999999999999996" hidden="1" customHeight="1" x14ac:dyDescent="0.3">
      <c r="B275" s="955"/>
      <c r="C275" s="956"/>
      <c r="D275" s="956"/>
      <c r="E275" s="956"/>
      <c r="F275" s="956"/>
      <c r="G275" s="956"/>
      <c r="H275" s="956"/>
      <c r="I275" s="956"/>
      <c r="J275" s="956"/>
      <c r="K275" s="956"/>
      <c r="L275" s="956"/>
      <c r="M275" s="956"/>
      <c r="N275" s="956"/>
      <c r="O275" s="956"/>
      <c r="P275" s="956"/>
      <c r="Q275" s="956"/>
      <c r="R275" s="956"/>
      <c r="S275" s="956"/>
      <c r="T275" s="956"/>
      <c r="U275" s="956"/>
      <c r="V275" s="956"/>
      <c r="W275" s="956"/>
      <c r="X275" s="956"/>
      <c r="Y275" s="956"/>
      <c r="Z275" s="956"/>
      <c r="AA275" s="956"/>
      <c r="AB275" s="956"/>
      <c r="AC275" s="956"/>
      <c r="AD275" s="956"/>
      <c r="AE275" s="956"/>
      <c r="AF275" s="956"/>
      <c r="AG275" s="955"/>
      <c r="AH275" s="956"/>
      <c r="AI275" s="956"/>
      <c r="AJ275" s="956"/>
      <c r="AK275" s="956"/>
      <c r="AL275" s="956"/>
      <c r="AM275" s="956"/>
      <c r="AO275" s="861"/>
      <c r="AP275" s="886"/>
      <c r="AQ275" s="861"/>
      <c r="AR275" s="861"/>
      <c r="AS275" s="861"/>
      <c r="AT275" s="861"/>
      <c r="AU275" s="861"/>
      <c r="AV275" s="861"/>
      <c r="AW275" s="861"/>
      <c r="AX275" s="861"/>
      <c r="AY275" s="861"/>
      <c r="AZ275" s="861"/>
      <c r="BA275" s="751"/>
      <c r="BB275" s="751"/>
      <c r="BC275" s="751"/>
      <c r="BD275" s="751"/>
      <c r="BE275" s="751"/>
      <c r="BF275" s="751"/>
      <c r="BG275" s="751"/>
      <c r="BH275" s="751"/>
      <c r="BI275" s="751"/>
      <c r="BJ275" s="751"/>
      <c r="BK275" s="751"/>
      <c r="BL275" s="751"/>
      <c r="BM275" s="751"/>
      <c r="BN275" s="751"/>
      <c r="BO275" s="751"/>
      <c r="BP275" s="751"/>
      <c r="BQ275" s="751"/>
      <c r="BR275" s="751"/>
      <c r="BS275" s="751"/>
      <c r="BT275" s="751"/>
      <c r="BU275" s="751"/>
      <c r="BV275" s="751"/>
      <c r="BW275" s="751"/>
    </row>
    <row r="276" spans="2:75" ht="15" hidden="1" customHeight="1" x14ac:dyDescent="0.3">
      <c r="B276" s="955" t="s">
        <v>202</v>
      </c>
      <c r="C276" s="956"/>
      <c r="D276" s="956"/>
      <c r="E276" s="956"/>
      <c r="F276" s="956"/>
      <c r="G276" s="956"/>
      <c r="H276" s="956"/>
      <c r="I276" s="956"/>
      <c r="J276" s="956"/>
      <c r="K276" s="956"/>
      <c r="L276" s="956"/>
      <c r="M276" s="956"/>
      <c r="N276" s="956"/>
      <c r="O276" s="956"/>
      <c r="P276" s="956"/>
      <c r="Q276" s="956"/>
      <c r="R276" s="956"/>
      <c r="S276" s="956"/>
      <c r="T276" s="956"/>
      <c r="U276" s="956"/>
      <c r="V276" s="956"/>
      <c r="W276" s="956"/>
      <c r="X276" s="956"/>
      <c r="Y276" s="956"/>
      <c r="Z276" s="956"/>
      <c r="AA276" s="956"/>
      <c r="AB276" s="956"/>
      <c r="AC276" s="956"/>
      <c r="AD276" s="956"/>
      <c r="AE276" s="956"/>
      <c r="AF276" s="956"/>
      <c r="AG276" s="955" t="s">
        <v>59</v>
      </c>
      <c r="AH276" s="956"/>
      <c r="AI276" s="957"/>
      <c r="AJ276" s="956"/>
      <c r="AK276" s="955" t="s">
        <v>60</v>
      </c>
      <c r="AL276" s="956"/>
      <c r="AM276" s="957"/>
      <c r="AO276" s="861"/>
      <c r="AP276" s="868">
        <f>IF(AQ276&gt;0,1,0)</f>
        <v>0</v>
      </c>
      <c r="AQ276" s="871">
        <f>IF((AR276+AS276)=1,1,0)</f>
        <v>0</v>
      </c>
      <c r="AR276" s="871">
        <f>IF(AI276="",0,1)</f>
        <v>0</v>
      </c>
      <c r="AS276" s="871">
        <f>IF(AM276="",0,1)</f>
        <v>0</v>
      </c>
      <c r="AT276" s="861"/>
      <c r="AU276" s="861"/>
      <c r="AV276" s="861"/>
      <c r="AW276" s="861"/>
      <c r="AX276" s="861"/>
      <c r="AY276" s="861"/>
      <c r="AZ276" s="861"/>
      <c r="BA276" s="751"/>
      <c r="BB276" s="751"/>
      <c r="BC276" s="751"/>
      <c r="BD276" s="751"/>
      <c r="BE276" s="751"/>
      <c r="BF276" s="751"/>
      <c r="BG276" s="751"/>
      <c r="BH276" s="751"/>
      <c r="BI276" s="751"/>
      <c r="BJ276" s="751"/>
      <c r="BK276" s="751"/>
      <c r="BL276" s="751"/>
      <c r="BM276" s="751"/>
      <c r="BN276" s="751"/>
      <c r="BO276" s="751"/>
      <c r="BP276" s="751"/>
      <c r="BQ276" s="751"/>
      <c r="BR276" s="751"/>
      <c r="BS276" s="751"/>
      <c r="BT276" s="751"/>
      <c r="BU276" s="751"/>
      <c r="BV276" s="751"/>
      <c r="BW276" s="751"/>
    </row>
    <row r="277" spans="2:75" ht="5.0999999999999996" hidden="1" customHeight="1" x14ac:dyDescent="0.3">
      <c r="B277" s="956"/>
      <c r="C277" s="956"/>
      <c r="D277" s="956"/>
      <c r="E277" s="956"/>
      <c r="F277" s="956"/>
      <c r="G277" s="956"/>
      <c r="H277" s="956"/>
      <c r="I277" s="956"/>
      <c r="J277" s="956"/>
      <c r="K277" s="956"/>
      <c r="L277" s="956"/>
      <c r="M277" s="956"/>
      <c r="N277" s="956"/>
      <c r="O277" s="956"/>
      <c r="P277" s="956"/>
      <c r="Q277" s="956"/>
      <c r="R277" s="956"/>
      <c r="S277" s="956"/>
      <c r="T277" s="956"/>
      <c r="U277" s="956"/>
      <c r="V277" s="956"/>
      <c r="W277" s="956"/>
      <c r="X277" s="956"/>
      <c r="Y277" s="956"/>
      <c r="Z277" s="956"/>
      <c r="AA277" s="956"/>
      <c r="AB277" s="956"/>
      <c r="AC277" s="956"/>
      <c r="AD277" s="956"/>
      <c r="AE277" s="956"/>
      <c r="AF277" s="956"/>
      <c r="AG277" s="956"/>
      <c r="AH277" s="956"/>
      <c r="AI277" s="956"/>
      <c r="AJ277" s="956"/>
      <c r="AK277" s="956"/>
      <c r="AL277" s="956"/>
      <c r="AM277" s="956"/>
      <c r="AO277" s="861"/>
      <c r="AP277" s="861"/>
      <c r="AQ277" s="861"/>
      <c r="AR277" s="861"/>
      <c r="AS277" s="861"/>
      <c r="AT277" s="861"/>
      <c r="AU277" s="861"/>
      <c r="AV277" s="861"/>
      <c r="AW277" s="861"/>
      <c r="AX277" s="861"/>
      <c r="AY277" s="861"/>
      <c r="AZ277" s="861"/>
      <c r="BA277" s="751"/>
      <c r="BB277" s="751"/>
      <c r="BC277" s="751"/>
      <c r="BD277" s="751"/>
      <c r="BE277" s="751"/>
      <c r="BF277" s="751"/>
      <c r="BG277" s="751"/>
      <c r="BH277" s="751"/>
      <c r="BI277" s="751"/>
      <c r="BJ277" s="751"/>
      <c r="BK277" s="751"/>
      <c r="BL277" s="751"/>
      <c r="BM277" s="751"/>
      <c r="BN277" s="751"/>
      <c r="BO277" s="751"/>
      <c r="BP277" s="751"/>
      <c r="BQ277" s="751"/>
      <c r="BR277" s="751"/>
      <c r="BS277" s="751"/>
      <c r="BT277" s="751"/>
      <c r="BU277" s="751"/>
      <c r="BV277" s="751"/>
      <c r="BW277" s="751"/>
    </row>
    <row r="278" spans="2:75" ht="15" hidden="1" customHeight="1" x14ac:dyDescent="0.3">
      <c r="B278" s="955" t="s">
        <v>203</v>
      </c>
      <c r="C278" s="956"/>
      <c r="D278" s="956"/>
      <c r="E278" s="956"/>
      <c r="F278" s="956"/>
      <c r="G278" s="956"/>
      <c r="H278" s="956"/>
      <c r="I278" s="956"/>
      <c r="J278" s="956"/>
      <c r="K278" s="956"/>
      <c r="L278" s="956"/>
      <c r="M278" s="956"/>
      <c r="N278" s="956"/>
      <c r="O278" s="956"/>
      <c r="P278" s="956"/>
      <c r="Q278" s="956"/>
      <c r="R278" s="956"/>
      <c r="S278" s="956"/>
      <c r="T278" s="956"/>
      <c r="U278" s="956"/>
      <c r="V278" s="956"/>
      <c r="W278" s="956"/>
      <c r="X278" s="956"/>
      <c r="Y278" s="956"/>
      <c r="Z278" s="956"/>
      <c r="AA278" s="956"/>
      <c r="AB278" s="956"/>
      <c r="AC278" s="956"/>
      <c r="AD278" s="956"/>
      <c r="AE278" s="956"/>
      <c r="AF278" s="956"/>
      <c r="AG278" s="955" t="s">
        <v>59</v>
      </c>
      <c r="AH278" s="956"/>
      <c r="AI278" s="957"/>
      <c r="AJ278" s="956"/>
      <c r="AK278" s="955" t="s">
        <v>60</v>
      </c>
      <c r="AL278" s="956"/>
      <c r="AM278" s="957"/>
      <c r="AO278" s="861"/>
      <c r="AP278" s="868">
        <f>IF(AQ278&gt;0,1,0)</f>
        <v>0</v>
      </c>
      <c r="AQ278" s="871">
        <f>IF((AR278+AS278)=1,1,0)</f>
        <v>0</v>
      </c>
      <c r="AR278" s="871">
        <f>IF(AI278="",0,1)</f>
        <v>0</v>
      </c>
      <c r="AS278" s="871">
        <f>IF(AM278="",0,1)</f>
        <v>0</v>
      </c>
      <c r="AT278" s="861"/>
      <c r="AU278" s="861"/>
      <c r="AV278" s="861"/>
      <c r="AW278" s="861"/>
      <c r="AX278" s="861"/>
      <c r="AY278" s="861"/>
      <c r="AZ278" s="861"/>
      <c r="BA278" s="751"/>
      <c r="BB278" s="751"/>
      <c r="BC278" s="751"/>
      <c r="BD278" s="751"/>
      <c r="BE278" s="751"/>
      <c r="BF278" s="751"/>
      <c r="BG278" s="751"/>
      <c r="BH278" s="751"/>
      <c r="BI278" s="751"/>
      <c r="BJ278" s="751"/>
      <c r="BK278" s="751"/>
      <c r="BL278" s="751"/>
      <c r="BM278" s="751"/>
      <c r="BN278" s="751"/>
      <c r="BO278" s="751"/>
      <c r="BP278" s="751"/>
      <c r="BQ278" s="751"/>
      <c r="BR278" s="751"/>
      <c r="BS278" s="751"/>
      <c r="BT278" s="751"/>
      <c r="BU278" s="751"/>
      <c r="BV278" s="751"/>
      <c r="BW278" s="751"/>
    </row>
    <row r="279" spans="2:75" ht="5.0999999999999996" hidden="1" customHeight="1" x14ac:dyDescent="0.3">
      <c r="B279" s="956"/>
      <c r="C279" s="956"/>
      <c r="D279" s="956"/>
      <c r="E279" s="956"/>
      <c r="F279" s="956"/>
      <c r="G279" s="956"/>
      <c r="H279" s="956"/>
      <c r="I279" s="956"/>
      <c r="J279" s="956"/>
      <c r="K279" s="956"/>
      <c r="L279" s="956"/>
      <c r="M279" s="956"/>
      <c r="N279" s="956"/>
      <c r="O279" s="956"/>
      <c r="P279" s="956"/>
      <c r="Q279" s="956"/>
      <c r="R279" s="956"/>
      <c r="S279" s="956"/>
      <c r="T279" s="956"/>
      <c r="U279" s="956"/>
      <c r="V279" s="956"/>
      <c r="W279" s="956"/>
      <c r="X279" s="956"/>
      <c r="Y279" s="956"/>
      <c r="Z279" s="956"/>
      <c r="AA279" s="956"/>
      <c r="AB279" s="956"/>
      <c r="AC279" s="956"/>
      <c r="AD279" s="956"/>
      <c r="AE279" s="956"/>
      <c r="AF279" s="956"/>
      <c r="AG279" s="956"/>
      <c r="AH279" s="956"/>
      <c r="AI279" s="956"/>
      <c r="AJ279" s="956"/>
      <c r="AK279" s="956"/>
      <c r="AL279" s="956"/>
      <c r="AM279" s="956"/>
      <c r="AO279" s="861"/>
      <c r="AP279" s="861"/>
      <c r="AQ279" s="861"/>
      <c r="AR279" s="861"/>
      <c r="AS279" s="861"/>
      <c r="AT279" s="861"/>
      <c r="AU279" s="861"/>
      <c r="AV279" s="861"/>
      <c r="AW279" s="861"/>
      <c r="AX279" s="861"/>
      <c r="AY279" s="861"/>
      <c r="AZ279" s="861"/>
      <c r="BA279" s="751"/>
      <c r="BB279" s="751"/>
      <c r="BC279" s="751"/>
      <c r="BD279" s="751"/>
      <c r="BE279" s="751"/>
      <c r="BF279" s="751"/>
      <c r="BG279" s="751"/>
      <c r="BH279" s="751"/>
      <c r="BI279" s="751"/>
      <c r="BJ279" s="751"/>
      <c r="BK279" s="751"/>
      <c r="BL279" s="751"/>
      <c r="BM279" s="751"/>
      <c r="BN279" s="751"/>
      <c r="BO279" s="751"/>
      <c r="BP279" s="751"/>
      <c r="BQ279" s="751"/>
      <c r="BR279" s="751"/>
      <c r="BS279" s="751"/>
      <c r="BT279" s="751"/>
      <c r="BU279" s="751"/>
      <c r="BV279" s="751"/>
      <c r="BW279" s="751"/>
    </row>
    <row r="280" spans="2:75" ht="15" hidden="1" customHeight="1" x14ac:dyDescent="0.3">
      <c r="B280" s="955" t="s">
        <v>209</v>
      </c>
      <c r="C280" s="956"/>
      <c r="D280" s="956"/>
      <c r="E280" s="956"/>
      <c r="F280" s="956"/>
      <c r="G280" s="956"/>
      <c r="H280" s="956"/>
      <c r="I280" s="956"/>
      <c r="J280" s="956"/>
      <c r="K280" s="956"/>
      <c r="L280" s="956"/>
      <c r="M280" s="956"/>
      <c r="N280" s="956"/>
      <c r="O280" s="956"/>
      <c r="P280" s="956"/>
      <c r="Q280" s="956"/>
      <c r="R280" s="956"/>
      <c r="S280" s="956"/>
      <c r="T280" s="956"/>
      <c r="U280" s="956"/>
      <c r="V280" s="956"/>
      <c r="W280" s="956"/>
      <c r="X280" s="956"/>
      <c r="Y280" s="956"/>
      <c r="Z280" s="956"/>
      <c r="AA280" s="956"/>
      <c r="AB280" s="956"/>
      <c r="AC280" s="956"/>
      <c r="AD280" s="956"/>
      <c r="AE280" s="956"/>
      <c r="AF280" s="956"/>
      <c r="AG280" s="955" t="s">
        <v>59</v>
      </c>
      <c r="AH280" s="956"/>
      <c r="AI280" s="957"/>
      <c r="AJ280" s="956"/>
      <c r="AK280" s="955" t="s">
        <v>60</v>
      </c>
      <c r="AL280" s="956"/>
      <c r="AM280" s="957" t="s">
        <v>500</v>
      </c>
      <c r="AO280" s="861"/>
      <c r="AP280" s="868">
        <f>IF(AQ280&gt;0,1,0)</f>
        <v>1</v>
      </c>
      <c r="AQ280" s="871">
        <f>IF((AR280+AS280)=1,1,0)</f>
        <v>1</v>
      </c>
      <c r="AR280" s="871">
        <f>IF(AI280="",0,1)</f>
        <v>0</v>
      </c>
      <c r="AS280" s="871">
        <f>IF(AM280="",0,1)</f>
        <v>1</v>
      </c>
      <c r="AT280" s="861"/>
      <c r="AU280" s="861"/>
      <c r="AV280" s="861"/>
      <c r="AW280" s="861"/>
      <c r="AX280" s="861"/>
      <c r="AY280" s="861"/>
      <c r="AZ280" s="861"/>
      <c r="BA280" s="751"/>
      <c r="BB280" s="751"/>
      <c r="BC280" s="751"/>
      <c r="BD280" s="751"/>
      <c r="BE280" s="751"/>
      <c r="BF280" s="751"/>
      <c r="BG280" s="751"/>
      <c r="BH280" s="751"/>
      <c r="BI280" s="751"/>
      <c r="BJ280" s="751"/>
      <c r="BK280" s="751"/>
      <c r="BL280" s="751"/>
      <c r="BM280" s="751"/>
      <c r="BN280" s="751"/>
      <c r="BO280" s="751"/>
      <c r="BP280" s="751"/>
      <c r="BQ280" s="751"/>
      <c r="BR280" s="751"/>
      <c r="BS280" s="751"/>
      <c r="BT280" s="751"/>
      <c r="BU280" s="751"/>
      <c r="BV280" s="751"/>
      <c r="BW280" s="751"/>
    </row>
    <row r="281" spans="2:75" ht="5.0999999999999996" hidden="1" customHeight="1" x14ac:dyDescent="0.3">
      <c r="B281" s="956"/>
      <c r="C281" s="956"/>
      <c r="D281" s="956"/>
      <c r="E281" s="956"/>
      <c r="F281" s="956"/>
      <c r="G281" s="956"/>
      <c r="H281" s="956"/>
      <c r="I281" s="956"/>
      <c r="J281" s="956"/>
      <c r="K281" s="956"/>
      <c r="L281" s="956"/>
      <c r="M281" s="956"/>
      <c r="N281" s="956"/>
      <c r="O281" s="956"/>
      <c r="P281" s="956"/>
      <c r="Q281" s="956"/>
      <c r="R281" s="956"/>
      <c r="S281" s="956"/>
      <c r="T281" s="956"/>
      <c r="U281" s="956"/>
      <c r="V281" s="956"/>
      <c r="W281" s="956"/>
      <c r="X281" s="956"/>
      <c r="Y281" s="956"/>
      <c r="Z281" s="956"/>
      <c r="AA281" s="956"/>
      <c r="AB281" s="956"/>
      <c r="AC281" s="956"/>
      <c r="AD281" s="956"/>
      <c r="AE281" s="956"/>
      <c r="AF281" s="956"/>
      <c r="AG281" s="955"/>
      <c r="AH281" s="956"/>
      <c r="AI281" s="956"/>
      <c r="AJ281" s="956"/>
      <c r="AK281" s="956"/>
      <c r="AL281" s="956"/>
      <c r="AM281" s="956"/>
      <c r="AO281" s="861"/>
      <c r="AP281" s="861"/>
      <c r="AQ281" s="861"/>
      <c r="AR281" s="861"/>
      <c r="AS281" s="861"/>
      <c r="AT281" s="861"/>
      <c r="AU281" s="861"/>
      <c r="AV281" s="861"/>
      <c r="AW281" s="861"/>
      <c r="AX281" s="861"/>
      <c r="AY281" s="861"/>
      <c r="AZ281" s="861"/>
      <c r="BA281" s="751"/>
      <c r="BB281" s="751"/>
      <c r="BC281" s="751"/>
      <c r="BD281" s="751"/>
      <c r="BE281" s="751"/>
      <c r="BF281" s="751"/>
      <c r="BG281" s="751"/>
      <c r="BH281" s="751"/>
      <c r="BI281" s="751"/>
      <c r="BJ281" s="751"/>
      <c r="BK281" s="751"/>
      <c r="BL281" s="751"/>
      <c r="BM281" s="751"/>
      <c r="BN281" s="751"/>
      <c r="BO281" s="751"/>
      <c r="BP281" s="751"/>
      <c r="BQ281" s="751"/>
      <c r="BR281" s="751"/>
      <c r="BS281" s="751"/>
      <c r="BT281" s="751"/>
      <c r="BU281" s="751"/>
      <c r="BV281" s="751"/>
      <c r="BW281" s="751"/>
    </row>
    <row r="282" spans="2:75" ht="15" hidden="1" customHeight="1" x14ac:dyDescent="0.3">
      <c r="B282" s="955" t="s">
        <v>205</v>
      </c>
      <c r="C282" s="956"/>
      <c r="D282" s="956"/>
      <c r="E282" s="956"/>
      <c r="F282" s="956"/>
      <c r="G282" s="956"/>
      <c r="H282" s="956"/>
      <c r="I282" s="956"/>
      <c r="J282" s="956"/>
      <c r="K282" s="956"/>
      <c r="L282" s="956"/>
      <c r="M282" s="956"/>
      <c r="N282" s="956"/>
      <c r="O282" s="956"/>
      <c r="P282" s="956"/>
      <c r="Q282" s="956"/>
      <c r="R282" s="956"/>
      <c r="S282" s="956"/>
      <c r="T282" s="956"/>
      <c r="U282" s="956"/>
      <c r="V282" s="956"/>
      <c r="W282" s="956"/>
      <c r="X282" s="956"/>
      <c r="Y282" s="956"/>
      <c r="Z282" s="956"/>
      <c r="AA282" s="956"/>
      <c r="AB282" s="956"/>
      <c r="AC282" s="955" t="s">
        <v>101</v>
      </c>
      <c r="AD282" s="956"/>
      <c r="AE282" s="957"/>
      <c r="AF282" s="956"/>
      <c r="AG282" s="955" t="s">
        <v>59</v>
      </c>
      <c r="AH282" s="956"/>
      <c r="AI282" s="957" t="s">
        <v>500</v>
      </c>
      <c r="AJ282" s="956"/>
      <c r="AK282" s="955" t="s">
        <v>60</v>
      </c>
      <c r="AL282" s="956"/>
      <c r="AM282" s="957"/>
      <c r="AO282" s="861"/>
      <c r="AP282" s="868">
        <f>IF(AQ282&gt;0,1,0)</f>
        <v>1</v>
      </c>
      <c r="AQ282" s="871">
        <f>IF((AR282+AS282)=1,1,0)</f>
        <v>1</v>
      </c>
      <c r="AR282" s="871">
        <f>IF(AI282="",0,1)</f>
        <v>1</v>
      </c>
      <c r="AS282" s="871">
        <f>IF(AM282="",0,1)</f>
        <v>0</v>
      </c>
      <c r="AT282" s="861"/>
      <c r="AU282" s="861"/>
      <c r="AV282" s="861"/>
      <c r="AW282" s="861"/>
      <c r="AX282" s="861"/>
      <c r="AY282" s="861"/>
      <c r="AZ282" s="861"/>
      <c r="BA282" s="751"/>
      <c r="BB282" s="751"/>
      <c r="BC282" s="751"/>
      <c r="BD282" s="751"/>
      <c r="BE282" s="751"/>
      <c r="BF282" s="751"/>
      <c r="BG282" s="751"/>
      <c r="BH282" s="751"/>
      <c r="BI282" s="751"/>
      <c r="BJ282" s="751"/>
      <c r="BK282" s="751"/>
      <c r="BL282" s="751"/>
      <c r="BM282" s="751"/>
      <c r="BN282" s="751"/>
      <c r="BO282" s="751"/>
      <c r="BP282" s="751"/>
      <c r="BQ282" s="751"/>
      <c r="BR282" s="751"/>
      <c r="BS282" s="751"/>
      <c r="BT282" s="751"/>
      <c r="BU282" s="751"/>
      <c r="BV282" s="751"/>
      <c r="BW282" s="751"/>
    </row>
    <row r="283" spans="2:75" ht="5.0999999999999996" hidden="1" customHeight="1" x14ac:dyDescent="0.3">
      <c r="B283" s="333"/>
      <c r="C283" s="333"/>
      <c r="D283" s="333"/>
      <c r="E283" s="333"/>
      <c r="F283" s="333"/>
      <c r="G283" s="333"/>
      <c r="H283" s="333"/>
      <c r="I283" s="333"/>
      <c r="J283" s="333"/>
      <c r="K283" s="333"/>
      <c r="L283" s="333"/>
      <c r="M283" s="333"/>
      <c r="N283" s="333"/>
      <c r="O283" s="333"/>
      <c r="P283" s="333"/>
      <c r="Q283" s="333"/>
      <c r="R283" s="333"/>
      <c r="S283" s="333"/>
      <c r="T283" s="333"/>
      <c r="U283" s="333"/>
      <c r="V283" s="333"/>
      <c r="W283" s="333"/>
      <c r="X283" s="333"/>
      <c r="Y283" s="333"/>
      <c r="Z283" s="333"/>
      <c r="AA283" s="333"/>
      <c r="AB283" s="333"/>
      <c r="AC283" s="333"/>
      <c r="AD283" s="333"/>
      <c r="AE283" s="333"/>
      <c r="AF283" s="333"/>
      <c r="AG283" s="333"/>
      <c r="AH283" s="333"/>
      <c r="AI283" s="333"/>
      <c r="AJ283" s="333"/>
      <c r="AK283" s="333"/>
      <c r="AL283" s="333"/>
      <c r="AM283" s="333"/>
      <c r="AO283" s="861"/>
      <c r="AP283" s="861"/>
      <c r="AQ283" s="861"/>
      <c r="AR283" s="861"/>
      <c r="AS283" s="861"/>
      <c r="AT283" s="861"/>
      <c r="AU283" s="861"/>
      <c r="AV283" s="861"/>
      <c r="AW283" s="861"/>
      <c r="AX283" s="861"/>
      <c r="AY283" s="861"/>
      <c r="AZ283" s="861"/>
      <c r="BA283" s="751"/>
      <c r="BB283" s="751"/>
      <c r="BC283" s="751"/>
      <c r="BD283" s="751"/>
      <c r="BE283" s="751"/>
      <c r="BF283" s="751"/>
      <c r="BG283" s="751"/>
      <c r="BH283" s="751"/>
      <c r="BI283" s="751"/>
      <c r="BJ283" s="751"/>
      <c r="BK283" s="751"/>
      <c r="BL283" s="751"/>
      <c r="BM283" s="751"/>
      <c r="BN283" s="751"/>
      <c r="BO283" s="751"/>
      <c r="BP283" s="751"/>
      <c r="BQ283" s="751"/>
      <c r="BR283" s="751"/>
      <c r="BS283" s="751"/>
      <c r="BT283" s="751"/>
      <c r="BU283" s="751"/>
      <c r="BV283" s="751"/>
      <c r="BW283" s="751"/>
    </row>
    <row r="284" spans="2:75" ht="20.100000000000001" hidden="1" customHeight="1" x14ac:dyDescent="0.3">
      <c r="B284" s="333"/>
      <c r="C284" s="333"/>
      <c r="D284" s="958"/>
      <c r="E284" s="958"/>
      <c r="F284" s="958"/>
      <c r="G284" s="958"/>
      <c r="H284" s="958"/>
      <c r="I284" s="958"/>
      <c r="J284" s="959"/>
      <c r="K284" s="959"/>
      <c r="L284" s="959"/>
      <c r="M284" s="960"/>
      <c r="N284" s="1350" t="s">
        <v>206</v>
      </c>
      <c r="O284" s="1350"/>
      <c r="P284" s="1350"/>
      <c r="Q284" s="1350"/>
      <c r="R284" s="1350"/>
      <c r="S284" s="1350"/>
      <c r="T284" s="1350"/>
      <c r="U284" s="1350"/>
      <c r="V284" s="1350"/>
      <c r="W284" s="1350"/>
      <c r="X284" s="1350"/>
      <c r="Y284" s="1350"/>
      <c r="Z284" s="1350"/>
      <c r="AA284" s="1350"/>
      <c r="AB284" s="1350"/>
      <c r="AC284" s="1350"/>
      <c r="AD284" s="1351"/>
      <c r="AE284" s="958"/>
      <c r="AF284" s="958"/>
      <c r="AG284" s="958"/>
      <c r="AH284" s="958"/>
      <c r="AI284" s="958"/>
      <c r="AJ284" s="958"/>
      <c r="AK284" s="958"/>
      <c r="AL284" s="958"/>
      <c r="AM284" s="958"/>
      <c r="AO284" s="861"/>
      <c r="AP284" s="861"/>
      <c r="AQ284" s="861"/>
      <c r="AR284" s="861"/>
      <c r="AS284" s="861"/>
      <c r="AT284" s="861"/>
      <c r="AU284" s="861"/>
      <c r="AV284" s="861"/>
      <c r="AW284" s="861"/>
      <c r="AX284" s="861"/>
      <c r="AY284" s="861"/>
      <c r="AZ284" s="861"/>
      <c r="BA284" s="751"/>
      <c r="BB284" s="751"/>
      <c r="BC284" s="751"/>
      <c r="BD284" s="751"/>
      <c r="BE284" s="751"/>
      <c r="BF284" s="751"/>
      <c r="BG284" s="751"/>
      <c r="BH284" s="751"/>
      <c r="BI284" s="751"/>
      <c r="BJ284" s="751"/>
      <c r="BK284" s="751"/>
      <c r="BL284" s="751"/>
      <c r="BM284" s="751"/>
      <c r="BN284" s="751"/>
      <c r="BO284" s="751"/>
      <c r="BP284" s="751"/>
      <c r="BQ284" s="751"/>
      <c r="BR284" s="751"/>
      <c r="BS284" s="751"/>
      <c r="BT284" s="751"/>
      <c r="BU284" s="751"/>
      <c r="BV284" s="751"/>
      <c r="BW284" s="751"/>
    </row>
    <row r="285" spans="2:75" ht="19.899999999999999" hidden="1" customHeight="1" x14ac:dyDescent="0.3">
      <c r="B285" s="333"/>
      <c r="C285" s="333"/>
      <c r="D285" s="958"/>
      <c r="E285" s="958"/>
      <c r="F285" s="958"/>
      <c r="G285" s="961" t="s">
        <v>95</v>
      </c>
      <c r="H285" s="962"/>
      <c r="I285" s="963"/>
      <c r="J285" s="962"/>
      <c r="K285" s="961"/>
      <c r="L285" s="961"/>
      <c r="M285" s="964"/>
      <c r="N285" s="1346" t="s">
        <v>1596</v>
      </c>
      <c r="O285" s="1346"/>
      <c r="P285" s="1346" t="s">
        <v>1597</v>
      </c>
      <c r="Q285" s="1346"/>
      <c r="R285" s="1346" t="s">
        <v>1598</v>
      </c>
      <c r="S285" s="1346"/>
      <c r="T285" s="1346" t="s">
        <v>1599</v>
      </c>
      <c r="U285" s="1346"/>
      <c r="V285" s="1346" t="s">
        <v>1600</v>
      </c>
      <c r="W285" s="1346"/>
      <c r="X285" s="1346" t="s">
        <v>1601</v>
      </c>
      <c r="Y285" s="1346"/>
      <c r="Z285" s="1346" t="s">
        <v>1602</v>
      </c>
      <c r="AA285" s="1346"/>
      <c r="AB285" s="1346" t="s">
        <v>207</v>
      </c>
      <c r="AC285" s="1346"/>
      <c r="AD285" s="1347"/>
      <c r="AE285" s="958"/>
      <c r="AF285" s="958"/>
      <c r="AG285" s="958"/>
      <c r="AH285" s="958"/>
      <c r="AI285" s="958"/>
      <c r="AJ285" s="958"/>
      <c r="AK285" s="958"/>
      <c r="AL285" s="958"/>
      <c r="AM285" s="958"/>
      <c r="AO285" s="861"/>
      <c r="AP285" s="861"/>
      <c r="AQ285" s="861"/>
      <c r="AR285" s="861"/>
      <c r="AS285" s="861"/>
      <c r="AT285" s="861"/>
      <c r="AU285" s="861"/>
      <c r="AV285" s="861"/>
      <c r="AW285" s="861"/>
      <c r="AX285" s="861"/>
      <c r="AY285" s="861"/>
      <c r="AZ285" s="861"/>
      <c r="BA285" s="751"/>
      <c r="BB285" s="751"/>
      <c r="BC285" s="751"/>
      <c r="BD285" s="751"/>
      <c r="BE285" s="751"/>
      <c r="BF285" s="751"/>
      <c r="BG285" s="751"/>
      <c r="BH285" s="751"/>
      <c r="BI285" s="751"/>
      <c r="BJ285" s="751"/>
      <c r="BK285" s="751"/>
      <c r="BL285" s="751"/>
      <c r="BM285" s="751"/>
      <c r="BN285" s="751"/>
      <c r="BO285" s="751"/>
      <c r="BP285" s="751"/>
      <c r="BQ285" s="751"/>
      <c r="BR285" s="751"/>
      <c r="BS285" s="751"/>
      <c r="BT285" s="751"/>
      <c r="BU285" s="751"/>
      <c r="BV285" s="751"/>
      <c r="BW285" s="751"/>
    </row>
    <row r="286" spans="2:75" ht="19.899999999999999" hidden="1" customHeight="1" x14ac:dyDescent="0.3">
      <c r="B286" s="333"/>
      <c r="C286" s="333"/>
      <c r="D286" s="958"/>
      <c r="E286" s="958"/>
      <c r="F286" s="958"/>
      <c r="G286" s="965" t="s">
        <v>1603</v>
      </c>
      <c r="H286" s="966"/>
      <c r="I286" s="967"/>
      <c r="J286" s="966"/>
      <c r="K286" s="965"/>
      <c r="L286" s="965"/>
      <c r="M286" s="968"/>
      <c r="N286" s="1346">
        <v>35</v>
      </c>
      <c r="O286" s="1346"/>
      <c r="P286" s="1346">
        <v>52</v>
      </c>
      <c r="Q286" s="1346"/>
      <c r="R286" s="1346">
        <v>72</v>
      </c>
      <c r="S286" s="1346"/>
      <c r="T286" s="1346">
        <v>91</v>
      </c>
      <c r="U286" s="1346"/>
      <c r="V286" s="1346">
        <v>105</v>
      </c>
      <c r="W286" s="1346"/>
      <c r="X286" s="1346">
        <v>122</v>
      </c>
      <c r="Y286" s="1346"/>
      <c r="Z286" s="1346">
        <v>134</v>
      </c>
      <c r="AA286" s="1346"/>
      <c r="AB286" s="1346" t="s">
        <v>208</v>
      </c>
      <c r="AC286" s="1346"/>
      <c r="AD286" s="1347"/>
      <c r="AE286" s="958"/>
      <c r="AF286" s="958"/>
      <c r="AG286" s="958"/>
      <c r="AH286" s="958"/>
      <c r="AI286" s="958"/>
      <c r="AJ286" s="958"/>
      <c r="AK286" s="958"/>
      <c r="AL286" s="958"/>
      <c r="AM286" s="958"/>
      <c r="AO286" s="861"/>
      <c r="AP286" s="861"/>
      <c r="AQ286" s="861"/>
      <c r="AR286" s="861"/>
      <c r="AS286" s="861"/>
      <c r="AT286" s="861"/>
      <c r="AU286" s="861"/>
      <c r="AV286" s="861"/>
      <c r="AW286" s="861"/>
      <c r="AX286" s="861"/>
      <c r="AY286" s="861"/>
      <c r="AZ286" s="861"/>
      <c r="BA286" s="751"/>
      <c r="BB286" s="751"/>
      <c r="BC286" s="751"/>
      <c r="BD286" s="751"/>
      <c r="BE286" s="751"/>
      <c r="BF286" s="751"/>
      <c r="BG286" s="751"/>
      <c r="BH286" s="751"/>
      <c r="BI286" s="751"/>
      <c r="BJ286" s="751"/>
      <c r="BK286" s="751"/>
      <c r="BL286" s="751"/>
      <c r="BM286" s="751"/>
      <c r="BN286" s="751"/>
      <c r="BO286" s="751"/>
      <c r="BP286" s="751"/>
      <c r="BQ286" s="751"/>
      <c r="BR286" s="751"/>
      <c r="BS286" s="751"/>
      <c r="BT286" s="751"/>
      <c r="BU286" s="751"/>
      <c r="BV286" s="751"/>
      <c r="BW286" s="751"/>
    </row>
    <row r="287" spans="2:75" ht="5.0999999999999996" hidden="1" customHeight="1" x14ac:dyDescent="0.3">
      <c r="B287" s="333"/>
      <c r="C287" s="333"/>
      <c r="D287" s="958"/>
      <c r="E287" s="958"/>
      <c r="F287" s="958"/>
      <c r="G287" s="958"/>
      <c r="H287" s="958"/>
      <c r="I287" s="958"/>
      <c r="J287" s="958"/>
      <c r="K287" s="958"/>
      <c r="L287" s="958"/>
      <c r="M287" s="958"/>
      <c r="N287" s="958"/>
      <c r="O287" s="958"/>
      <c r="P287" s="958"/>
      <c r="Q287" s="958"/>
      <c r="R287" s="958"/>
      <c r="S287" s="958"/>
      <c r="T287" s="958"/>
      <c r="U287" s="958"/>
      <c r="V287" s="958"/>
      <c r="W287" s="958"/>
      <c r="X287" s="958"/>
      <c r="Y287" s="958"/>
      <c r="Z287" s="958"/>
      <c r="AA287" s="958"/>
      <c r="AB287" s="958"/>
      <c r="AC287" s="958"/>
      <c r="AD287" s="958"/>
      <c r="AE287" s="958"/>
      <c r="AF287" s="958"/>
      <c r="AG287" s="958"/>
      <c r="AH287" s="958"/>
      <c r="AI287" s="958"/>
      <c r="AJ287" s="958"/>
      <c r="AK287" s="958"/>
      <c r="AL287" s="958"/>
      <c r="AM287" s="958"/>
      <c r="AO287" s="861"/>
      <c r="AP287" s="861"/>
      <c r="AQ287" s="861"/>
      <c r="AR287" s="861"/>
      <c r="AS287" s="861"/>
      <c r="AT287" s="861"/>
      <c r="AU287" s="861"/>
      <c r="AV287" s="861"/>
      <c r="AW287" s="861"/>
      <c r="AX287" s="861"/>
      <c r="AY287" s="861"/>
      <c r="AZ287" s="861"/>
      <c r="BA287" s="751"/>
      <c r="BB287" s="751"/>
      <c r="BC287" s="751"/>
      <c r="BD287" s="751"/>
      <c r="BE287" s="751"/>
      <c r="BF287" s="751"/>
      <c r="BG287" s="751"/>
      <c r="BH287" s="751"/>
      <c r="BI287" s="751"/>
      <c r="BJ287" s="751"/>
      <c r="BK287" s="751"/>
      <c r="BL287" s="751"/>
      <c r="BM287" s="751"/>
      <c r="BN287" s="751"/>
      <c r="BO287" s="751"/>
      <c r="BP287" s="751"/>
      <c r="BQ287" s="751"/>
      <c r="BR287" s="751"/>
      <c r="BS287" s="751"/>
      <c r="BT287" s="751"/>
      <c r="BU287" s="751"/>
      <c r="BV287" s="751"/>
      <c r="BW287" s="751"/>
    </row>
    <row r="288" spans="2:75" ht="19.149999999999999" hidden="1" customHeight="1" x14ac:dyDescent="0.3">
      <c r="B288" s="333"/>
      <c r="C288" s="333"/>
      <c r="D288" s="958"/>
      <c r="E288" s="958"/>
      <c r="F288" s="958"/>
      <c r="G288" s="958"/>
      <c r="H288" s="958"/>
      <c r="I288" s="958"/>
      <c r="J288" s="958"/>
      <c r="K288" s="958"/>
      <c r="L288" s="958"/>
      <c r="M288" s="958"/>
      <c r="N288" s="1350" t="s">
        <v>213</v>
      </c>
      <c r="O288" s="1350"/>
      <c r="P288" s="1350"/>
      <c r="Q288" s="1350"/>
      <c r="R288" s="1350"/>
      <c r="S288" s="1350"/>
      <c r="T288" s="1350"/>
      <c r="U288" s="1350"/>
      <c r="V288" s="1350"/>
      <c r="W288" s="1350"/>
      <c r="X288" s="1350"/>
      <c r="Y288" s="1350"/>
      <c r="Z288" s="1350"/>
      <c r="AA288" s="1350"/>
      <c r="AB288" s="1350"/>
      <c r="AC288" s="1350"/>
      <c r="AD288" s="1350"/>
      <c r="AE288" s="1350"/>
      <c r="AF288" s="1350"/>
      <c r="AG288" s="1350"/>
      <c r="AH288" s="1350"/>
      <c r="AI288" s="1350"/>
      <c r="AJ288" s="1350"/>
      <c r="AK288" s="1351"/>
      <c r="AL288" s="958"/>
      <c r="AM288" s="958"/>
      <c r="AO288" s="861"/>
      <c r="AP288" s="861"/>
      <c r="AQ288" s="861"/>
      <c r="AR288" s="861"/>
      <c r="AS288" s="861"/>
      <c r="AT288" s="861"/>
      <c r="AU288" s="861"/>
      <c r="AV288" s="861"/>
      <c r="AW288" s="861"/>
      <c r="AX288" s="861"/>
      <c r="AY288" s="861"/>
      <c r="AZ288" s="861"/>
      <c r="BA288" s="751"/>
      <c r="BB288" s="751"/>
      <c r="BC288" s="751"/>
      <c r="BD288" s="751"/>
      <c r="BE288" s="751"/>
      <c r="BF288" s="751"/>
      <c r="BG288" s="751"/>
      <c r="BH288" s="751"/>
      <c r="BI288" s="751"/>
      <c r="BJ288" s="751"/>
      <c r="BK288" s="751"/>
      <c r="BL288" s="751"/>
      <c r="BM288" s="751"/>
      <c r="BN288" s="751"/>
      <c r="BO288" s="751"/>
      <c r="BP288" s="751"/>
      <c r="BQ288" s="751"/>
      <c r="BR288" s="751"/>
      <c r="BS288" s="751"/>
      <c r="BT288" s="751"/>
      <c r="BU288" s="751"/>
      <c r="BV288" s="751"/>
      <c r="BW288" s="751"/>
    </row>
    <row r="289" spans="2:76" ht="19.149999999999999" hidden="1" customHeight="1" x14ac:dyDescent="0.3">
      <c r="B289" s="333"/>
      <c r="C289" s="333"/>
      <c r="D289" s="958"/>
      <c r="E289" s="958"/>
      <c r="F289" s="958"/>
      <c r="G289" s="958"/>
      <c r="H289" s="958"/>
      <c r="I289" s="958"/>
      <c r="J289" s="958"/>
      <c r="K289" s="958"/>
      <c r="L289" s="958"/>
      <c r="M289" s="958"/>
      <c r="N289" s="1348" t="s">
        <v>1604</v>
      </c>
      <c r="O289" s="1348"/>
      <c r="P289" s="1348" t="s">
        <v>1605</v>
      </c>
      <c r="Q289" s="1348"/>
      <c r="R289" s="1348" t="s">
        <v>1606</v>
      </c>
      <c r="S289" s="1348"/>
      <c r="T289" s="1348" t="s">
        <v>1607</v>
      </c>
      <c r="U289" s="1348"/>
      <c r="V289" s="1348" t="s">
        <v>1608</v>
      </c>
      <c r="W289" s="1348"/>
      <c r="X289" s="1348" t="s">
        <v>1609</v>
      </c>
      <c r="Y289" s="1348"/>
      <c r="Z289" s="1348" t="s">
        <v>1610</v>
      </c>
      <c r="AA289" s="1348"/>
      <c r="AB289" s="1348" t="s">
        <v>212</v>
      </c>
      <c r="AC289" s="1348"/>
      <c r="AD289" s="1348"/>
      <c r="AE289" s="1348"/>
      <c r="AF289" s="1348"/>
      <c r="AG289" s="1348"/>
      <c r="AH289" s="1348"/>
      <c r="AI289" s="1348"/>
      <c r="AJ289" s="1348"/>
      <c r="AK289" s="1349"/>
      <c r="AL289" s="958"/>
      <c r="AM289" s="958"/>
      <c r="AO289" s="861"/>
      <c r="AP289" s="861"/>
      <c r="AQ289" s="861"/>
      <c r="AR289" s="861"/>
      <c r="AS289" s="861"/>
      <c r="AT289" s="861"/>
      <c r="AU289" s="861"/>
      <c r="AV289" s="861"/>
      <c r="AW289" s="861"/>
      <c r="AX289" s="861"/>
      <c r="AY289" s="861"/>
      <c r="AZ289" s="861"/>
      <c r="BA289" s="751"/>
      <c r="BB289" s="751"/>
      <c r="BC289" s="751"/>
      <c r="BD289" s="751"/>
      <c r="BE289" s="751"/>
      <c r="BF289" s="751"/>
      <c r="BG289" s="751"/>
      <c r="BH289" s="751"/>
      <c r="BI289" s="751"/>
      <c r="BJ289" s="751"/>
      <c r="BK289" s="751"/>
      <c r="BL289" s="751"/>
      <c r="BM289" s="751"/>
      <c r="BN289" s="751"/>
      <c r="BO289" s="751"/>
      <c r="BP289" s="751"/>
      <c r="BQ289" s="751"/>
      <c r="BR289" s="751"/>
      <c r="BS289" s="751"/>
      <c r="BT289" s="751"/>
      <c r="BU289" s="751"/>
      <c r="BV289" s="751"/>
      <c r="BW289" s="751"/>
    </row>
    <row r="290" spans="2:76" ht="19.149999999999999" hidden="1" customHeight="1" x14ac:dyDescent="0.3">
      <c r="B290" s="333"/>
      <c r="C290" s="333"/>
      <c r="D290" s="958"/>
      <c r="E290" s="958"/>
      <c r="F290" s="958"/>
      <c r="G290" s="958"/>
      <c r="H290" s="958"/>
      <c r="I290" s="958"/>
      <c r="J290" s="958"/>
      <c r="K290" s="958"/>
      <c r="L290" s="958"/>
      <c r="M290" s="958"/>
      <c r="N290" s="1348" t="s">
        <v>222</v>
      </c>
      <c r="O290" s="1348"/>
      <c r="P290" s="1348"/>
      <c r="Q290" s="1348"/>
      <c r="R290" s="1348"/>
      <c r="S290" s="1348"/>
      <c r="T290" s="1348"/>
      <c r="U290" s="1348"/>
      <c r="V290" s="1348"/>
      <c r="W290" s="1348"/>
      <c r="X290" s="1348"/>
      <c r="Y290" s="1348"/>
      <c r="Z290" s="1348"/>
      <c r="AA290" s="1348"/>
      <c r="AB290" s="1348"/>
      <c r="AC290" s="1348"/>
      <c r="AD290" s="1348"/>
      <c r="AE290" s="1348"/>
      <c r="AF290" s="1348"/>
      <c r="AG290" s="1348"/>
      <c r="AH290" s="1348"/>
      <c r="AI290" s="1348"/>
      <c r="AJ290" s="1348"/>
      <c r="AK290" s="1349"/>
      <c r="AL290" s="958"/>
      <c r="AM290" s="958"/>
      <c r="AO290" s="861"/>
      <c r="AP290" s="861"/>
      <c r="AQ290" s="861"/>
      <c r="AR290" s="861"/>
      <c r="AS290" s="861"/>
      <c r="AT290" s="861"/>
      <c r="AU290" s="861"/>
      <c r="AV290" s="861"/>
      <c r="AW290" s="861"/>
      <c r="AX290" s="861"/>
      <c r="AY290" s="861"/>
      <c r="AZ290" s="861"/>
      <c r="BA290" s="751"/>
      <c r="BB290" s="751"/>
      <c r="BC290" s="751"/>
      <c r="BD290" s="751"/>
      <c r="BE290" s="751"/>
      <c r="BF290" s="751"/>
      <c r="BG290" s="751"/>
      <c r="BH290" s="751"/>
      <c r="BI290" s="751"/>
      <c r="BJ290" s="751"/>
      <c r="BK290" s="751"/>
      <c r="BL290" s="751"/>
      <c r="BM290" s="751"/>
      <c r="BN290" s="751"/>
      <c r="BO290" s="751"/>
      <c r="BP290" s="751"/>
      <c r="BQ290" s="751"/>
      <c r="BR290" s="751"/>
      <c r="BS290" s="751"/>
      <c r="BT290" s="751"/>
      <c r="BU290" s="751"/>
      <c r="BV290" s="751"/>
      <c r="BW290" s="751"/>
    </row>
    <row r="291" spans="2:76" ht="19.149999999999999" hidden="1" customHeight="1" x14ac:dyDescent="0.3">
      <c r="B291" s="333"/>
      <c r="C291" s="333"/>
      <c r="D291" s="963" t="s">
        <v>214</v>
      </c>
      <c r="E291" s="963"/>
      <c r="F291" s="963"/>
      <c r="G291" s="963"/>
      <c r="H291" s="963"/>
      <c r="I291" s="963"/>
      <c r="J291" s="963"/>
      <c r="K291" s="963"/>
      <c r="L291" s="963"/>
      <c r="M291" s="969"/>
      <c r="N291" s="1346" t="s">
        <v>21</v>
      </c>
      <c r="O291" s="1346"/>
      <c r="P291" s="1346" t="s">
        <v>219</v>
      </c>
      <c r="Q291" s="1346"/>
      <c r="R291" s="1346" t="s">
        <v>219</v>
      </c>
      <c r="S291" s="1346"/>
      <c r="T291" s="1346" t="s">
        <v>219</v>
      </c>
      <c r="U291" s="1346"/>
      <c r="V291" s="1346" t="s">
        <v>219</v>
      </c>
      <c r="W291" s="1346"/>
      <c r="X291" s="1346" t="s">
        <v>219</v>
      </c>
      <c r="Y291" s="1346"/>
      <c r="Z291" s="1346" t="s">
        <v>219</v>
      </c>
      <c r="AA291" s="1346"/>
      <c r="AB291" s="1346" t="s">
        <v>219</v>
      </c>
      <c r="AC291" s="1346"/>
      <c r="AD291" s="1346"/>
      <c r="AE291" s="1346"/>
      <c r="AF291" s="1346"/>
      <c r="AG291" s="1346"/>
      <c r="AH291" s="1346"/>
      <c r="AI291" s="1346"/>
      <c r="AJ291" s="1346"/>
      <c r="AK291" s="1347"/>
      <c r="AL291" s="958"/>
      <c r="AM291" s="958"/>
      <c r="AO291" s="861"/>
      <c r="AP291" s="861"/>
      <c r="AQ291" s="861"/>
      <c r="AR291" s="861"/>
      <c r="AS291" s="861"/>
      <c r="AT291" s="861"/>
      <c r="AU291" s="861"/>
      <c r="AV291" s="861"/>
      <c r="AW291" s="861"/>
      <c r="AX291" s="861"/>
      <c r="AY291" s="861"/>
      <c r="AZ291" s="861"/>
      <c r="BA291" s="751"/>
      <c r="BB291" s="751"/>
      <c r="BC291" s="751"/>
      <c r="BD291" s="751"/>
      <c r="BE291" s="751"/>
      <c r="BF291" s="751"/>
      <c r="BG291" s="751"/>
      <c r="BH291" s="751"/>
      <c r="BI291" s="751"/>
      <c r="BJ291" s="751"/>
      <c r="BK291" s="751"/>
      <c r="BL291" s="751"/>
      <c r="BM291" s="751"/>
      <c r="BN291" s="751"/>
      <c r="BO291" s="751"/>
      <c r="BP291" s="751"/>
      <c r="BQ291" s="751"/>
      <c r="BR291" s="751"/>
      <c r="BS291" s="751"/>
      <c r="BT291" s="751"/>
      <c r="BU291" s="751"/>
      <c r="BV291" s="751"/>
      <c r="BW291" s="751"/>
    </row>
    <row r="292" spans="2:76" ht="19.149999999999999" hidden="1" customHeight="1" x14ac:dyDescent="0.3">
      <c r="B292" s="333"/>
      <c r="C292" s="333"/>
      <c r="D292" s="967" t="s">
        <v>215</v>
      </c>
      <c r="E292" s="967"/>
      <c r="F292" s="967"/>
      <c r="G292" s="967"/>
      <c r="H292" s="967"/>
      <c r="I292" s="967"/>
      <c r="J292" s="967"/>
      <c r="K292" s="967"/>
      <c r="L292" s="967"/>
      <c r="M292" s="970"/>
      <c r="N292" s="1346" t="s">
        <v>21</v>
      </c>
      <c r="O292" s="1346"/>
      <c r="P292" s="1346" t="s">
        <v>21</v>
      </c>
      <c r="Q292" s="1346"/>
      <c r="R292" s="1346">
        <v>9</v>
      </c>
      <c r="S292" s="1346"/>
      <c r="T292" s="1346">
        <v>9</v>
      </c>
      <c r="U292" s="1346"/>
      <c r="V292" s="1346">
        <v>9</v>
      </c>
      <c r="W292" s="1346"/>
      <c r="X292" s="1346">
        <v>9</v>
      </c>
      <c r="Y292" s="1346"/>
      <c r="Z292" s="1346">
        <v>9</v>
      </c>
      <c r="AA292" s="1346"/>
      <c r="AB292" s="1346" t="s">
        <v>1611</v>
      </c>
      <c r="AC292" s="1346"/>
      <c r="AD292" s="1346"/>
      <c r="AE292" s="1346"/>
      <c r="AF292" s="1346"/>
      <c r="AG292" s="1346"/>
      <c r="AH292" s="1346"/>
      <c r="AI292" s="1346"/>
      <c r="AJ292" s="1346"/>
      <c r="AK292" s="1347"/>
      <c r="AL292" s="958"/>
      <c r="AM292" s="958"/>
      <c r="AO292" s="861"/>
      <c r="AP292" s="861"/>
      <c r="AQ292" s="861"/>
      <c r="AR292" s="861"/>
      <c r="AS292" s="861"/>
      <c r="AT292" s="861"/>
      <c r="AU292" s="861"/>
      <c r="AV292" s="861"/>
      <c r="AW292" s="861"/>
      <c r="AX292" s="861"/>
      <c r="AY292" s="861"/>
      <c r="AZ292" s="861"/>
      <c r="BA292" s="751"/>
      <c r="BB292" s="751"/>
      <c r="BC292" s="751"/>
      <c r="BD292" s="751"/>
      <c r="BE292" s="751"/>
      <c r="BF292" s="751"/>
      <c r="BG292" s="751"/>
      <c r="BH292" s="751"/>
      <c r="BI292" s="751"/>
      <c r="BJ292" s="751"/>
      <c r="BK292" s="751"/>
      <c r="BL292" s="751"/>
      <c r="BM292" s="751"/>
      <c r="BN292" s="751"/>
      <c r="BO292" s="751"/>
      <c r="BP292" s="751"/>
      <c r="BQ292" s="751"/>
      <c r="BR292" s="751"/>
      <c r="BS292" s="751"/>
      <c r="BT292" s="751"/>
      <c r="BU292" s="751"/>
      <c r="BV292" s="751"/>
      <c r="BW292" s="751"/>
    </row>
    <row r="293" spans="2:76" ht="19.149999999999999" hidden="1" customHeight="1" x14ac:dyDescent="0.3">
      <c r="B293" s="333"/>
      <c r="C293" s="333"/>
      <c r="D293" s="967" t="s">
        <v>215</v>
      </c>
      <c r="E293" s="967"/>
      <c r="F293" s="967"/>
      <c r="G293" s="967"/>
      <c r="H293" s="967"/>
      <c r="I293" s="967"/>
      <c r="J293" s="967"/>
      <c r="K293" s="967"/>
      <c r="L293" s="967"/>
      <c r="M293" s="970"/>
      <c r="N293" s="1346" t="s">
        <v>21</v>
      </c>
      <c r="O293" s="1346"/>
      <c r="P293" s="1346" t="s">
        <v>21</v>
      </c>
      <c r="Q293" s="1346"/>
      <c r="R293" s="1346" t="s">
        <v>21</v>
      </c>
      <c r="S293" s="1346"/>
      <c r="T293" s="1346">
        <v>9</v>
      </c>
      <c r="U293" s="1346"/>
      <c r="V293" s="1346">
        <v>9</v>
      </c>
      <c r="W293" s="1346"/>
      <c r="X293" s="1346">
        <v>9</v>
      </c>
      <c r="Y293" s="1346"/>
      <c r="Z293" s="1346">
        <v>9</v>
      </c>
      <c r="AA293" s="1346"/>
      <c r="AB293" s="1346"/>
      <c r="AC293" s="1346"/>
      <c r="AD293" s="1346"/>
      <c r="AE293" s="1346"/>
      <c r="AF293" s="1346"/>
      <c r="AG293" s="1346"/>
      <c r="AH293" s="1346"/>
      <c r="AI293" s="1346"/>
      <c r="AJ293" s="1346"/>
      <c r="AK293" s="1347"/>
      <c r="AL293" s="958"/>
      <c r="AM293" s="958"/>
      <c r="AO293" s="861"/>
      <c r="AP293" s="861"/>
      <c r="AQ293" s="861"/>
      <c r="AR293" s="861"/>
      <c r="AS293" s="861"/>
      <c r="AT293" s="861"/>
      <c r="AU293" s="861"/>
      <c r="AV293" s="861"/>
      <c r="AW293" s="861"/>
      <c r="AX293" s="861"/>
      <c r="AY293" s="861"/>
      <c r="AZ293" s="861"/>
      <c r="BA293" s="751"/>
      <c r="BB293" s="751"/>
      <c r="BC293" s="751"/>
      <c r="BD293" s="751"/>
      <c r="BE293" s="751"/>
      <c r="BF293" s="751"/>
      <c r="BG293" s="751"/>
      <c r="BH293" s="751"/>
      <c r="BI293" s="751"/>
      <c r="BJ293" s="751"/>
      <c r="BK293" s="751"/>
      <c r="BL293" s="751"/>
      <c r="BM293" s="751"/>
      <c r="BN293" s="751"/>
      <c r="BO293" s="751"/>
      <c r="BP293" s="751"/>
      <c r="BQ293" s="751"/>
      <c r="BR293" s="751"/>
      <c r="BS293" s="751"/>
      <c r="BT293" s="751"/>
      <c r="BU293" s="751"/>
      <c r="BV293" s="751"/>
      <c r="BW293" s="751"/>
    </row>
    <row r="294" spans="2:76" ht="19.149999999999999" hidden="1" customHeight="1" x14ac:dyDescent="0.3">
      <c r="B294" s="333"/>
      <c r="C294" s="333"/>
      <c r="D294" s="967" t="s">
        <v>215</v>
      </c>
      <c r="E294" s="967"/>
      <c r="F294" s="967"/>
      <c r="G294" s="967"/>
      <c r="H294" s="967"/>
      <c r="I294" s="967"/>
      <c r="J294" s="967"/>
      <c r="K294" s="967"/>
      <c r="L294" s="967"/>
      <c r="M294" s="970"/>
      <c r="N294" s="1346" t="s">
        <v>21</v>
      </c>
      <c r="O294" s="1346"/>
      <c r="P294" s="1346" t="s">
        <v>21</v>
      </c>
      <c r="Q294" s="1346"/>
      <c r="R294" s="1346" t="s">
        <v>21</v>
      </c>
      <c r="S294" s="1346"/>
      <c r="T294" s="1346" t="s">
        <v>21</v>
      </c>
      <c r="U294" s="1346"/>
      <c r="V294" s="1346" t="s">
        <v>21</v>
      </c>
      <c r="W294" s="1346"/>
      <c r="X294" s="1346">
        <v>9</v>
      </c>
      <c r="Y294" s="1346"/>
      <c r="Z294" s="1346">
        <v>9</v>
      </c>
      <c r="AA294" s="1346"/>
      <c r="AB294" s="1346"/>
      <c r="AC294" s="1346"/>
      <c r="AD294" s="1346"/>
      <c r="AE294" s="1346"/>
      <c r="AF294" s="1346"/>
      <c r="AG294" s="1346"/>
      <c r="AH294" s="1346"/>
      <c r="AI294" s="1346"/>
      <c r="AJ294" s="1346"/>
      <c r="AK294" s="1347"/>
      <c r="AL294" s="958"/>
      <c r="AM294" s="958"/>
      <c r="AO294" s="861"/>
      <c r="AP294" s="861"/>
      <c r="AQ294" s="861"/>
      <c r="AR294" s="861"/>
      <c r="AS294" s="861"/>
      <c r="AT294" s="861"/>
      <c r="AU294" s="861"/>
      <c r="AV294" s="861"/>
      <c r="AW294" s="861"/>
      <c r="AX294" s="861"/>
      <c r="AY294" s="861"/>
      <c r="AZ294" s="861"/>
      <c r="BA294" s="751"/>
      <c r="BB294" s="751"/>
      <c r="BC294" s="751"/>
      <c r="BD294" s="751"/>
      <c r="BE294" s="751"/>
      <c r="BF294" s="751"/>
      <c r="BG294" s="751"/>
      <c r="BH294" s="751"/>
      <c r="BI294" s="751"/>
      <c r="BJ294" s="751"/>
      <c r="BK294" s="751"/>
      <c r="BL294" s="751"/>
      <c r="BM294" s="751"/>
      <c r="BN294" s="751"/>
      <c r="BO294" s="751"/>
      <c r="BP294" s="751"/>
      <c r="BQ294" s="751"/>
      <c r="BR294" s="751"/>
      <c r="BS294" s="751"/>
      <c r="BT294" s="751"/>
      <c r="BU294" s="751"/>
      <c r="BV294" s="751"/>
      <c r="BW294" s="751"/>
    </row>
    <row r="295" spans="2:76" ht="19.149999999999999" hidden="1" customHeight="1" x14ac:dyDescent="0.3">
      <c r="B295" s="333"/>
      <c r="C295" s="333"/>
      <c r="D295" s="967" t="s">
        <v>216</v>
      </c>
      <c r="E295" s="967"/>
      <c r="F295" s="967"/>
      <c r="G295" s="967"/>
      <c r="H295" s="967"/>
      <c r="I295" s="967"/>
      <c r="J295" s="967"/>
      <c r="K295" s="967"/>
      <c r="L295" s="967"/>
      <c r="M295" s="970"/>
      <c r="N295" s="1346" t="s">
        <v>21</v>
      </c>
      <c r="O295" s="1346"/>
      <c r="P295" s="1346" t="s">
        <v>21</v>
      </c>
      <c r="Q295" s="1346"/>
      <c r="R295" s="1346" t="s">
        <v>21</v>
      </c>
      <c r="S295" s="1346"/>
      <c r="T295" s="1346" t="s">
        <v>21</v>
      </c>
      <c r="U295" s="1346"/>
      <c r="V295" s="1346" t="s">
        <v>220</v>
      </c>
      <c r="W295" s="1346"/>
      <c r="X295" s="1346" t="s">
        <v>220</v>
      </c>
      <c r="Y295" s="1346"/>
      <c r="Z295" s="1346" t="s">
        <v>220</v>
      </c>
      <c r="AA295" s="1346"/>
      <c r="AB295" s="1346" t="s">
        <v>220</v>
      </c>
      <c r="AC295" s="1346"/>
      <c r="AD295" s="1346"/>
      <c r="AE295" s="1346"/>
      <c r="AF295" s="1346"/>
      <c r="AG295" s="1346"/>
      <c r="AH295" s="1346"/>
      <c r="AI295" s="1346"/>
      <c r="AJ295" s="1346"/>
      <c r="AK295" s="1347"/>
      <c r="AL295" s="958"/>
      <c r="AM295" s="958"/>
      <c r="AO295" s="861"/>
      <c r="AP295" s="861"/>
      <c r="AQ295" s="861"/>
      <c r="AR295" s="861"/>
      <c r="AS295" s="861"/>
      <c r="AT295" s="861"/>
      <c r="AU295" s="861"/>
      <c r="AV295" s="861"/>
      <c r="AW295" s="861"/>
      <c r="AX295" s="861"/>
      <c r="AY295" s="861"/>
      <c r="AZ295" s="861"/>
      <c r="BA295" s="751"/>
      <c r="BB295" s="751"/>
      <c r="BC295" s="751"/>
      <c r="BD295" s="751"/>
      <c r="BE295" s="751"/>
      <c r="BF295" s="751"/>
      <c r="BG295" s="751"/>
      <c r="BH295" s="751"/>
      <c r="BI295" s="751"/>
      <c r="BJ295" s="751"/>
      <c r="BK295" s="751"/>
      <c r="BL295" s="751"/>
      <c r="BM295" s="751"/>
      <c r="BN295" s="751"/>
      <c r="BO295" s="751"/>
      <c r="BP295" s="751"/>
      <c r="BQ295" s="751"/>
      <c r="BR295" s="751"/>
      <c r="BS295" s="751"/>
      <c r="BT295" s="751"/>
      <c r="BU295" s="751"/>
      <c r="BV295" s="751"/>
      <c r="BW295" s="751"/>
    </row>
    <row r="296" spans="2:76" ht="19.149999999999999" hidden="1" customHeight="1" x14ac:dyDescent="0.3">
      <c r="B296" s="333"/>
      <c r="C296" s="333"/>
      <c r="D296" s="967" t="s">
        <v>216</v>
      </c>
      <c r="E296" s="967"/>
      <c r="F296" s="967"/>
      <c r="G296" s="967"/>
      <c r="H296" s="967"/>
      <c r="I296" s="967"/>
      <c r="J296" s="967"/>
      <c r="K296" s="967"/>
      <c r="L296" s="967"/>
      <c r="M296" s="970"/>
      <c r="N296" s="1346" t="s">
        <v>21</v>
      </c>
      <c r="O296" s="1346"/>
      <c r="P296" s="1346" t="s">
        <v>21</v>
      </c>
      <c r="Q296" s="1346"/>
      <c r="R296" s="1346" t="s">
        <v>21</v>
      </c>
      <c r="S296" s="1346"/>
      <c r="T296" s="1346" t="s">
        <v>21</v>
      </c>
      <c r="U296" s="1346"/>
      <c r="V296" s="1346" t="s">
        <v>21</v>
      </c>
      <c r="W296" s="1346"/>
      <c r="X296" s="1346" t="s">
        <v>21</v>
      </c>
      <c r="Y296" s="1346"/>
      <c r="Z296" s="1346" t="s">
        <v>220</v>
      </c>
      <c r="AA296" s="1346"/>
      <c r="AB296" s="1346" t="s">
        <v>220</v>
      </c>
      <c r="AC296" s="1346"/>
      <c r="AD296" s="1346"/>
      <c r="AE296" s="1346"/>
      <c r="AF296" s="1346"/>
      <c r="AG296" s="1346"/>
      <c r="AH296" s="1346"/>
      <c r="AI296" s="1346"/>
      <c r="AJ296" s="1346"/>
      <c r="AK296" s="1347"/>
      <c r="AL296" s="958"/>
      <c r="AM296" s="958"/>
      <c r="AO296" s="861"/>
      <c r="AP296" s="861"/>
      <c r="AQ296" s="861"/>
      <c r="AR296" s="861"/>
      <c r="AS296" s="861"/>
      <c r="AT296" s="861"/>
      <c r="AU296" s="861"/>
      <c r="AV296" s="861"/>
      <c r="AW296" s="861"/>
      <c r="AX296" s="861"/>
      <c r="AY296" s="861"/>
      <c r="AZ296" s="861"/>
      <c r="BA296" s="751"/>
      <c r="BB296" s="751"/>
      <c r="BC296" s="751"/>
      <c r="BD296" s="751"/>
      <c r="BE296" s="751"/>
      <c r="BF296" s="751"/>
      <c r="BG296" s="751"/>
      <c r="BH296" s="751"/>
      <c r="BI296" s="751"/>
      <c r="BJ296" s="751"/>
      <c r="BK296" s="751"/>
      <c r="BL296" s="751"/>
      <c r="BM296" s="751"/>
      <c r="BN296" s="751"/>
      <c r="BO296" s="751"/>
      <c r="BP296" s="751"/>
      <c r="BQ296" s="751"/>
      <c r="BR296" s="751"/>
      <c r="BS296" s="751"/>
      <c r="BT296" s="751"/>
      <c r="BU296" s="751"/>
      <c r="BV296" s="751"/>
      <c r="BW296" s="751"/>
    </row>
    <row r="297" spans="2:76" ht="19.149999999999999" hidden="1" customHeight="1" x14ac:dyDescent="0.3">
      <c r="B297" s="333"/>
      <c r="C297" s="333"/>
      <c r="D297" s="967" t="s">
        <v>221</v>
      </c>
      <c r="E297" s="967"/>
      <c r="F297" s="967"/>
      <c r="G297" s="967"/>
      <c r="H297" s="967"/>
      <c r="I297" s="967"/>
      <c r="J297" s="967"/>
      <c r="K297" s="967"/>
      <c r="L297" s="967"/>
      <c r="M297" s="970"/>
      <c r="N297" s="1346">
        <v>10</v>
      </c>
      <c r="O297" s="1346"/>
      <c r="P297" s="1346">
        <v>10</v>
      </c>
      <c r="Q297" s="1346"/>
      <c r="R297" s="1346">
        <v>12</v>
      </c>
      <c r="S297" s="1346"/>
      <c r="T297" s="1346">
        <v>12</v>
      </c>
      <c r="U297" s="1346"/>
      <c r="V297" s="1346">
        <v>12</v>
      </c>
      <c r="W297" s="1346"/>
      <c r="X297" s="1346">
        <v>16</v>
      </c>
      <c r="Y297" s="1346"/>
      <c r="Z297" s="1346">
        <v>16</v>
      </c>
      <c r="AA297" s="1346"/>
      <c r="AB297" s="1346">
        <v>16</v>
      </c>
      <c r="AC297" s="1346"/>
      <c r="AD297" s="1346"/>
      <c r="AE297" s="1346"/>
      <c r="AF297" s="1346"/>
      <c r="AG297" s="1346"/>
      <c r="AH297" s="1346"/>
      <c r="AI297" s="1346"/>
      <c r="AJ297" s="1346"/>
      <c r="AK297" s="1347"/>
      <c r="AL297" s="958"/>
      <c r="AM297" s="958"/>
      <c r="AO297" s="861"/>
      <c r="AP297" s="861"/>
      <c r="AQ297" s="861"/>
      <c r="AR297" s="861"/>
      <c r="AS297" s="861"/>
      <c r="AT297" s="861"/>
      <c r="AU297" s="861"/>
      <c r="AV297" s="861"/>
      <c r="AW297" s="861"/>
      <c r="AX297" s="861"/>
      <c r="AY297" s="861"/>
      <c r="AZ297" s="861"/>
      <c r="BA297" s="751"/>
      <c r="BB297" s="751"/>
      <c r="BC297" s="751"/>
      <c r="BD297" s="751"/>
      <c r="BE297" s="751"/>
      <c r="BF297" s="751"/>
      <c r="BG297" s="751"/>
      <c r="BH297" s="751"/>
      <c r="BI297" s="751"/>
      <c r="BJ297" s="751"/>
      <c r="BK297" s="751"/>
      <c r="BL297" s="751"/>
      <c r="BM297" s="751"/>
      <c r="BN297" s="751"/>
      <c r="BO297" s="751"/>
      <c r="BP297" s="751"/>
      <c r="BQ297" s="751"/>
      <c r="BR297" s="751"/>
      <c r="BS297" s="751"/>
      <c r="BT297" s="751"/>
      <c r="BU297" s="751"/>
      <c r="BV297" s="751"/>
      <c r="BW297" s="751"/>
    </row>
    <row r="298" spans="2:76" ht="19.149999999999999" hidden="1" customHeight="1" x14ac:dyDescent="0.3">
      <c r="B298" s="333"/>
      <c r="C298" s="333"/>
      <c r="D298" s="967" t="s">
        <v>217</v>
      </c>
      <c r="E298" s="967"/>
      <c r="F298" s="967"/>
      <c r="G298" s="967"/>
      <c r="H298" s="967"/>
      <c r="I298" s="967"/>
      <c r="J298" s="967"/>
      <c r="K298" s="967"/>
      <c r="L298" s="967"/>
      <c r="M298" s="970"/>
      <c r="N298" s="1346">
        <v>6</v>
      </c>
      <c r="O298" s="1346"/>
      <c r="P298" s="1346">
        <v>6</v>
      </c>
      <c r="Q298" s="1346"/>
      <c r="R298" s="1346">
        <v>6</v>
      </c>
      <c r="S298" s="1346"/>
      <c r="T298" s="1346">
        <v>6</v>
      </c>
      <c r="U298" s="1346"/>
      <c r="V298" s="1346">
        <v>6</v>
      </c>
      <c r="W298" s="1346"/>
      <c r="X298" s="1346">
        <v>6</v>
      </c>
      <c r="Y298" s="1346"/>
      <c r="Z298" s="1346">
        <v>6</v>
      </c>
      <c r="AA298" s="1346"/>
      <c r="AB298" s="1346">
        <v>6</v>
      </c>
      <c r="AC298" s="1346"/>
      <c r="AD298" s="1346"/>
      <c r="AE298" s="1346"/>
      <c r="AF298" s="1346"/>
      <c r="AG298" s="1346"/>
      <c r="AH298" s="1346"/>
      <c r="AI298" s="1346"/>
      <c r="AJ298" s="1346"/>
      <c r="AK298" s="1347"/>
      <c r="AL298" s="958"/>
      <c r="AM298" s="958"/>
      <c r="AO298" s="861"/>
      <c r="AP298" s="861"/>
      <c r="AQ298" s="861"/>
      <c r="AR298" s="861"/>
      <c r="AS298" s="861"/>
      <c r="AT298" s="861"/>
      <c r="AU298" s="861"/>
      <c r="AV298" s="861"/>
      <c r="AW298" s="861"/>
      <c r="AX298" s="861"/>
      <c r="AY298" s="861"/>
      <c r="AZ298" s="861"/>
      <c r="BA298" s="751"/>
      <c r="BB298" s="751"/>
      <c r="BC298" s="751"/>
      <c r="BD298" s="751"/>
      <c r="BE298" s="751"/>
      <c r="BF298" s="751"/>
      <c r="BG298" s="751"/>
      <c r="BH298" s="751"/>
      <c r="BI298" s="751"/>
      <c r="BJ298" s="751"/>
      <c r="BK298" s="751"/>
      <c r="BL298" s="751"/>
      <c r="BM298" s="751"/>
      <c r="BN298" s="751"/>
      <c r="BO298" s="751"/>
      <c r="BP298" s="751"/>
      <c r="BQ298" s="751"/>
      <c r="BR298" s="751"/>
      <c r="BS298" s="751"/>
      <c r="BT298" s="751"/>
      <c r="BU298" s="751"/>
      <c r="BV298" s="751"/>
      <c r="BW298" s="751"/>
    </row>
    <row r="299" spans="2:76" ht="19.149999999999999" hidden="1" customHeight="1" x14ac:dyDescent="0.3">
      <c r="B299" s="333"/>
      <c r="C299" s="333"/>
      <c r="D299" s="967" t="s">
        <v>218</v>
      </c>
      <c r="E299" s="967"/>
      <c r="F299" s="967"/>
      <c r="G299" s="967"/>
      <c r="H299" s="967"/>
      <c r="I299" s="967"/>
      <c r="J299" s="967"/>
      <c r="K299" s="967"/>
      <c r="L299" s="967"/>
      <c r="M299" s="970"/>
      <c r="N299" s="1346">
        <v>6</v>
      </c>
      <c r="O299" s="1346"/>
      <c r="P299" s="1346">
        <v>4</v>
      </c>
      <c r="Q299" s="1346"/>
      <c r="R299" s="1346">
        <v>6</v>
      </c>
      <c r="S299" s="1346"/>
      <c r="T299" s="1346">
        <v>8</v>
      </c>
      <c r="U299" s="1346"/>
      <c r="V299" s="1346">
        <v>8</v>
      </c>
      <c r="W299" s="1346"/>
      <c r="X299" s="1346">
        <v>8</v>
      </c>
      <c r="Y299" s="1346"/>
      <c r="Z299" s="1346">
        <v>10</v>
      </c>
      <c r="AA299" s="1346"/>
      <c r="AB299" s="1346" t="s">
        <v>1612</v>
      </c>
      <c r="AC299" s="1346"/>
      <c r="AD299" s="1346"/>
      <c r="AE299" s="1346"/>
      <c r="AF299" s="1346"/>
      <c r="AG299" s="1346"/>
      <c r="AH299" s="1346"/>
      <c r="AI299" s="1346"/>
      <c r="AJ299" s="1346"/>
      <c r="AK299" s="1347"/>
      <c r="AL299" s="958"/>
      <c r="AM299" s="958"/>
      <c r="AO299" s="861"/>
      <c r="AP299" s="861"/>
      <c r="AQ299" s="861"/>
      <c r="AR299" s="861"/>
      <c r="AS299" s="861"/>
      <c r="AT299" s="861"/>
      <c r="AU299" s="861"/>
      <c r="AV299" s="861"/>
      <c r="AW299" s="861"/>
      <c r="AX299" s="861"/>
      <c r="AY299" s="861"/>
      <c r="AZ299" s="861"/>
      <c r="BA299" s="751"/>
      <c r="BB299" s="751"/>
      <c r="BC299" s="751"/>
      <c r="BD299" s="751"/>
      <c r="BE299" s="751"/>
      <c r="BF299" s="751"/>
      <c r="BG299" s="751"/>
      <c r="BH299" s="751"/>
      <c r="BI299" s="751"/>
      <c r="BJ299" s="751"/>
      <c r="BK299" s="751"/>
      <c r="BL299" s="751"/>
      <c r="BM299" s="751"/>
      <c r="BN299" s="751"/>
      <c r="BO299" s="751"/>
      <c r="BP299" s="751"/>
      <c r="BQ299" s="751"/>
      <c r="BR299" s="751"/>
      <c r="BS299" s="751"/>
      <c r="BT299" s="751"/>
      <c r="BU299" s="751"/>
      <c r="BV299" s="751"/>
      <c r="BW299" s="751"/>
    </row>
    <row r="300" spans="2:76" ht="5.0999999999999996" hidden="1" customHeight="1" x14ac:dyDescent="0.3">
      <c r="B300" s="971"/>
      <c r="C300" s="972"/>
      <c r="D300" s="972"/>
      <c r="E300" s="971"/>
      <c r="F300" s="972"/>
      <c r="G300" s="972"/>
      <c r="H300" s="971"/>
      <c r="I300" s="972"/>
      <c r="J300" s="972"/>
      <c r="K300" s="972"/>
      <c r="L300" s="972"/>
      <c r="M300" s="971"/>
      <c r="N300" s="972"/>
      <c r="O300" s="972"/>
      <c r="P300" s="972"/>
      <c r="Q300" s="972"/>
      <c r="R300" s="972"/>
      <c r="S300" s="971"/>
      <c r="T300" s="972"/>
      <c r="U300" s="972"/>
      <c r="V300" s="972"/>
      <c r="W300" s="972"/>
      <c r="X300" s="972"/>
      <c r="Y300" s="972"/>
      <c r="Z300" s="972"/>
      <c r="AA300" s="972"/>
      <c r="AB300" s="972"/>
      <c r="AC300" s="972"/>
      <c r="AD300" s="972"/>
      <c r="AE300" s="972"/>
      <c r="AF300" s="972"/>
      <c r="AG300" s="972"/>
      <c r="AH300" s="972"/>
      <c r="AI300" s="972"/>
      <c r="AJ300" s="972"/>
      <c r="AK300" s="972"/>
      <c r="AL300" s="972"/>
      <c r="AM300" s="972"/>
      <c r="AO300" s="861"/>
      <c r="AP300" s="861"/>
      <c r="AQ300" s="861"/>
      <c r="AR300" s="861"/>
      <c r="AS300" s="861"/>
      <c r="AT300" s="867"/>
      <c r="AU300" s="867"/>
      <c r="AV300" s="861"/>
      <c r="AW300" s="861"/>
      <c r="AX300" s="861"/>
      <c r="AY300" s="861"/>
      <c r="AZ300" s="861"/>
      <c r="BA300" s="751"/>
      <c r="BB300" s="751"/>
      <c r="BC300" s="751"/>
      <c r="BD300" s="751"/>
      <c r="BE300" s="751"/>
      <c r="BF300" s="751"/>
      <c r="BG300" s="751"/>
      <c r="BH300" s="751"/>
      <c r="BI300" s="751"/>
      <c r="BJ300" s="751"/>
      <c r="BK300" s="751"/>
      <c r="BL300" s="751"/>
      <c r="BM300" s="751"/>
      <c r="BN300" s="751"/>
      <c r="BO300" s="751"/>
      <c r="BP300" s="751"/>
      <c r="BQ300" s="751"/>
      <c r="BR300" s="751"/>
      <c r="BS300" s="751"/>
      <c r="BT300" s="751"/>
      <c r="BU300" s="751"/>
      <c r="BV300" s="751"/>
      <c r="BW300" s="751"/>
    </row>
    <row r="301" spans="2:76" ht="10.9" hidden="1" customHeight="1" x14ac:dyDescent="0.3">
      <c r="B301" s="333"/>
      <c r="C301" s="333"/>
      <c r="D301" s="333"/>
      <c r="E301" s="333"/>
      <c r="F301" s="333"/>
      <c r="G301" s="333"/>
      <c r="H301" s="333"/>
      <c r="I301" s="333"/>
      <c r="J301" s="333"/>
      <c r="K301" s="333"/>
      <c r="L301" s="333"/>
      <c r="M301" s="333"/>
      <c r="N301" s="333"/>
      <c r="O301" s="333"/>
      <c r="P301" s="333"/>
      <c r="Q301" s="333"/>
      <c r="R301" s="333"/>
      <c r="S301" s="333"/>
      <c r="T301" s="333"/>
      <c r="U301" s="333"/>
      <c r="V301" s="333"/>
      <c r="W301" s="333"/>
      <c r="X301" s="333"/>
      <c r="Y301" s="333"/>
      <c r="Z301" s="333"/>
      <c r="AA301" s="333"/>
      <c r="AB301" s="333"/>
      <c r="AC301" s="333"/>
      <c r="AD301" s="333"/>
      <c r="AE301" s="333"/>
      <c r="AF301" s="333"/>
      <c r="AG301" s="333"/>
      <c r="AH301" s="333"/>
      <c r="AI301" s="333"/>
      <c r="AJ301" s="333"/>
      <c r="AK301" s="333"/>
      <c r="AL301" s="333"/>
      <c r="AM301" s="333"/>
      <c r="AO301" s="861"/>
      <c r="AP301" s="861"/>
      <c r="AQ301" s="861"/>
      <c r="AR301" s="861"/>
      <c r="AS301" s="861"/>
      <c r="AT301" s="861"/>
      <c r="AU301" s="861"/>
      <c r="AV301" s="861"/>
      <c r="AW301" s="861"/>
      <c r="AX301" s="861"/>
      <c r="AY301" s="861"/>
      <c r="AZ301" s="861"/>
      <c r="BA301" s="751"/>
      <c r="BB301" s="751"/>
      <c r="BC301" s="751"/>
      <c r="BD301" s="751"/>
      <c r="BE301" s="751"/>
      <c r="BF301" s="751"/>
      <c r="BG301" s="751"/>
      <c r="BH301" s="751"/>
      <c r="BI301" s="751"/>
      <c r="BJ301" s="751"/>
      <c r="BK301" s="751"/>
      <c r="BL301" s="751"/>
      <c r="BM301" s="751"/>
      <c r="BN301" s="751"/>
      <c r="BO301" s="751"/>
      <c r="BP301" s="751"/>
      <c r="BQ301" s="751"/>
      <c r="BR301" s="751"/>
      <c r="BS301" s="751"/>
      <c r="BT301" s="751"/>
      <c r="BU301" s="751"/>
      <c r="BV301" s="751"/>
      <c r="BW301" s="751"/>
    </row>
    <row r="302" spans="2:76" ht="15" hidden="1" customHeight="1" x14ac:dyDescent="0.3">
      <c r="B302" s="298" t="s">
        <v>224</v>
      </c>
      <c r="C302" s="333"/>
      <c r="D302" s="333"/>
      <c r="E302" s="333"/>
      <c r="F302" s="333"/>
      <c r="G302" s="333"/>
      <c r="H302" s="333"/>
      <c r="I302" s="333"/>
      <c r="J302" s="333"/>
      <c r="K302" s="333"/>
      <c r="L302" s="333"/>
      <c r="M302" s="333"/>
      <c r="N302" s="333"/>
      <c r="O302" s="333"/>
      <c r="P302" s="333"/>
      <c r="Q302" s="333"/>
      <c r="R302" s="333"/>
      <c r="S302" s="333"/>
      <c r="T302" s="333"/>
      <c r="U302" s="333"/>
      <c r="V302" s="333"/>
      <c r="W302" s="333"/>
      <c r="X302" s="333"/>
      <c r="Y302" s="333"/>
      <c r="Z302" s="333"/>
      <c r="AA302" s="333"/>
      <c r="AB302" s="333"/>
      <c r="AC302" s="333"/>
      <c r="AD302" s="333"/>
      <c r="AE302" s="333"/>
      <c r="AF302" s="333"/>
      <c r="AG302" s="333"/>
      <c r="AH302" s="333"/>
      <c r="AI302" s="333"/>
      <c r="AJ302" s="333"/>
      <c r="AK302" s="333"/>
      <c r="AL302" s="333"/>
      <c r="AM302" s="333"/>
      <c r="AO302" s="861"/>
      <c r="AP302" s="861"/>
      <c r="AQ302" s="861"/>
      <c r="AR302" s="861"/>
      <c r="AS302" s="861"/>
      <c r="AT302" s="861"/>
      <c r="AU302" s="861"/>
      <c r="AV302" s="861"/>
      <c r="AW302" s="861"/>
      <c r="AX302" s="861"/>
      <c r="AY302" s="861"/>
      <c r="AZ302" s="861"/>
      <c r="BA302" s="751"/>
      <c r="BB302" s="751"/>
      <c r="BC302" s="751"/>
      <c r="BD302" s="751"/>
      <c r="BE302" s="751"/>
      <c r="BF302" s="751"/>
      <c r="BG302" s="751"/>
      <c r="BH302" s="751"/>
      <c r="BI302" s="751"/>
      <c r="BJ302" s="751"/>
      <c r="BK302" s="751"/>
      <c r="BL302" s="751"/>
      <c r="BM302" s="751"/>
      <c r="BN302" s="751"/>
      <c r="BO302" s="751"/>
      <c r="BP302" s="751"/>
      <c r="BQ302" s="751"/>
      <c r="BR302" s="751"/>
      <c r="BS302" s="751"/>
      <c r="BT302" s="751"/>
      <c r="BU302" s="751"/>
      <c r="BV302" s="751"/>
      <c r="BW302" s="751"/>
    </row>
    <row r="303" spans="2:76" ht="5.0999999999999996" customHeight="1" x14ac:dyDescent="0.3">
      <c r="B303" s="333"/>
      <c r="C303" s="333"/>
      <c r="D303" s="333"/>
      <c r="E303" s="333"/>
      <c r="F303" s="333"/>
      <c r="G303" s="333"/>
      <c r="H303" s="333"/>
      <c r="I303" s="333"/>
      <c r="J303" s="333"/>
      <c r="K303" s="333"/>
      <c r="L303" s="333"/>
      <c r="M303" s="333"/>
      <c r="N303" s="333"/>
      <c r="O303" s="333"/>
      <c r="P303" s="333"/>
      <c r="Q303" s="333"/>
      <c r="R303" s="333"/>
      <c r="S303" s="333"/>
      <c r="T303" s="333"/>
      <c r="U303" s="333"/>
      <c r="V303" s="333"/>
      <c r="W303" s="333"/>
      <c r="X303" s="333"/>
      <c r="Y303" s="333"/>
      <c r="Z303" s="333"/>
      <c r="AA303" s="333"/>
      <c r="AB303" s="333"/>
      <c r="AC303" s="333"/>
      <c r="AD303" s="333"/>
      <c r="AE303" s="333"/>
      <c r="AF303" s="333"/>
      <c r="AG303" s="333"/>
      <c r="AH303" s="333"/>
      <c r="AI303" s="333"/>
      <c r="AJ303" s="333"/>
      <c r="AK303" s="333"/>
      <c r="AL303" s="333"/>
      <c r="AM303" s="333"/>
      <c r="AO303" s="861"/>
      <c r="AP303" s="861"/>
      <c r="AQ303" s="861"/>
      <c r="AR303" s="861"/>
      <c r="AS303" s="861"/>
      <c r="AT303" s="861"/>
      <c r="AU303" s="861"/>
      <c r="AV303" s="861"/>
      <c r="AW303" s="861"/>
      <c r="AX303" s="861"/>
      <c r="AY303" s="861"/>
      <c r="AZ303" s="861"/>
      <c r="BA303" s="751"/>
      <c r="BB303" s="751"/>
      <c r="BC303" s="751"/>
      <c r="BD303" s="751"/>
      <c r="BE303" s="751"/>
      <c r="BF303" s="751"/>
      <c r="BG303" s="751"/>
      <c r="BH303" s="751"/>
      <c r="BI303" s="751"/>
      <c r="BJ303" s="751"/>
      <c r="BK303" s="751"/>
      <c r="BL303" s="751"/>
      <c r="BM303" s="751"/>
      <c r="BN303" s="751"/>
      <c r="BO303" s="751"/>
      <c r="BP303" s="751"/>
      <c r="BQ303" s="751"/>
      <c r="BR303" s="751"/>
      <c r="BS303" s="751"/>
      <c r="BT303" s="751"/>
      <c r="BU303" s="751"/>
      <c r="BV303" s="751"/>
      <c r="BW303" s="751"/>
    </row>
    <row r="304" spans="2:76" ht="15" customHeight="1" x14ac:dyDescent="0.3">
      <c r="B304" s="154"/>
      <c r="C304" s="152" t="s">
        <v>1519</v>
      </c>
      <c r="D304" s="154"/>
      <c r="E304" s="152" t="s">
        <v>1518</v>
      </c>
      <c r="F304" s="154"/>
      <c r="G304" s="154"/>
      <c r="H304" s="154"/>
      <c r="I304" s="154"/>
      <c r="J304" s="154"/>
      <c r="K304" s="154"/>
      <c r="L304" s="152"/>
      <c r="M304" s="154"/>
      <c r="N304" s="154"/>
      <c r="O304" s="154"/>
      <c r="P304" s="154"/>
      <c r="Q304" s="154"/>
      <c r="R304" s="154"/>
      <c r="S304" s="973"/>
      <c r="T304" s="973"/>
      <c r="U304" s="973"/>
      <c r="V304" s="973"/>
      <c r="W304" s="152"/>
      <c r="X304" s="154"/>
      <c r="Y304" s="154"/>
      <c r="Z304" s="154"/>
      <c r="AA304" s="154"/>
      <c r="AB304" s="1345">
        <f>IF(Mod.1!AI373="","",Mod.1!AI373)</f>
        <v>0</v>
      </c>
      <c r="AC304" s="1345"/>
      <c r="AD304" s="1345"/>
      <c r="AE304" s="1345"/>
      <c r="AF304" s="1345"/>
      <c r="AG304" s="154"/>
      <c r="AH304" s="154"/>
      <c r="AI304" s="154"/>
      <c r="AJ304" s="154"/>
      <c r="AK304" s="154"/>
      <c r="AL304" s="154"/>
      <c r="AM304" s="154"/>
      <c r="AN304" s="819"/>
      <c r="AO304" s="887"/>
      <c r="AP304" s="887"/>
      <c r="AQ304" s="887"/>
      <c r="AR304" s="887"/>
      <c r="AS304" s="887"/>
      <c r="AT304" s="887"/>
      <c r="AU304" s="888"/>
      <c r="AV304" s="888"/>
      <c r="AW304" s="888"/>
      <c r="AX304" s="888"/>
      <c r="AY304" s="888"/>
      <c r="AZ304" s="888"/>
      <c r="BA304" s="820"/>
      <c r="BB304" s="820"/>
      <c r="BC304" s="820"/>
      <c r="BD304" s="820"/>
      <c r="BE304" s="820"/>
      <c r="BF304" s="820"/>
      <c r="BG304" s="820"/>
      <c r="BH304" s="820"/>
      <c r="BI304" s="820"/>
      <c r="BJ304" s="820"/>
      <c r="BK304" s="820"/>
      <c r="BL304" s="820"/>
      <c r="BM304" s="820"/>
      <c r="BN304" s="820"/>
      <c r="BO304" s="820"/>
      <c r="BP304" s="820"/>
      <c r="BQ304" s="820"/>
      <c r="BR304" s="820"/>
      <c r="BS304" s="820"/>
      <c r="BT304" s="820"/>
      <c r="BU304" s="820"/>
      <c r="BV304" s="820"/>
      <c r="BW304" s="820"/>
      <c r="BX304" s="821"/>
    </row>
    <row r="305" spans="2:76" ht="5.0999999999999996" customHeight="1" x14ac:dyDescent="0.3">
      <c r="B305" s="333"/>
      <c r="C305" s="298"/>
      <c r="D305" s="333"/>
      <c r="E305" s="333"/>
      <c r="F305" s="333"/>
      <c r="G305" s="333"/>
      <c r="H305" s="333"/>
      <c r="I305" s="333"/>
      <c r="J305" s="333"/>
      <c r="K305" s="333"/>
      <c r="L305" s="333"/>
      <c r="M305" s="333"/>
      <c r="N305" s="333"/>
      <c r="O305" s="333"/>
      <c r="P305" s="333"/>
      <c r="Q305" s="333"/>
      <c r="R305" s="333"/>
      <c r="S305" s="333"/>
      <c r="T305" s="333"/>
      <c r="U305" s="333"/>
      <c r="V305" s="333"/>
      <c r="W305" s="333"/>
      <c r="X305" s="333"/>
      <c r="Y305" s="333"/>
      <c r="Z305" s="154"/>
      <c r="AA305" s="154"/>
      <c r="AB305" s="333"/>
      <c r="AC305" s="974"/>
      <c r="AD305" s="974"/>
      <c r="AE305" s="974"/>
      <c r="AF305" s="974"/>
      <c r="AG305" s="333"/>
      <c r="AH305" s="974"/>
      <c r="AI305" s="154"/>
      <c r="AJ305" s="154"/>
      <c r="AK305" s="154"/>
      <c r="AL305" s="154"/>
      <c r="AM305" s="154"/>
      <c r="AO305" s="861"/>
      <c r="AP305" s="861"/>
      <c r="AQ305" s="861"/>
      <c r="AR305" s="861"/>
      <c r="AS305" s="861"/>
      <c r="AT305" s="861"/>
      <c r="AU305" s="861"/>
      <c r="AV305" s="861"/>
      <c r="AW305" s="861"/>
      <c r="AX305" s="861"/>
      <c r="AY305" s="861"/>
      <c r="AZ305" s="861"/>
      <c r="BA305" s="751"/>
      <c r="BB305" s="751"/>
      <c r="BC305" s="751"/>
      <c r="BD305" s="751"/>
      <c r="BE305" s="751"/>
      <c r="BF305" s="751"/>
      <c r="BG305" s="751"/>
      <c r="BH305" s="751"/>
      <c r="BI305" s="751"/>
      <c r="BJ305" s="751"/>
      <c r="BK305" s="751"/>
      <c r="BL305" s="751"/>
      <c r="BM305" s="751"/>
      <c r="BN305" s="751"/>
      <c r="BO305" s="751"/>
      <c r="BP305" s="751"/>
      <c r="BQ305" s="751"/>
      <c r="BR305" s="751"/>
      <c r="BS305" s="751"/>
      <c r="BT305" s="751"/>
      <c r="BU305" s="751"/>
      <c r="BV305" s="751"/>
      <c r="BW305" s="751"/>
    </row>
    <row r="306" spans="2:76" ht="15" customHeight="1" x14ac:dyDescent="0.3">
      <c r="B306" s="154"/>
      <c r="C306" s="152" t="s">
        <v>52</v>
      </c>
      <c r="D306" s="154"/>
      <c r="E306" s="152" t="s">
        <v>1517</v>
      </c>
      <c r="F306" s="154"/>
      <c r="G306" s="154"/>
      <c r="H306" s="154"/>
      <c r="I306" s="154"/>
      <c r="J306" s="154"/>
      <c r="K306" s="154"/>
      <c r="L306" s="152"/>
      <c r="M306" s="154"/>
      <c r="N306" s="154"/>
      <c r="O306" s="154"/>
      <c r="P306" s="154"/>
      <c r="Q306" s="154"/>
      <c r="R306" s="154"/>
      <c r="S306" s="973"/>
      <c r="T306" s="973"/>
      <c r="U306" s="973"/>
      <c r="V306" s="973"/>
      <c r="W306" s="152"/>
      <c r="X306" s="154"/>
      <c r="Y306" s="154"/>
      <c r="Z306" s="154"/>
      <c r="AA306" s="154"/>
      <c r="AB306" s="1345">
        <f>IF(Mod.1!AI388="","",Mod.1!AI388)</f>
        <v>0</v>
      </c>
      <c r="AC306" s="1345"/>
      <c r="AD306" s="1345"/>
      <c r="AE306" s="1345"/>
      <c r="AF306" s="1345"/>
      <c r="AG306" s="154"/>
      <c r="AH306" s="154"/>
      <c r="AI306" s="154"/>
      <c r="AJ306" s="154"/>
      <c r="AK306" s="154"/>
      <c r="AL306" s="154"/>
      <c r="AM306" s="154"/>
      <c r="AN306" s="819"/>
      <c r="AO306" s="887"/>
      <c r="AP306" s="887"/>
      <c r="AQ306" s="887"/>
      <c r="AR306" s="887"/>
      <c r="AS306" s="887"/>
      <c r="AT306" s="887"/>
      <c r="AU306" s="888"/>
      <c r="AV306" s="888"/>
      <c r="AW306" s="888"/>
      <c r="AX306" s="888"/>
      <c r="AY306" s="888"/>
      <c r="AZ306" s="888"/>
      <c r="BA306" s="820"/>
      <c r="BB306" s="820"/>
      <c r="BC306" s="820"/>
      <c r="BD306" s="820"/>
      <c r="BE306" s="820"/>
      <c r="BF306" s="820"/>
      <c r="BG306" s="820"/>
      <c r="BH306" s="820"/>
      <c r="BI306" s="820"/>
      <c r="BJ306" s="820"/>
      <c r="BK306" s="820"/>
      <c r="BL306" s="820"/>
      <c r="BM306" s="820"/>
      <c r="BN306" s="820"/>
      <c r="BO306" s="820"/>
      <c r="BP306" s="820"/>
      <c r="BQ306" s="820"/>
      <c r="BR306" s="820"/>
      <c r="BS306" s="820"/>
      <c r="BT306" s="820"/>
      <c r="BU306" s="820"/>
      <c r="BV306" s="820"/>
      <c r="BW306" s="820"/>
      <c r="BX306" s="821"/>
    </row>
    <row r="307" spans="2:76" ht="5.0999999999999996" customHeight="1" x14ac:dyDescent="0.3">
      <c r="B307" s="298"/>
      <c r="C307" s="298"/>
      <c r="D307" s="333"/>
      <c r="E307" s="333"/>
      <c r="F307" s="333"/>
      <c r="G307" s="333"/>
      <c r="H307" s="333"/>
      <c r="I307" s="333"/>
      <c r="J307" s="298"/>
      <c r="K307" s="333"/>
      <c r="L307" s="333"/>
      <c r="M307" s="333"/>
      <c r="N307" s="333"/>
      <c r="O307" s="333"/>
      <c r="P307" s="333"/>
      <c r="Q307" s="333"/>
      <c r="R307" s="333"/>
      <c r="S307" s="333"/>
      <c r="T307" s="333"/>
      <c r="U307" s="333"/>
      <c r="V307" s="333"/>
      <c r="W307" s="333"/>
      <c r="X307" s="333"/>
      <c r="Y307" s="333"/>
      <c r="Z307" s="154"/>
      <c r="AA307" s="154"/>
      <c r="AB307" s="333"/>
      <c r="AC307" s="975"/>
      <c r="AD307" s="975"/>
      <c r="AE307" s="975"/>
      <c r="AF307" s="975"/>
      <c r="AG307" s="333"/>
      <c r="AH307" s="975"/>
      <c r="AI307" s="154"/>
      <c r="AJ307" s="154"/>
      <c r="AK307" s="154"/>
      <c r="AL307" s="154"/>
      <c r="AM307" s="154"/>
      <c r="AO307" s="861"/>
      <c r="AP307" s="861"/>
      <c r="AQ307" s="861"/>
      <c r="AR307" s="861"/>
      <c r="AS307" s="861"/>
      <c r="AT307" s="861"/>
      <c r="AU307" s="861"/>
      <c r="AV307" s="861"/>
      <c r="AW307" s="861"/>
      <c r="AX307" s="861"/>
      <c r="AY307" s="861"/>
      <c r="AZ307" s="861"/>
      <c r="BA307" s="751"/>
      <c r="BB307" s="751"/>
      <c r="BC307" s="751"/>
      <c r="BD307" s="751"/>
      <c r="BE307" s="751"/>
      <c r="BF307" s="751"/>
      <c r="BG307" s="751"/>
      <c r="BH307" s="751"/>
      <c r="BI307" s="751"/>
      <c r="BJ307" s="751"/>
      <c r="BK307" s="751"/>
      <c r="BL307" s="751"/>
      <c r="BM307" s="751"/>
      <c r="BN307" s="751"/>
      <c r="BO307" s="751"/>
      <c r="BP307" s="751"/>
      <c r="BQ307" s="751"/>
      <c r="BR307" s="751"/>
      <c r="BS307" s="751"/>
      <c r="BT307" s="751"/>
      <c r="BU307" s="751"/>
      <c r="BV307" s="751"/>
      <c r="BW307" s="751"/>
    </row>
    <row r="308" spans="2:76" ht="15" customHeight="1" x14ac:dyDescent="0.3">
      <c r="B308" s="154"/>
      <c r="C308" s="152" t="s">
        <v>54</v>
      </c>
      <c r="D308" s="154"/>
      <c r="E308" s="152" t="s">
        <v>1516</v>
      </c>
      <c r="F308" s="154"/>
      <c r="G308" s="154"/>
      <c r="H308" s="154"/>
      <c r="I308" s="154"/>
      <c r="J308" s="154"/>
      <c r="K308" s="154"/>
      <c r="L308" s="152"/>
      <c r="M308" s="154"/>
      <c r="N308" s="154"/>
      <c r="O308" s="154"/>
      <c r="P308" s="154"/>
      <c r="Q308" s="154"/>
      <c r="R308" s="154"/>
      <c r="S308" s="973"/>
      <c r="T308" s="973"/>
      <c r="U308" s="973"/>
      <c r="V308" s="973"/>
      <c r="W308" s="152"/>
      <c r="X308" s="154"/>
      <c r="Y308" s="154"/>
      <c r="Z308" s="154"/>
      <c r="AA308" s="154"/>
      <c r="AB308" s="1345">
        <f>IF(Mod.1!AI390="","",Mod.1!AI390)</f>
        <v>0</v>
      </c>
      <c r="AC308" s="1345"/>
      <c r="AD308" s="1345"/>
      <c r="AE308" s="1345"/>
      <c r="AF308" s="1345"/>
      <c r="AG308" s="154"/>
      <c r="AH308" s="154"/>
      <c r="AI308" s="154"/>
      <c r="AJ308" s="154"/>
      <c r="AK308" s="154"/>
      <c r="AL308" s="154"/>
      <c r="AM308" s="154"/>
      <c r="AN308" s="819"/>
      <c r="AO308" s="887"/>
      <c r="AP308" s="887"/>
      <c r="AQ308" s="887"/>
      <c r="AR308" s="887"/>
      <c r="AS308" s="887"/>
      <c r="AT308" s="887"/>
      <c r="AU308" s="888"/>
      <c r="AV308" s="888"/>
      <c r="AW308" s="888"/>
      <c r="AX308" s="888"/>
      <c r="AY308" s="888"/>
      <c r="AZ308" s="888"/>
      <c r="BA308" s="820"/>
      <c r="BB308" s="820"/>
      <c r="BC308" s="820"/>
      <c r="BD308" s="820"/>
      <c r="BE308" s="820"/>
      <c r="BF308" s="820"/>
      <c r="BG308" s="820"/>
      <c r="BH308" s="820"/>
      <c r="BI308" s="820"/>
      <c r="BJ308" s="820"/>
      <c r="BK308" s="820"/>
      <c r="BL308" s="820"/>
      <c r="BM308" s="820"/>
      <c r="BN308" s="820"/>
      <c r="BO308" s="820"/>
      <c r="BP308" s="820"/>
      <c r="BQ308" s="820"/>
      <c r="BR308" s="820"/>
      <c r="BS308" s="820"/>
      <c r="BT308" s="820"/>
      <c r="BU308" s="820"/>
      <c r="BV308" s="820"/>
      <c r="BW308" s="820"/>
      <c r="BX308" s="821"/>
    </row>
    <row r="309" spans="2:76" ht="5.0999999999999996" customHeight="1" x14ac:dyDescent="0.3">
      <c r="B309" s="298"/>
      <c r="C309" s="298"/>
      <c r="D309" s="333"/>
      <c r="E309" s="333"/>
      <c r="F309" s="333"/>
      <c r="G309" s="333"/>
      <c r="H309" s="333"/>
      <c r="I309" s="333"/>
      <c r="J309" s="298"/>
      <c r="K309" s="333"/>
      <c r="L309" s="333"/>
      <c r="M309" s="333"/>
      <c r="N309" s="333"/>
      <c r="O309" s="333"/>
      <c r="P309" s="333"/>
      <c r="Q309" s="333"/>
      <c r="R309" s="333"/>
      <c r="S309" s="333"/>
      <c r="T309" s="333"/>
      <c r="U309" s="333"/>
      <c r="V309" s="333"/>
      <c r="W309" s="333"/>
      <c r="X309" s="333"/>
      <c r="Y309" s="333"/>
      <c r="Z309" s="154"/>
      <c r="AA309" s="154"/>
      <c r="AB309" s="333"/>
      <c r="AC309" s="975"/>
      <c r="AD309" s="975"/>
      <c r="AE309" s="975"/>
      <c r="AF309" s="975"/>
      <c r="AG309" s="333"/>
      <c r="AH309" s="975"/>
      <c r="AI309" s="154"/>
      <c r="AJ309" s="154"/>
      <c r="AK309" s="154"/>
      <c r="AL309" s="154"/>
      <c r="AM309" s="154"/>
      <c r="AO309" s="861"/>
      <c r="AP309" s="861"/>
      <c r="AQ309" s="861"/>
      <c r="AR309" s="861"/>
      <c r="AS309" s="861"/>
      <c r="AT309" s="861"/>
      <c r="AU309" s="861"/>
      <c r="AV309" s="861"/>
      <c r="AW309" s="861"/>
      <c r="AX309" s="861"/>
      <c r="AY309" s="861"/>
      <c r="AZ309" s="861"/>
      <c r="BA309" s="751"/>
      <c r="BB309" s="751"/>
      <c r="BC309" s="751"/>
      <c r="BD309" s="751"/>
      <c r="BE309" s="751"/>
      <c r="BF309" s="751"/>
      <c r="BG309" s="751"/>
      <c r="BH309" s="751"/>
      <c r="BI309" s="751"/>
      <c r="BJ309" s="751"/>
      <c r="BK309" s="751"/>
      <c r="BL309" s="751"/>
      <c r="BM309" s="751"/>
      <c r="BN309" s="751"/>
      <c r="BO309" s="751"/>
      <c r="BP309" s="751"/>
      <c r="BQ309" s="751"/>
      <c r="BR309" s="751"/>
      <c r="BS309" s="751"/>
      <c r="BT309" s="751"/>
      <c r="BU309" s="751"/>
      <c r="BV309" s="751"/>
      <c r="BW309" s="751"/>
    </row>
    <row r="310" spans="2:76" ht="15" customHeight="1" x14ac:dyDescent="0.3">
      <c r="B310" s="154"/>
      <c r="C310" s="152" t="s">
        <v>1515</v>
      </c>
      <c r="D310" s="154"/>
      <c r="E310" s="152" t="s">
        <v>1514</v>
      </c>
      <c r="F310" s="154"/>
      <c r="G310" s="154"/>
      <c r="H310" s="154"/>
      <c r="I310" s="154"/>
      <c r="J310" s="154"/>
      <c r="K310" s="154"/>
      <c r="L310" s="152"/>
      <c r="M310" s="154"/>
      <c r="N310" s="154"/>
      <c r="O310" s="154"/>
      <c r="P310" s="154"/>
      <c r="Q310" s="154"/>
      <c r="R310" s="154"/>
      <c r="S310" s="973"/>
      <c r="T310" s="973"/>
      <c r="U310" s="973"/>
      <c r="V310" s="973"/>
      <c r="W310" s="152"/>
      <c r="X310" s="154"/>
      <c r="Y310" s="154"/>
      <c r="Z310" s="154"/>
      <c r="AA310" s="154"/>
      <c r="AB310" s="1343">
        <f>+AB312-AB304-AB306-AB308</f>
        <v>0</v>
      </c>
      <c r="AC310" s="1343"/>
      <c r="AD310" s="1343"/>
      <c r="AE310" s="1343"/>
      <c r="AF310" s="1343"/>
      <c r="AG310" s="154"/>
      <c r="AH310" s="154"/>
      <c r="AI310" s="154"/>
      <c r="AJ310" s="154"/>
      <c r="AK310" s="154"/>
      <c r="AL310" s="154"/>
      <c r="AM310" s="154"/>
      <c r="AN310" s="819"/>
      <c r="AO310" s="887"/>
      <c r="AP310" s="887"/>
      <c r="AQ310" s="887"/>
      <c r="AR310" s="887"/>
      <c r="AS310" s="887"/>
      <c r="AT310" s="887"/>
      <c r="AU310" s="888"/>
      <c r="AV310" s="888"/>
      <c r="AW310" s="888"/>
      <c r="AX310" s="888"/>
      <c r="AY310" s="888"/>
      <c r="AZ310" s="888"/>
      <c r="BA310" s="820"/>
      <c r="BB310" s="820"/>
      <c r="BC310" s="820"/>
      <c r="BD310" s="820"/>
      <c r="BE310" s="820"/>
      <c r="BF310" s="820"/>
      <c r="BG310" s="820"/>
      <c r="BH310" s="820"/>
      <c r="BI310" s="820"/>
      <c r="BJ310" s="820"/>
      <c r="BK310" s="820"/>
      <c r="BL310" s="820"/>
      <c r="BM310" s="820"/>
      <c r="BN310" s="820"/>
      <c r="BO310" s="820"/>
      <c r="BP310" s="820"/>
      <c r="BQ310" s="820"/>
      <c r="BR310" s="820"/>
      <c r="BS310" s="820"/>
      <c r="BT310" s="820"/>
      <c r="BU310" s="820"/>
      <c r="BV310" s="820"/>
      <c r="BW310" s="820"/>
      <c r="BX310" s="821"/>
    </row>
    <row r="311" spans="2:76" ht="5.0999999999999996" customHeight="1" x14ac:dyDescent="0.3">
      <c r="B311" s="298"/>
      <c r="C311" s="298"/>
      <c r="D311" s="333"/>
      <c r="E311" s="333"/>
      <c r="F311" s="333"/>
      <c r="G311" s="333"/>
      <c r="H311" s="333"/>
      <c r="I311" s="333"/>
      <c r="J311" s="298"/>
      <c r="K311" s="333"/>
      <c r="L311" s="333"/>
      <c r="M311" s="333"/>
      <c r="N311" s="333"/>
      <c r="O311" s="333"/>
      <c r="P311" s="333"/>
      <c r="Q311" s="333"/>
      <c r="R311" s="333"/>
      <c r="S311" s="333"/>
      <c r="T311" s="333"/>
      <c r="U311" s="333"/>
      <c r="V311" s="333"/>
      <c r="W311" s="333"/>
      <c r="X311" s="333"/>
      <c r="Y311" s="333"/>
      <c r="Z311" s="154"/>
      <c r="AA311" s="154"/>
      <c r="AB311" s="333"/>
      <c r="AC311" s="975"/>
      <c r="AD311" s="975"/>
      <c r="AE311" s="975"/>
      <c r="AF311" s="975"/>
      <c r="AG311" s="333"/>
      <c r="AH311" s="975"/>
      <c r="AI311" s="154"/>
      <c r="AJ311" s="154"/>
      <c r="AK311" s="154"/>
      <c r="AL311" s="154"/>
      <c r="AM311" s="154"/>
      <c r="AO311" s="861"/>
      <c r="AP311" s="861"/>
      <c r="AQ311" s="861"/>
      <c r="AR311" s="861"/>
      <c r="AS311" s="861"/>
      <c r="AT311" s="861"/>
      <c r="AU311" s="861"/>
      <c r="AV311" s="861"/>
      <c r="AW311" s="861"/>
      <c r="AX311" s="861"/>
      <c r="AY311" s="861"/>
      <c r="AZ311" s="861"/>
      <c r="BA311" s="751"/>
      <c r="BB311" s="751"/>
      <c r="BC311" s="751"/>
      <c r="BD311" s="751"/>
      <c r="BE311" s="751"/>
      <c r="BF311" s="751"/>
      <c r="BG311" s="751"/>
      <c r="BH311" s="751"/>
      <c r="BI311" s="751"/>
      <c r="BJ311" s="751"/>
      <c r="BK311" s="751"/>
      <c r="BL311" s="751"/>
      <c r="BM311" s="751"/>
      <c r="BN311" s="751"/>
      <c r="BO311" s="751"/>
      <c r="BP311" s="751"/>
      <c r="BQ311" s="751"/>
      <c r="BR311" s="751"/>
      <c r="BS311" s="751"/>
      <c r="BT311" s="751"/>
      <c r="BU311" s="751"/>
      <c r="BV311" s="751"/>
      <c r="BW311" s="751"/>
    </row>
    <row r="312" spans="2:76" ht="15" customHeight="1" x14ac:dyDescent="0.3">
      <c r="B312" s="154"/>
      <c r="C312" s="152" t="s">
        <v>1210</v>
      </c>
      <c r="D312" s="154"/>
      <c r="E312" s="152" t="s">
        <v>1513</v>
      </c>
      <c r="F312" s="154"/>
      <c r="G312" s="154"/>
      <c r="H312" s="154"/>
      <c r="I312" s="154"/>
      <c r="J312" s="154"/>
      <c r="K312" s="154"/>
      <c r="L312" s="152"/>
      <c r="M312" s="154"/>
      <c r="N312" s="154"/>
      <c r="O312" s="154"/>
      <c r="P312" s="154"/>
      <c r="Q312" s="154"/>
      <c r="R312" s="154"/>
      <c r="S312" s="973"/>
      <c r="T312" s="973"/>
      <c r="U312" s="973"/>
      <c r="V312" s="973"/>
      <c r="W312" s="152"/>
      <c r="X312" s="154"/>
      <c r="Y312" s="154"/>
      <c r="Z312" s="154"/>
      <c r="AA312" s="154"/>
      <c r="AB312" s="1345">
        <f>IF(Mod.1!AI363="","",Mod.1!AI363)</f>
        <v>0</v>
      </c>
      <c r="AC312" s="1345"/>
      <c r="AD312" s="1345"/>
      <c r="AE312" s="1345"/>
      <c r="AF312" s="1345"/>
      <c r="AG312" s="154"/>
      <c r="AH312" s="154"/>
      <c r="AI312" s="154"/>
      <c r="AJ312" s="154"/>
      <c r="AK312" s="154"/>
      <c r="AL312" s="154"/>
      <c r="AM312" s="154"/>
      <c r="AN312" s="819"/>
      <c r="AO312" s="887"/>
      <c r="AP312" s="887"/>
      <c r="AQ312" s="887"/>
      <c r="AR312" s="887"/>
      <c r="AS312" s="887"/>
      <c r="AT312" s="887"/>
      <c r="AU312" s="888"/>
      <c r="AV312" s="888"/>
      <c r="AW312" s="888"/>
      <c r="AX312" s="888"/>
      <c r="AY312" s="888"/>
      <c r="AZ312" s="888"/>
      <c r="BA312" s="820"/>
      <c r="BB312" s="820"/>
      <c r="BC312" s="820"/>
      <c r="BD312" s="820"/>
      <c r="BE312" s="820"/>
      <c r="BF312" s="820"/>
      <c r="BG312" s="820"/>
      <c r="BH312" s="820"/>
      <c r="BI312" s="820"/>
      <c r="BJ312" s="820"/>
      <c r="BK312" s="820"/>
      <c r="BL312" s="820"/>
      <c r="BM312" s="820"/>
      <c r="BN312" s="820"/>
      <c r="BO312" s="820"/>
      <c r="BP312" s="820"/>
      <c r="BQ312" s="820"/>
      <c r="BR312" s="820"/>
      <c r="BS312" s="820"/>
      <c r="BT312" s="820"/>
      <c r="BU312" s="820"/>
      <c r="BV312" s="820"/>
      <c r="BW312" s="820"/>
      <c r="BX312" s="821"/>
    </row>
    <row r="313" spans="2:76" ht="5.0999999999999996" customHeight="1" x14ac:dyDescent="0.3">
      <c r="B313" s="333"/>
      <c r="C313" s="298"/>
      <c r="D313" s="333"/>
      <c r="E313" s="333"/>
      <c r="F313" s="333"/>
      <c r="G313" s="333"/>
      <c r="H313" s="333"/>
      <c r="I313" s="333"/>
      <c r="J313" s="298"/>
      <c r="K313" s="333"/>
      <c r="L313" s="333"/>
      <c r="M313" s="333"/>
      <c r="N313" s="333"/>
      <c r="O313" s="333"/>
      <c r="P313" s="333"/>
      <c r="Q313" s="333"/>
      <c r="R313" s="333"/>
      <c r="S313" s="333"/>
      <c r="T313" s="333"/>
      <c r="U313" s="333"/>
      <c r="V313" s="333"/>
      <c r="W313" s="333"/>
      <c r="X313" s="333"/>
      <c r="Y313" s="333"/>
      <c r="Z313" s="333"/>
      <c r="AA313" s="975"/>
      <c r="AB313" s="975"/>
      <c r="AC313" s="975"/>
      <c r="AD313" s="975"/>
      <c r="AE313" s="975"/>
      <c r="AF313" s="333"/>
      <c r="AG313" s="333"/>
      <c r="AH313" s="975"/>
      <c r="AI313" s="975"/>
      <c r="AJ313" s="975"/>
      <c r="AK313" s="975"/>
      <c r="AL313" s="975"/>
      <c r="AM313" s="333"/>
      <c r="AO313" s="861"/>
      <c r="AP313" s="861"/>
      <c r="AQ313" s="861"/>
      <c r="AR313" s="861"/>
      <c r="AS313" s="861"/>
      <c r="AT313" s="861"/>
      <c r="AU313" s="861"/>
      <c r="AV313" s="861"/>
      <c r="AW313" s="861"/>
      <c r="AX313" s="861"/>
      <c r="AY313" s="861"/>
      <c r="AZ313" s="861"/>
      <c r="BA313" s="751"/>
      <c r="BB313" s="751"/>
      <c r="BC313" s="751"/>
      <c r="BD313" s="751"/>
      <c r="BE313" s="751"/>
      <c r="BF313" s="751"/>
      <c r="BG313" s="751"/>
      <c r="BH313" s="751"/>
      <c r="BI313" s="751"/>
      <c r="BJ313" s="751"/>
      <c r="BK313" s="751"/>
      <c r="BL313" s="751"/>
      <c r="BM313" s="751"/>
      <c r="BN313" s="751"/>
      <c r="BO313" s="751"/>
      <c r="BP313" s="751"/>
      <c r="BQ313" s="751"/>
      <c r="BR313" s="751"/>
      <c r="BS313" s="751"/>
      <c r="BT313" s="751"/>
      <c r="BU313" s="751"/>
      <c r="BV313" s="751"/>
      <c r="BW313" s="751"/>
    </row>
    <row r="314" spans="2:76" ht="15" customHeight="1" x14ac:dyDescent="0.3">
      <c r="B314" s="333"/>
      <c r="C314" s="298"/>
      <c r="D314" s="333"/>
      <c r="E314" s="333"/>
      <c r="F314" s="333"/>
      <c r="G314" s="333"/>
      <c r="H314" s="333"/>
      <c r="I314" s="333"/>
      <c r="J314" s="298"/>
      <c r="K314" s="333"/>
      <c r="L314" s="298"/>
      <c r="M314" s="333"/>
      <c r="N314" s="333"/>
      <c r="O314" s="333"/>
      <c r="P314" s="333"/>
      <c r="Q314" s="333"/>
      <c r="R314" s="333"/>
      <c r="S314" s="333"/>
      <c r="T314" s="333"/>
      <c r="U314" s="333"/>
      <c r="V314" s="333"/>
      <c r="W314" s="333"/>
      <c r="X314" s="333"/>
      <c r="Y314" s="333"/>
      <c r="Z314" s="333"/>
      <c r="AA314" s="1340"/>
      <c r="AB314" s="1340"/>
      <c r="AC314" s="1340"/>
      <c r="AD314" s="1340"/>
      <c r="AE314" s="1340"/>
      <c r="AF314" s="333"/>
      <c r="AG314" s="333"/>
      <c r="AH314" s="1340"/>
      <c r="AI314" s="1340"/>
      <c r="AJ314" s="1340"/>
      <c r="AK314" s="1340"/>
      <c r="AL314" s="1340"/>
      <c r="AM314" s="333"/>
      <c r="AO314" s="861"/>
      <c r="AP314" s="861"/>
      <c r="AQ314" s="861"/>
      <c r="AR314" s="861"/>
      <c r="AS314" s="861"/>
      <c r="AT314" s="861"/>
      <c r="AU314" s="861"/>
      <c r="AV314" s="861"/>
      <c r="AW314" s="861"/>
      <c r="AX314" s="861"/>
      <c r="AY314" s="861"/>
      <c r="AZ314" s="861"/>
      <c r="BA314" s="751"/>
      <c r="BB314" s="751"/>
      <c r="BC314" s="751"/>
      <c r="BD314" s="751"/>
      <c r="BE314" s="751"/>
      <c r="BF314" s="751"/>
      <c r="BG314" s="751"/>
      <c r="BH314" s="751"/>
      <c r="BI314" s="751"/>
      <c r="BJ314" s="751"/>
      <c r="BK314" s="751"/>
      <c r="BL314" s="751"/>
      <c r="BM314" s="751"/>
      <c r="BN314" s="751"/>
      <c r="BO314" s="751"/>
      <c r="BP314" s="751"/>
      <c r="BQ314" s="751"/>
      <c r="BR314" s="751"/>
      <c r="BS314" s="751"/>
      <c r="BT314" s="751"/>
      <c r="BU314" s="751"/>
      <c r="BV314" s="751"/>
      <c r="BW314" s="751"/>
    </row>
    <row r="315" spans="2:76" ht="5.0999999999999996" customHeight="1" x14ac:dyDescent="0.3">
      <c r="B315" s="333"/>
      <c r="C315" s="298"/>
      <c r="D315" s="333"/>
      <c r="E315" s="333"/>
      <c r="F315" s="333"/>
      <c r="G315" s="333"/>
      <c r="H315" s="333"/>
      <c r="I315" s="333"/>
      <c r="J315" s="298"/>
      <c r="K315" s="333"/>
      <c r="L315" s="333"/>
      <c r="M315" s="333"/>
      <c r="N315" s="333"/>
      <c r="O315" s="333"/>
      <c r="P315" s="333"/>
      <c r="Q315" s="333"/>
      <c r="R315" s="333"/>
      <c r="S315" s="333"/>
      <c r="T315" s="333"/>
      <c r="U315" s="333"/>
      <c r="V315" s="333"/>
      <c r="W315" s="333"/>
      <c r="X315" s="333"/>
      <c r="Y315" s="333"/>
      <c r="Z315" s="333"/>
      <c r="AA315" s="975"/>
      <c r="AB315" s="975"/>
      <c r="AC315" s="975"/>
      <c r="AD315" s="975"/>
      <c r="AE315" s="975"/>
      <c r="AF315" s="333"/>
      <c r="AG315" s="333"/>
      <c r="AH315" s="975"/>
      <c r="AI315" s="975"/>
      <c r="AJ315" s="975"/>
      <c r="AK315" s="975"/>
      <c r="AL315" s="975"/>
      <c r="AM315" s="333"/>
      <c r="AO315" s="861"/>
      <c r="AP315" s="861"/>
      <c r="AQ315" s="861"/>
      <c r="AR315" s="861"/>
      <c r="AS315" s="861"/>
      <c r="AT315" s="861"/>
      <c r="AU315" s="861"/>
      <c r="AV315" s="861"/>
      <c r="AW315" s="861"/>
      <c r="AX315" s="861"/>
      <c r="AY315" s="861"/>
      <c r="AZ315" s="861"/>
      <c r="BA315" s="751"/>
      <c r="BB315" s="751"/>
      <c r="BC315" s="751"/>
      <c r="BD315" s="751"/>
      <c r="BE315" s="751"/>
      <c r="BF315" s="751"/>
      <c r="BG315" s="751"/>
      <c r="BH315" s="751"/>
      <c r="BI315" s="751"/>
      <c r="BJ315" s="751"/>
      <c r="BK315" s="751"/>
      <c r="BL315" s="751"/>
      <c r="BM315" s="751"/>
      <c r="BN315" s="751"/>
      <c r="BO315" s="751"/>
      <c r="BP315" s="751"/>
      <c r="BQ315" s="751"/>
      <c r="BR315" s="751"/>
      <c r="BS315" s="751"/>
      <c r="BT315" s="751"/>
      <c r="BU315" s="751"/>
      <c r="BV315" s="751"/>
      <c r="BW315" s="751"/>
    </row>
    <row r="316" spans="2:76" ht="15" customHeight="1" x14ac:dyDescent="0.3">
      <c r="B316" s="154"/>
      <c r="C316" s="152" t="s">
        <v>306</v>
      </c>
      <c r="D316" s="154"/>
      <c r="E316" s="152" t="s">
        <v>1512</v>
      </c>
      <c r="F316" s="154"/>
      <c r="G316" s="154"/>
      <c r="H316" s="154"/>
      <c r="I316" s="154"/>
      <c r="J316" s="154"/>
      <c r="K316" s="154"/>
      <c r="L316" s="152"/>
      <c r="M316" s="154"/>
      <c r="N316" s="154"/>
      <c r="O316" s="154"/>
      <c r="P316" s="154"/>
      <c r="Q316" s="154"/>
      <c r="R316" s="154"/>
      <c r="S316" s="973"/>
      <c r="T316" s="973"/>
      <c r="U316" s="973"/>
      <c r="V316" s="973"/>
      <c r="W316" s="152"/>
      <c r="X316" s="154"/>
      <c r="Y316" s="154"/>
      <c r="Z316" s="154"/>
      <c r="AA316" s="154"/>
      <c r="AB316" s="1345">
        <f>IF(Mod.1!AB502="","",Mod.1!AB502)</f>
        <v>0</v>
      </c>
      <c r="AC316" s="1345"/>
      <c r="AD316" s="1345"/>
      <c r="AE316" s="1345"/>
      <c r="AF316" s="1345"/>
      <c r="AG316" s="154"/>
      <c r="AH316" s="154"/>
      <c r="AI316" s="154"/>
      <c r="AJ316" s="154"/>
      <c r="AK316" s="154"/>
      <c r="AL316" s="154"/>
      <c r="AM316" s="154"/>
      <c r="AN316" s="819"/>
      <c r="AO316" s="887"/>
      <c r="AP316" s="988" t="s">
        <v>1617</v>
      </c>
      <c r="AQ316" s="887"/>
      <c r="AR316" s="887"/>
      <c r="AS316" s="887"/>
      <c r="AT316" s="887"/>
      <c r="AU316" s="888"/>
      <c r="AV316" s="888"/>
      <c r="AW316" s="888"/>
      <c r="AX316" s="888"/>
      <c r="AY316" s="888"/>
      <c r="AZ316" s="888"/>
      <c r="BA316" s="820"/>
      <c r="BB316" s="820"/>
      <c r="BC316" s="820"/>
      <c r="BD316" s="820"/>
      <c r="BE316" s="820"/>
      <c r="BF316" s="820"/>
      <c r="BG316" s="820"/>
      <c r="BH316" s="820"/>
      <c r="BI316" s="820"/>
      <c r="BJ316" s="820"/>
      <c r="BK316" s="820"/>
      <c r="BL316" s="820"/>
      <c r="BM316" s="820"/>
      <c r="BN316" s="820"/>
      <c r="BO316" s="820"/>
      <c r="BP316" s="820"/>
      <c r="BQ316" s="820"/>
      <c r="BR316" s="820"/>
      <c r="BS316" s="820"/>
      <c r="BT316" s="820"/>
      <c r="BU316" s="820"/>
      <c r="BV316" s="820"/>
      <c r="BW316" s="820"/>
      <c r="BX316" s="821"/>
    </row>
    <row r="317" spans="2:76" ht="5.0999999999999996" customHeight="1" x14ac:dyDescent="0.3">
      <c r="B317" s="333"/>
      <c r="C317" s="298"/>
      <c r="D317" s="333"/>
      <c r="E317" s="333"/>
      <c r="F317" s="333"/>
      <c r="G317" s="333"/>
      <c r="H317" s="333"/>
      <c r="I317" s="333"/>
      <c r="J317" s="298"/>
      <c r="K317" s="333"/>
      <c r="L317" s="333"/>
      <c r="M317" s="333"/>
      <c r="N317" s="333"/>
      <c r="O317" s="333"/>
      <c r="P317" s="333"/>
      <c r="Q317" s="333"/>
      <c r="R317" s="333"/>
      <c r="S317" s="333"/>
      <c r="T317" s="333"/>
      <c r="U317" s="333"/>
      <c r="V317" s="333"/>
      <c r="W317" s="333"/>
      <c r="X317" s="333"/>
      <c r="Y317" s="333"/>
      <c r="Z317" s="333"/>
      <c r="AA317" s="975"/>
      <c r="AB317" s="975"/>
      <c r="AC317" s="975"/>
      <c r="AD317" s="975"/>
      <c r="AE317" s="975"/>
      <c r="AF317" s="333"/>
      <c r="AG317" s="333"/>
      <c r="AH317" s="975"/>
      <c r="AI317" s="975"/>
      <c r="AJ317" s="975"/>
      <c r="AK317" s="975"/>
      <c r="AL317" s="975"/>
      <c r="AM317" s="333"/>
      <c r="AO317" s="861"/>
      <c r="AP317" s="861"/>
      <c r="AQ317" s="861"/>
      <c r="AR317" s="861"/>
      <c r="AS317" s="861"/>
      <c r="AT317" s="861"/>
      <c r="AU317" s="861"/>
      <c r="AV317" s="861"/>
      <c r="AW317" s="861"/>
      <c r="AX317" s="861"/>
      <c r="AY317" s="861"/>
      <c r="AZ317" s="861"/>
      <c r="BA317" s="751"/>
      <c r="BB317" s="751"/>
      <c r="BC317" s="751"/>
      <c r="BD317" s="751"/>
      <c r="BE317" s="751"/>
      <c r="BF317" s="751"/>
      <c r="BG317" s="751"/>
      <c r="BH317" s="751"/>
      <c r="BI317" s="751"/>
      <c r="BJ317" s="751"/>
      <c r="BK317" s="751"/>
      <c r="BL317" s="751"/>
      <c r="BM317" s="751"/>
      <c r="BN317" s="751"/>
      <c r="BO317" s="751"/>
      <c r="BP317" s="751"/>
      <c r="BQ317" s="751"/>
      <c r="BR317" s="751"/>
      <c r="BS317" s="751"/>
      <c r="BT317" s="751"/>
      <c r="BU317" s="751"/>
      <c r="BV317" s="751"/>
      <c r="BW317" s="751"/>
    </row>
    <row r="318" spans="2:76" ht="15" customHeight="1" x14ac:dyDescent="0.3">
      <c r="B318" s="154"/>
      <c r="C318" s="152" t="s">
        <v>306</v>
      </c>
      <c r="D318" s="154"/>
      <c r="E318" s="152" t="s">
        <v>1511</v>
      </c>
      <c r="F318" s="154"/>
      <c r="G318" s="154"/>
      <c r="H318" s="154"/>
      <c r="I318" s="154"/>
      <c r="J318" s="154"/>
      <c r="K318" s="154"/>
      <c r="L318" s="152"/>
      <c r="M318" s="154"/>
      <c r="N318" s="154"/>
      <c r="O318" s="154"/>
      <c r="P318" s="154"/>
      <c r="Q318" s="154"/>
      <c r="R318" s="154"/>
      <c r="S318" s="973"/>
      <c r="T318" s="973"/>
      <c r="U318" s="973"/>
      <c r="V318" s="973"/>
      <c r="W318" s="152"/>
      <c r="X318" s="154"/>
      <c r="Y318" s="154"/>
      <c r="Z318" s="154"/>
      <c r="AA318" s="154"/>
      <c r="AB318" s="1345">
        <f>IF(Mod.1!AI502="","",Mod.1!AI502)</f>
        <v>0</v>
      </c>
      <c r="AC318" s="1345"/>
      <c r="AD318" s="1345"/>
      <c r="AE318" s="1345"/>
      <c r="AF318" s="1345"/>
      <c r="AG318" s="154"/>
      <c r="AH318" s="154"/>
      <c r="AI318" s="154"/>
      <c r="AJ318" s="154"/>
      <c r="AK318" s="154"/>
      <c r="AL318" s="154"/>
      <c r="AM318" s="154"/>
      <c r="AN318" s="819"/>
      <c r="AO318" s="887"/>
      <c r="AP318" s="887"/>
      <c r="AQ318" s="887"/>
      <c r="AR318" s="887"/>
      <c r="AS318" s="887"/>
      <c r="AT318" s="887"/>
      <c r="AU318" s="888"/>
      <c r="AV318" s="888"/>
      <c r="AW318" s="888"/>
      <c r="AX318" s="888"/>
      <c r="AY318" s="888"/>
      <c r="AZ318" s="888"/>
      <c r="BA318" s="820"/>
      <c r="BB318" s="820"/>
      <c r="BC318" s="820"/>
      <c r="BD318" s="820"/>
      <c r="BE318" s="820"/>
      <c r="BF318" s="820"/>
      <c r="BG318" s="820"/>
      <c r="BH318" s="820"/>
      <c r="BI318" s="820"/>
      <c r="BJ318" s="820"/>
      <c r="BK318" s="820"/>
      <c r="BL318" s="820"/>
      <c r="BM318" s="820"/>
      <c r="BN318" s="820"/>
      <c r="BO318" s="820"/>
      <c r="BP318" s="820"/>
      <c r="BQ318" s="820"/>
      <c r="BR318" s="820"/>
      <c r="BS318" s="820"/>
      <c r="BT318" s="820"/>
      <c r="BU318" s="820"/>
      <c r="BV318" s="820"/>
      <c r="BW318" s="820"/>
      <c r="BX318" s="821"/>
    </row>
    <row r="319" spans="2:76" ht="5.0999999999999996" customHeight="1" x14ac:dyDescent="0.3">
      <c r="B319" s="333"/>
      <c r="C319" s="298"/>
      <c r="D319" s="333"/>
      <c r="E319" s="333"/>
      <c r="F319" s="333"/>
      <c r="G319" s="333"/>
      <c r="H319" s="333"/>
      <c r="I319" s="333"/>
      <c r="J319" s="298"/>
      <c r="K319" s="333"/>
      <c r="L319" s="333"/>
      <c r="M319" s="333"/>
      <c r="N319" s="333"/>
      <c r="O319" s="333"/>
      <c r="P319" s="333"/>
      <c r="Q319" s="333"/>
      <c r="R319" s="333"/>
      <c r="S319" s="333"/>
      <c r="T319" s="333"/>
      <c r="U319" s="333"/>
      <c r="V319" s="333"/>
      <c r="W319" s="333"/>
      <c r="X319" s="333"/>
      <c r="Y319" s="333"/>
      <c r="Z319" s="154"/>
      <c r="AA319" s="154"/>
      <c r="AB319" s="333"/>
      <c r="AC319" s="975"/>
      <c r="AD319" s="975"/>
      <c r="AE319" s="975"/>
      <c r="AF319" s="975"/>
      <c r="AG319" s="333"/>
      <c r="AH319" s="975"/>
      <c r="AI319" s="154"/>
      <c r="AJ319" s="154"/>
      <c r="AK319" s="154"/>
      <c r="AL319" s="154"/>
      <c r="AM319" s="154"/>
      <c r="AO319" s="861"/>
      <c r="AP319" s="861"/>
      <c r="AQ319" s="861"/>
      <c r="AR319" s="861"/>
      <c r="AS319" s="861"/>
      <c r="AT319" s="861"/>
      <c r="AU319" s="861"/>
      <c r="AV319" s="861"/>
      <c r="AW319" s="861"/>
      <c r="AX319" s="861"/>
      <c r="AY319" s="861"/>
      <c r="AZ319" s="861"/>
      <c r="BA319" s="751"/>
      <c r="BB319" s="751"/>
      <c r="BC319" s="751"/>
      <c r="BD319" s="751"/>
      <c r="BE319" s="751"/>
      <c r="BF319" s="751"/>
      <c r="BG319" s="751"/>
      <c r="BH319" s="751"/>
      <c r="BI319" s="751"/>
      <c r="BJ319" s="751"/>
      <c r="BK319" s="751"/>
      <c r="BL319" s="751"/>
      <c r="BM319" s="751"/>
      <c r="BN319" s="751"/>
      <c r="BO319" s="751"/>
      <c r="BP319" s="751"/>
      <c r="BQ319" s="751"/>
      <c r="BR319" s="751"/>
      <c r="BS319" s="751"/>
      <c r="BT319" s="751"/>
      <c r="BU319" s="751"/>
      <c r="BV319" s="751"/>
      <c r="BW319" s="751"/>
    </row>
    <row r="320" spans="2:76" ht="15" customHeight="1" x14ac:dyDescent="0.3">
      <c r="B320" s="333"/>
      <c r="C320" s="298"/>
      <c r="D320" s="333"/>
      <c r="E320" s="333"/>
      <c r="F320" s="333"/>
      <c r="G320" s="333"/>
      <c r="H320" s="333"/>
      <c r="I320" s="333"/>
      <c r="J320" s="298"/>
      <c r="K320" s="333"/>
      <c r="L320" s="333"/>
      <c r="M320" s="333"/>
      <c r="N320" s="333"/>
      <c r="O320" s="333"/>
      <c r="P320" s="333"/>
      <c r="Q320" s="333"/>
      <c r="R320" s="333"/>
      <c r="S320" s="333"/>
      <c r="T320" s="333"/>
      <c r="U320" s="333"/>
      <c r="V320" s="333"/>
      <c r="W320" s="333"/>
      <c r="X320" s="333"/>
      <c r="Y320" s="333"/>
      <c r="Z320" s="154"/>
      <c r="AA320" s="154"/>
      <c r="AB320" s="333"/>
      <c r="AC320" s="975"/>
      <c r="AD320" s="975"/>
      <c r="AE320" s="975"/>
      <c r="AF320" s="975"/>
      <c r="AG320" s="333"/>
      <c r="AH320" s="975"/>
      <c r="AI320" s="154"/>
      <c r="AJ320" s="154"/>
      <c r="AK320" s="154"/>
      <c r="AL320" s="154"/>
      <c r="AM320" s="154"/>
      <c r="AO320" s="861"/>
      <c r="AP320" s="861"/>
      <c r="AQ320" s="861"/>
      <c r="AR320" s="861"/>
      <c r="AS320" s="861"/>
      <c r="AT320" s="861"/>
      <c r="AU320" s="861"/>
      <c r="AV320" s="861"/>
      <c r="AW320" s="861"/>
      <c r="AX320" s="861"/>
      <c r="AY320" s="861"/>
      <c r="AZ320" s="861"/>
      <c r="BA320" s="751"/>
      <c r="BB320" s="751"/>
      <c r="BC320" s="751"/>
      <c r="BD320" s="751"/>
      <c r="BE320" s="751"/>
      <c r="BF320" s="751"/>
      <c r="BG320" s="751"/>
      <c r="BH320" s="751"/>
      <c r="BI320" s="751"/>
      <c r="BJ320" s="751"/>
      <c r="BK320" s="751"/>
      <c r="BL320" s="751"/>
      <c r="BM320" s="751"/>
      <c r="BN320" s="751"/>
      <c r="BO320" s="751"/>
      <c r="BP320" s="751"/>
      <c r="BQ320" s="751"/>
      <c r="BR320" s="751"/>
      <c r="BS320" s="751"/>
      <c r="BT320" s="751"/>
      <c r="BU320" s="751"/>
      <c r="BV320" s="751"/>
      <c r="BW320" s="751"/>
    </row>
    <row r="321" spans="1:76" ht="15" customHeight="1" x14ac:dyDescent="0.3">
      <c r="B321" s="154"/>
      <c r="C321" s="152" t="s">
        <v>1363</v>
      </c>
      <c r="D321" s="154"/>
      <c r="E321" s="152" t="s">
        <v>1510</v>
      </c>
      <c r="F321" s="154"/>
      <c r="G321" s="154"/>
      <c r="H321" s="154"/>
      <c r="I321" s="154"/>
      <c r="J321" s="154"/>
      <c r="K321" s="154"/>
      <c r="L321" s="152"/>
      <c r="M321" s="154"/>
      <c r="N321" s="154"/>
      <c r="O321" s="154"/>
      <c r="P321" s="154"/>
      <c r="Q321" s="154"/>
      <c r="R321" s="154"/>
      <c r="S321" s="973"/>
      <c r="T321" s="973"/>
      <c r="U321" s="973"/>
      <c r="V321" s="973"/>
      <c r="W321" s="152"/>
      <c r="X321" s="154"/>
      <c r="Y321" s="154"/>
      <c r="Z321" s="154"/>
      <c r="AA321" s="154"/>
      <c r="AB321" s="1345">
        <f>IF(Mod.1!AI509="","",Mod.1!AI509)</f>
        <v>0</v>
      </c>
      <c r="AC321" s="1345"/>
      <c r="AD321" s="1345"/>
      <c r="AE321" s="1345"/>
      <c r="AF321" s="1345"/>
      <c r="AG321" s="154"/>
      <c r="AH321" s="154"/>
      <c r="AI321" s="154"/>
      <c r="AJ321" s="154"/>
      <c r="AK321" s="154"/>
      <c r="AL321" s="154"/>
      <c r="AM321" s="154"/>
      <c r="AN321" s="819"/>
      <c r="AO321" s="887"/>
      <c r="AP321" s="887"/>
      <c r="AQ321" s="887"/>
      <c r="AR321" s="887"/>
      <c r="AS321" s="887"/>
      <c r="AT321" s="887"/>
      <c r="AU321" s="888"/>
      <c r="AV321" s="888"/>
      <c r="AW321" s="888"/>
      <c r="AX321" s="888"/>
      <c r="AY321" s="888"/>
      <c r="AZ321" s="888"/>
      <c r="BA321" s="820"/>
      <c r="BB321" s="820"/>
      <c r="BC321" s="820"/>
      <c r="BD321" s="820"/>
      <c r="BE321" s="820"/>
      <c r="BF321" s="820"/>
      <c r="BG321" s="820"/>
      <c r="BH321" s="820"/>
      <c r="BI321" s="820"/>
      <c r="BJ321" s="820"/>
      <c r="BK321" s="820"/>
      <c r="BL321" s="820"/>
      <c r="BM321" s="820"/>
      <c r="BN321" s="820"/>
      <c r="BO321" s="820"/>
      <c r="BP321" s="820"/>
      <c r="BQ321" s="820"/>
      <c r="BR321" s="820"/>
      <c r="BS321" s="820"/>
      <c r="BT321" s="820"/>
      <c r="BU321" s="820"/>
      <c r="BV321" s="820"/>
      <c r="BW321" s="820"/>
      <c r="BX321" s="821"/>
    </row>
    <row r="322" spans="1:76" ht="5.0999999999999996" customHeight="1" x14ac:dyDescent="0.3">
      <c r="B322" s="333"/>
      <c r="C322" s="333"/>
      <c r="D322" s="333"/>
      <c r="E322" s="333"/>
      <c r="F322" s="333"/>
      <c r="G322" s="333"/>
      <c r="H322" s="333"/>
      <c r="I322" s="333"/>
      <c r="J322" s="333"/>
      <c r="K322" s="333"/>
      <c r="L322" s="333"/>
      <c r="M322" s="333"/>
      <c r="N322" s="333"/>
      <c r="O322" s="333"/>
      <c r="P322" s="333"/>
      <c r="Q322" s="333"/>
      <c r="R322" s="333"/>
      <c r="S322" s="333"/>
      <c r="T322" s="333"/>
      <c r="U322" s="333"/>
      <c r="V322" s="333"/>
      <c r="W322" s="333"/>
      <c r="X322" s="333"/>
      <c r="Y322" s="333"/>
      <c r="Z322" s="333"/>
      <c r="AA322" s="975"/>
      <c r="AB322" s="975"/>
      <c r="AC322" s="975"/>
      <c r="AD322" s="975"/>
      <c r="AE322" s="975"/>
      <c r="AF322" s="333"/>
      <c r="AG322" s="333"/>
      <c r="AH322" s="975"/>
      <c r="AI322" s="975"/>
      <c r="AJ322" s="975"/>
      <c r="AK322" s="975"/>
      <c r="AL322" s="975"/>
      <c r="AM322" s="333"/>
      <c r="AO322" s="861"/>
      <c r="AP322" s="861"/>
      <c r="AQ322" s="861"/>
      <c r="AR322" s="861"/>
      <c r="AS322" s="861"/>
      <c r="AT322" s="861"/>
      <c r="AU322" s="861"/>
      <c r="AV322" s="861"/>
      <c r="AW322" s="861"/>
      <c r="AX322" s="861"/>
      <c r="AY322" s="861"/>
      <c r="AZ322" s="861"/>
      <c r="BA322" s="751"/>
      <c r="BB322" s="751"/>
      <c r="BC322" s="751"/>
      <c r="BD322" s="751"/>
      <c r="BE322" s="751"/>
      <c r="BF322" s="751"/>
      <c r="BG322" s="751"/>
      <c r="BH322" s="751"/>
      <c r="BI322" s="751"/>
      <c r="BJ322" s="751"/>
      <c r="BK322" s="751"/>
      <c r="BL322" s="751"/>
      <c r="BM322" s="751"/>
      <c r="BN322" s="751"/>
      <c r="BO322" s="751"/>
      <c r="BP322" s="751"/>
      <c r="BQ322" s="751"/>
      <c r="BR322" s="751"/>
      <c r="BS322" s="751"/>
      <c r="BT322" s="751"/>
      <c r="BU322" s="751"/>
      <c r="BV322" s="751"/>
      <c r="BW322" s="751"/>
    </row>
    <row r="323" spans="1:76" ht="15" customHeight="1" x14ac:dyDescent="0.3">
      <c r="B323" s="333"/>
      <c r="C323" s="333"/>
      <c r="D323" s="333"/>
      <c r="E323" s="333"/>
      <c r="F323" s="333"/>
      <c r="G323" s="333"/>
      <c r="H323" s="333"/>
      <c r="I323" s="333"/>
      <c r="J323" s="298"/>
      <c r="K323" s="333"/>
      <c r="L323" s="298"/>
      <c r="M323" s="333"/>
      <c r="N323" s="333"/>
      <c r="O323" s="333"/>
      <c r="P323" s="333"/>
      <c r="Q323" s="333"/>
      <c r="R323" s="333"/>
      <c r="S323" s="333"/>
      <c r="T323" s="333"/>
      <c r="U323" s="333"/>
      <c r="V323" s="333"/>
      <c r="W323" s="333"/>
      <c r="X323" s="333"/>
      <c r="Y323" s="333"/>
      <c r="Z323" s="333"/>
      <c r="AA323" s="1340"/>
      <c r="AB323" s="1340"/>
      <c r="AC323" s="1340"/>
      <c r="AD323" s="1340"/>
      <c r="AE323" s="1340"/>
      <c r="AF323" s="333"/>
      <c r="AG323" s="333"/>
      <c r="AH323" s="1340"/>
      <c r="AI323" s="1340"/>
      <c r="AJ323" s="1340"/>
      <c r="AK323" s="1340"/>
      <c r="AL323" s="1340"/>
      <c r="AM323" s="333"/>
      <c r="AO323" s="861"/>
      <c r="AP323" s="861"/>
      <c r="AQ323" s="861"/>
      <c r="AR323" s="861"/>
      <c r="AS323" s="861"/>
      <c r="AT323" s="861"/>
      <c r="AU323" s="861"/>
      <c r="AV323" s="861"/>
      <c r="AW323" s="861"/>
      <c r="AX323" s="861"/>
      <c r="AY323" s="861"/>
      <c r="AZ323" s="861"/>
      <c r="BA323" s="751"/>
      <c r="BB323" s="751"/>
      <c r="BC323" s="751"/>
      <c r="BD323" s="751"/>
      <c r="BE323" s="751"/>
      <c r="BF323" s="751"/>
      <c r="BG323" s="751"/>
      <c r="BH323" s="751"/>
      <c r="BI323" s="751"/>
      <c r="BJ323" s="751"/>
      <c r="BK323" s="751"/>
      <c r="BL323" s="751"/>
      <c r="BM323" s="751"/>
      <c r="BN323" s="751"/>
      <c r="BO323" s="751"/>
      <c r="BP323" s="751"/>
      <c r="BQ323" s="751"/>
      <c r="BR323" s="751"/>
      <c r="BS323" s="751"/>
      <c r="BT323" s="751"/>
      <c r="BU323" s="751"/>
      <c r="BV323" s="751"/>
      <c r="BW323" s="751"/>
    </row>
    <row r="324" spans="1:76" ht="5.0999999999999996" customHeight="1" x14ac:dyDescent="0.3">
      <c r="B324" s="333"/>
      <c r="C324" s="333"/>
      <c r="D324" s="333"/>
      <c r="E324" s="333"/>
      <c r="F324" s="333"/>
      <c r="G324" s="333"/>
      <c r="H324" s="333"/>
      <c r="I324" s="333"/>
      <c r="J324" s="333"/>
      <c r="K324" s="333"/>
      <c r="L324" s="333"/>
      <c r="M324" s="333"/>
      <c r="N324" s="333"/>
      <c r="O324" s="333"/>
      <c r="P324" s="333"/>
      <c r="Q324" s="333"/>
      <c r="R324" s="333"/>
      <c r="S324" s="333"/>
      <c r="T324" s="333"/>
      <c r="U324" s="333"/>
      <c r="V324" s="333"/>
      <c r="W324" s="333"/>
      <c r="X324" s="333"/>
      <c r="Y324" s="333"/>
      <c r="Z324" s="333"/>
      <c r="AA324" s="333"/>
      <c r="AB324" s="333"/>
      <c r="AC324" s="333"/>
      <c r="AD324" s="333"/>
      <c r="AE324" s="333"/>
      <c r="AF324" s="333"/>
      <c r="AG324" s="333"/>
      <c r="AH324" s="333"/>
      <c r="AI324" s="333"/>
      <c r="AJ324" s="333"/>
      <c r="AK324" s="333"/>
      <c r="AL324" s="333"/>
      <c r="AM324" s="333"/>
      <c r="AO324" s="861"/>
      <c r="AP324" s="861"/>
      <c r="AQ324" s="861"/>
      <c r="AR324" s="861"/>
      <c r="AS324" s="861"/>
      <c r="AT324" s="861"/>
      <c r="AU324" s="861"/>
      <c r="AV324" s="861"/>
      <c r="AW324" s="861"/>
      <c r="AX324" s="861"/>
      <c r="AY324" s="861"/>
      <c r="AZ324" s="861"/>
      <c r="BA324" s="751"/>
      <c r="BB324" s="751"/>
      <c r="BC324" s="751"/>
      <c r="BD324" s="751"/>
      <c r="BE324" s="751"/>
      <c r="BF324" s="751"/>
      <c r="BG324" s="751"/>
      <c r="BH324" s="751"/>
      <c r="BI324" s="751"/>
      <c r="BJ324" s="751"/>
      <c r="BK324" s="751"/>
      <c r="BL324" s="751"/>
      <c r="BM324" s="751"/>
      <c r="BN324" s="751"/>
      <c r="BO324" s="751"/>
      <c r="BP324" s="751"/>
      <c r="BQ324" s="751"/>
      <c r="BR324" s="751"/>
      <c r="BS324" s="751"/>
      <c r="BT324" s="751"/>
      <c r="BU324" s="751"/>
      <c r="BV324" s="751"/>
      <c r="BW324" s="751"/>
    </row>
    <row r="325" spans="1:76" ht="15" customHeight="1" x14ac:dyDescent="0.3">
      <c r="A325" s="764"/>
      <c r="B325" s="1038" t="s">
        <v>1509</v>
      </c>
      <c r="C325" s="1038"/>
      <c r="D325" s="1038"/>
      <c r="E325" s="1038"/>
      <c r="F325" s="1038"/>
      <c r="G325" s="1038"/>
      <c r="H325" s="1038"/>
      <c r="I325" s="1038"/>
      <c r="J325" s="1038"/>
      <c r="K325" s="1038"/>
      <c r="L325" s="1038"/>
      <c r="M325" s="1038"/>
      <c r="N325" s="1038"/>
      <c r="O325" s="1038"/>
      <c r="P325" s="1038"/>
      <c r="Q325" s="1038"/>
      <c r="R325" s="1038"/>
      <c r="S325" s="1038"/>
      <c r="T325" s="1038"/>
      <c r="U325" s="1038"/>
      <c r="V325" s="1038"/>
      <c r="W325" s="1038"/>
      <c r="X325" s="1038"/>
      <c r="Y325" s="1038"/>
      <c r="Z325" s="1038"/>
      <c r="AA325" s="1038"/>
      <c r="AB325" s="1038"/>
      <c r="AC325" s="1038"/>
      <c r="AD325" s="1038"/>
      <c r="AE325" s="1038"/>
      <c r="AF325" s="1038"/>
      <c r="AG325" s="1038"/>
      <c r="AH325" s="1038"/>
      <c r="AI325" s="1038"/>
      <c r="AJ325" s="1038"/>
      <c r="AK325" s="1038"/>
      <c r="AL325" s="1038"/>
      <c r="AM325" s="1038"/>
      <c r="AN325" s="755"/>
      <c r="AO325" s="861"/>
      <c r="AP325" s="885"/>
      <c r="AQ325" s="871"/>
      <c r="AR325" s="861"/>
      <c r="AS325" s="861"/>
      <c r="AT325" s="861"/>
      <c r="AU325" s="861"/>
      <c r="AV325" s="861"/>
      <c r="AW325" s="861"/>
      <c r="AX325" s="861"/>
      <c r="AY325" s="861"/>
      <c r="AZ325" s="861"/>
      <c r="BA325" s="751"/>
      <c r="BB325" s="751"/>
      <c r="BC325" s="751"/>
      <c r="BD325" s="751"/>
      <c r="BE325" s="751"/>
      <c r="BF325" s="751"/>
      <c r="BG325" s="751"/>
      <c r="BH325" s="751"/>
      <c r="BI325" s="751"/>
      <c r="BJ325" s="751"/>
      <c r="BK325" s="751"/>
      <c r="BL325" s="751"/>
      <c r="BM325" s="751"/>
      <c r="BN325" s="751"/>
      <c r="BO325" s="751"/>
      <c r="BP325" s="751"/>
      <c r="BQ325" s="751"/>
      <c r="BR325" s="751"/>
      <c r="BS325" s="751"/>
      <c r="BT325" s="751"/>
      <c r="BU325" s="751"/>
      <c r="BV325" s="751"/>
      <c r="BW325" s="751"/>
    </row>
    <row r="326" spans="1:76" ht="15" customHeight="1" x14ac:dyDescent="0.3">
      <c r="B326" s="333"/>
      <c r="C326" s="333"/>
      <c r="D326" s="333"/>
      <c r="E326" s="333"/>
      <c r="F326" s="333"/>
      <c r="G326" s="333"/>
      <c r="H326" s="333"/>
      <c r="I326" s="333"/>
      <c r="J326" s="333"/>
      <c r="K326" s="333"/>
      <c r="L326" s="298"/>
      <c r="M326" s="333"/>
      <c r="N326" s="333"/>
      <c r="O326" s="333"/>
      <c r="P326" s="333"/>
      <c r="Q326" s="333"/>
      <c r="R326" s="333"/>
      <c r="S326" s="333"/>
      <c r="T326" s="333"/>
      <c r="U326" s="333"/>
      <c r="V326" s="333"/>
      <c r="W326" s="333"/>
      <c r="X326" s="333"/>
      <c r="Y326" s="333"/>
      <c r="Z326" s="333"/>
      <c r="AA326" s="333"/>
      <c r="AB326" s="333"/>
      <c r="AC326" s="333"/>
      <c r="AD326" s="333"/>
      <c r="AE326" s="333"/>
      <c r="AF326" s="333"/>
      <c r="AG326" s="333"/>
      <c r="AH326" s="1341"/>
      <c r="AI326" s="1341"/>
      <c r="AJ326" s="1341"/>
      <c r="AK326" s="1341"/>
      <c r="AL326" s="1341"/>
      <c r="AM326" s="333"/>
      <c r="AO326" s="861"/>
      <c r="AP326" s="861"/>
      <c r="AQ326" s="861"/>
      <c r="AR326" s="861"/>
      <c r="AS326" s="861"/>
      <c r="AT326" s="861"/>
      <c r="AU326" s="861"/>
      <c r="AV326" s="861"/>
      <c r="AW326" s="861"/>
      <c r="AX326" s="861"/>
      <c r="AY326" s="861"/>
      <c r="AZ326" s="861"/>
      <c r="BA326" s="751"/>
      <c r="BB326" s="751"/>
      <c r="BC326" s="751"/>
      <c r="BD326" s="751"/>
      <c r="BE326" s="751"/>
      <c r="BF326" s="751"/>
      <c r="BG326" s="751"/>
      <c r="BH326" s="751"/>
      <c r="BI326" s="751"/>
      <c r="BJ326" s="751"/>
      <c r="BK326" s="751"/>
      <c r="BL326" s="751"/>
      <c r="BM326" s="751"/>
      <c r="BN326" s="751"/>
      <c r="BO326" s="751"/>
      <c r="BP326" s="751"/>
      <c r="BQ326" s="751"/>
      <c r="BR326" s="751"/>
      <c r="BS326" s="751"/>
      <c r="BT326" s="751"/>
      <c r="BU326" s="751"/>
      <c r="BV326" s="751"/>
      <c r="BW326" s="751"/>
    </row>
    <row r="327" spans="1:76" ht="5.0999999999999996" customHeight="1" x14ac:dyDescent="0.3">
      <c r="B327" s="333"/>
      <c r="C327" s="333"/>
      <c r="D327" s="333"/>
      <c r="E327" s="333"/>
      <c r="F327" s="333"/>
      <c r="G327" s="333"/>
      <c r="H327" s="333"/>
      <c r="I327" s="333"/>
      <c r="J327" s="333"/>
      <c r="K327" s="333"/>
      <c r="L327" s="333"/>
      <c r="M327" s="333"/>
      <c r="N327" s="333"/>
      <c r="O327" s="333"/>
      <c r="P327" s="333"/>
      <c r="Q327" s="333"/>
      <c r="R327" s="333"/>
      <c r="S327" s="333"/>
      <c r="T327" s="333"/>
      <c r="U327" s="333"/>
      <c r="V327" s="333"/>
      <c r="W327" s="333"/>
      <c r="X327" s="333"/>
      <c r="Y327" s="333"/>
      <c r="Z327" s="333"/>
      <c r="AA327" s="333"/>
      <c r="AB327" s="333"/>
      <c r="AC327" s="333"/>
      <c r="AD327" s="333"/>
      <c r="AE327" s="333"/>
      <c r="AF327" s="333"/>
      <c r="AG327" s="333"/>
      <c r="AH327" s="333"/>
      <c r="AI327" s="333"/>
      <c r="AJ327" s="333"/>
      <c r="AK327" s="333"/>
      <c r="AL327" s="333"/>
      <c r="AM327" s="333"/>
      <c r="AO327" s="861"/>
      <c r="AP327" s="861"/>
      <c r="AQ327" s="861"/>
      <c r="AR327" s="861"/>
      <c r="AS327" s="861"/>
      <c r="AT327" s="861"/>
      <c r="AU327" s="861"/>
      <c r="AV327" s="861"/>
      <c r="AW327" s="861"/>
      <c r="AX327" s="861"/>
      <c r="AY327" s="861"/>
      <c r="AZ327" s="861"/>
      <c r="BA327" s="751"/>
      <c r="BB327" s="751"/>
      <c r="BC327" s="751"/>
      <c r="BD327" s="751"/>
      <c r="BE327" s="751"/>
      <c r="BF327" s="751"/>
      <c r="BG327" s="751"/>
      <c r="BH327" s="751"/>
      <c r="BI327" s="751"/>
      <c r="BJ327" s="751"/>
      <c r="BK327" s="751"/>
      <c r="BL327" s="751"/>
      <c r="BM327" s="751"/>
      <c r="BN327" s="751"/>
      <c r="BO327" s="751"/>
      <c r="BP327" s="751"/>
      <c r="BQ327" s="751"/>
      <c r="BR327" s="751"/>
      <c r="BS327" s="751"/>
      <c r="BT327" s="751"/>
      <c r="BU327" s="751"/>
      <c r="BV327" s="751"/>
      <c r="BW327" s="751"/>
    </row>
    <row r="328" spans="1:76" ht="15" customHeight="1" x14ac:dyDescent="0.3">
      <c r="B328" s="154"/>
      <c r="C328" s="152" t="s">
        <v>496</v>
      </c>
      <c r="D328" s="154"/>
      <c r="E328" s="152" t="s">
        <v>1508</v>
      </c>
      <c r="F328" s="154"/>
      <c r="G328" s="154"/>
      <c r="H328" s="154"/>
      <c r="I328" s="154"/>
      <c r="J328" s="154"/>
      <c r="K328" s="154"/>
      <c r="L328" s="152"/>
      <c r="M328" s="154"/>
      <c r="N328" s="154"/>
      <c r="O328" s="154"/>
      <c r="P328" s="154"/>
      <c r="Q328" s="154"/>
      <c r="R328" s="154"/>
      <c r="S328" s="973"/>
      <c r="T328" s="973"/>
      <c r="U328" s="973"/>
      <c r="V328" s="973"/>
      <c r="W328" s="152"/>
      <c r="X328" s="154"/>
      <c r="Y328" s="154"/>
      <c r="Z328" s="154"/>
      <c r="AA328" s="154"/>
      <c r="AB328" s="1342" t="str">
        <f>+J241</f>
        <v/>
      </c>
      <c r="AC328" s="1343"/>
      <c r="AD328" s="1343"/>
      <c r="AE328" s="1343"/>
      <c r="AF328" s="1343"/>
      <c r="AG328" s="154"/>
      <c r="AH328" s="154"/>
      <c r="AI328" s="154"/>
      <c r="AJ328" s="154"/>
      <c r="AK328" s="154"/>
      <c r="AL328" s="154"/>
      <c r="AM328" s="154"/>
      <c r="AN328" s="819"/>
      <c r="AO328" s="887"/>
      <c r="AP328" s="887"/>
      <c r="AQ328" s="887"/>
      <c r="AR328" s="887"/>
      <c r="AS328" s="887"/>
      <c r="AT328" s="887"/>
      <c r="AU328" s="888"/>
      <c r="AV328" s="888"/>
      <c r="AW328" s="888"/>
      <c r="AX328" s="888"/>
      <c r="AY328" s="888"/>
      <c r="AZ328" s="888"/>
      <c r="BA328" s="820"/>
      <c r="BB328" s="820"/>
      <c r="BC328" s="820"/>
      <c r="BD328" s="820"/>
      <c r="BE328" s="820"/>
      <c r="BF328" s="820"/>
      <c r="BG328" s="820"/>
      <c r="BH328" s="820"/>
      <c r="BI328" s="820"/>
      <c r="BJ328" s="820"/>
      <c r="BK328" s="820"/>
      <c r="BL328" s="820"/>
      <c r="BM328" s="820"/>
      <c r="BN328" s="820"/>
      <c r="BO328" s="820"/>
      <c r="BP328" s="820"/>
      <c r="BQ328" s="820"/>
      <c r="BR328" s="820"/>
      <c r="BS328" s="820"/>
      <c r="BT328" s="820"/>
      <c r="BU328" s="820"/>
      <c r="BV328" s="820"/>
      <c r="BW328" s="820"/>
      <c r="BX328" s="821"/>
    </row>
    <row r="329" spans="1:76" ht="5.0999999999999996" customHeight="1" x14ac:dyDescent="0.3">
      <c r="B329" s="333"/>
      <c r="C329" s="333"/>
      <c r="D329" s="333"/>
      <c r="E329" s="333"/>
      <c r="F329" s="333"/>
      <c r="G329" s="333"/>
      <c r="H329" s="333"/>
      <c r="I329" s="333"/>
      <c r="J329" s="333"/>
      <c r="K329" s="333"/>
      <c r="L329" s="333"/>
      <c r="M329" s="333"/>
      <c r="N329" s="333"/>
      <c r="O329" s="333"/>
      <c r="P329" s="333"/>
      <c r="Q329" s="333"/>
      <c r="R329" s="333"/>
      <c r="S329" s="333"/>
      <c r="T329" s="333"/>
      <c r="U329" s="333"/>
      <c r="V329" s="333"/>
      <c r="W329" s="333"/>
      <c r="X329" s="333"/>
      <c r="Y329" s="333"/>
      <c r="Z329" s="154"/>
      <c r="AA329" s="154"/>
      <c r="AB329" s="333"/>
      <c r="AC329" s="333"/>
      <c r="AD329" s="333"/>
      <c r="AE329" s="333"/>
      <c r="AF329" s="333"/>
      <c r="AG329" s="333"/>
      <c r="AH329" s="975"/>
      <c r="AI329" s="154"/>
      <c r="AJ329" s="154"/>
      <c r="AK329" s="154"/>
      <c r="AL329" s="154"/>
      <c r="AM329" s="154"/>
      <c r="AO329" s="861"/>
      <c r="AP329" s="861"/>
      <c r="AQ329" s="861"/>
      <c r="AR329" s="861"/>
      <c r="AS329" s="861"/>
      <c r="AT329" s="861"/>
      <c r="AU329" s="861"/>
      <c r="AV329" s="861"/>
      <c r="AW329" s="861"/>
      <c r="AX329" s="861"/>
      <c r="AY329" s="861"/>
      <c r="AZ329" s="861"/>
      <c r="BA329" s="751"/>
      <c r="BB329" s="751"/>
      <c r="BC329" s="751"/>
      <c r="BD329" s="751"/>
      <c r="BE329" s="751"/>
      <c r="BF329" s="751"/>
      <c r="BG329" s="751"/>
      <c r="BH329" s="751"/>
      <c r="BI329" s="751"/>
      <c r="BJ329" s="751"/>
      <c r="BK329" s="751"/>
      <c r="BL329" s="751"/>
      <c r="BM329" s="751"/>
      <c r="BN329" s="751"/>
      <c r="BO329" s="751"/>
      <c r="BP329" s="751"/>
      <c r="BQ329" s="751"/>
      <c r="BR329" s="751"/>
      <c r="BS329" s="751"/>
      <c r="BT329" s="751"/>
      <c r="BU329" s="751"/>
      <c r="BV329" s="751"/>
      <c r="BW329" s="751"/>
    </row>
    <row r="330" spans="1:76" ht="15" customHeight="1" x14ac:dyDescent="0.3">
      <c r="B330" s="154"/>
      <c r="C330" s="152" t="s">
        <v>1507</v>
      </c>
      <c r="D330" s="154"/>
      <c r="E330" s="152" t="s">
        <v>1506</v>
      </c>
      <c r="F330" s="154"/>
      <c r="G330" s="154"/>
      <c r="H330" s="154"/>
      <c r="I330" s="154"/>
      <c r="J330" s="154"/>
      <c r="K330" s="154"/>
      <c r="L330" s="152"/>
      <c r="M330" s="154"/>
      <c r="N330" s="154"/>
      <c r="O330" s="154"/>
      <c r="P330" s="154"/>
      <c r="Q330" s="154"/>
      <c r="R330" s="154"/>
      <c r="S330" s="973"/>
      <c r="T330" s="973"/>
      <c r="U330" s="973"/>
      <c r="V330" s="973"/>
      <c r="W330" s="152"/>
      <c r="X330" s="154"/>
      <c r="Y330" s="154"/>
      <c r="Z330" s="154"/>
      <c r="AA330" s="154"/>
      <c r="AB330" s="1343" t="e">
        <f>IF(J238="Construção",AB328*AB306,J253*AB328)</f>
        <v>#VALUE!</v>
      </c>
      <c r="AC330" s="1343"/>
      <c r="AD330" s="1343"/>
      <c r="AE330" s="1343"/>
      <c r="AF330" s="1343"/>
      <c r="AG330" s="154"/>
      <c r="AH330" s="154"/>
      <c r="AI330" s="154"/>
      <c r="AJ330" s="154"/>
      <c r="AK330" s="154"/>
      <c r="AL330" s="154"/>
      <c r="AM330" s="154"/>
      <c r="AN330" s="819"/>
      <c r="AO330" s="887"/>
      <c r="AP330" s="887"/>
      <c r="AQ330" s="887"/>
      <c r="AR330" s="887"/>
      <c r="AS330" s="887"/>
      <c r="AT330" s="887"/>
      <c r="AU330" s="888"/>
      <c r="AV330" s="888"/>
      <c r="AW330" s="888"/>
      <c r="AX330" s="888"/>
      <c r="AY330" s="888"/>
      <c r="AZ330" s="888"/>
      <c r="BA330" s="820"/>
      <c r="BB330" s="820"/>
      <c r="BC330" s="820"/>
      <c r="BD330" s="820"/>
      <c r="BE330" s="820"/>
      <c r="BF330" s="820"/>
      <c r="BG330" s="820"/>
      <c r="BH330" s="820"/>
      <c r="BI330" s="820"/>
      <c r="BJ330" s="820"/>
      <c r="BK330" s="820"/>
      <c r="BL330" s="820"/>
      <c r="BM330" s="820"/>
      <c r="BN330" s="820"/>
      <c r="BO330" s="820"/>
      <c r="BP330" s="820"/>
      <c r="BQ330" s="820"/>
      <c r="BR330" s="820"/>
      <c r="BS330" s="820"/>
      <c r="BT330" s="820"/>
      <c r="BU330" s="820"/>
      <c r="BV330" s="820"/>
      <c r="BW330" s="820"/>
      <c r="BX330" s="821"/>
    </row>
    <row r="331" spans="1:76" ht="5.0999999999999996" customHeight="1" x14ac:dyDescent="0.3">
      <c r="B331" s="333"/>
      <c r="C331" s="333"/>
      <c r="D331" s="333"/>
      <c r="E331" s="333"/>
      <c r="F331" s="333"/>
      <c r="G331" s="333"/>
      <c r="H331" s="333"/>
      <c r="I331" s="333"/>
      <c r="J331" s="333"/>
      <c r="K331" s="333"/>
      <c r="L331" s="333"/>
      <c r="M331" s="333"/>
      <c r="N331" s="333"/>
      <c r="O331" s="333"/>
      <c r="P331" s="333"/>
      <c r="Q331" s="333"/>
      <c r="R331" s="333"/>
      <c r="S331" s="333"/>
      <c r="T331" s="333"/>
      <c r="U331" s="333"/>
      <c r="V331" s="333"/>
      <c r="W331" s="333"/>
      <c r="X331" s="333"/>
      <c r="Y331" s="333"/>
      <c r="Z331" s="154"/>
      <c r="AA331" s="154"/>
      <c r="AB331" s="333"/>
      <c r="AC331" s="333"/>
      <c r="AD331" s="333"/>
      <c r="AE331" s="333"/>
      <c r="AF331" s="333"/>
      <c r="AG331" s="333"/>
      <c r="AH331" s="975"/>
      <c r="AI331" s="154"/>
      <c r="AJ331" s="154"/>
      <c r="AK331" s="154"/>
      <c r="AL331" s="154"/>
      <c r="AM331" s="154"/>
      <c r="AO331" s="861"/>
      <c r="AP331" s="869"/>
      <c r="AQ331" s="861"/>
      <c r="AR331" s="861"/>
      <c r="AS331" s="861"/>
      <c r="AT331" s="861"/>
      <c r="AU331" s="861"/>
      <c r="AV331" s="861"/>
      <c r="AW331" s="861"/>
      <c r="AX331" s="861"/>
      <c r="AY331" s="861"/>
      <c r="AZ331" s="861"/>
      <c r="BA331" s="751"/>
      <c r="BB331" s="751"/>
      <c r="BC331" s="751"/>
      <c r="BD331" s="751"/>
      <c r="BE331" s="751"/>
      <c r="BF331" s="751"/>
      <c r="BG331" s="751"/>
      <c r="BH331" s="751"/>
      <c r="BI331" s="751"/>
      <c r="BJ331" s="751"/>
      <c r="BK331" s="751"/>
      <c r="BL331" s="751"/>
      <c r="BM331" s="751"/>
      <c r="BN331" s="751"/>
      <c r="BO331" s="751"/>
      <c r="BP331" s="751"/>
      <c r="BQ331" s="751"/>
      <c r="BR331" s="751"/>
      <c r="BS331" s="751"/>
      <c r="BT331" s="751"/>
      <c r="BU331" s="751"/>
      <c r="BV331" s="751"/>
      <c r="BW331" s="751"/>
    </row>
    <row r="332" spans="1:76" ht="15" customHeight="1" x14ac:dyDescent="0.3">
      <c r="B332" s="154"/>
      <c r="C332" s="152" t="s">
        <v>1495</v>
      </c>
      <c r="D332" s="154"/>
      <c r="E332" s="152" t="s">
        <v>1505</v>
      </c>
      <c r="F332" s="154"/>
      <c r="G332" s="154"/>
      <c r="H332" s="154"/>
      <c r="I332" s="154"/>
      <c r="J332" s="154"/>
      <c r="K332" s="154"/>
      <c r="L332" s="152"/>
      <c r="M332" s="154"/>
      <c r="N332" s="154"/>
      <c r="O332" s="154"/>
      <c r="P332" s="154"/>
      <c r="Q332" s="154"/>
      <c r="R332" s="154"/>
      <c r="S332" s="973"/>
      <c r="T332" s="973"/>
      <c r="U332" s="973"/>
      <c r="V332" s="973"/>
      <c r="W332" s="152"/>
      <c r="X332" s="154"/>
      <c r="Y332" s="154"/>
      <c r="Z332" s="154"/>
      <c r="AA332" s="154"/>
      <c r="AB332" s="1343">
        <f>IFERROR(AB304+AB328*(AB312-AB304),0)</f>
        <v>0</v>
      </c>
      <c r="AC332" s="1343"/>
      <c r="AD332" s="1343"/>
      <c r="AE332" s="1343"/>
      <c r="AF332" s="1343"/>
      <c r="AG332" s="154"/>
      <c r="AH332" s="154"/>
      <c r="AI332" s="154"/>
      <c r="AJ332" s="154"/>
      <c r="AK332" s="154"/>
      <c r="AL332" s="154"/>
      <c r="AM332" s="154"/>
      <c r="AN332" s="819"/>
      <c r="AO332" s="887"/>
      <c r="AP332" s="887"/>
      <c r="AQ332" s="887"/>
      <c r="AR332" s="887"/>
      <c r="AS332" s="887"/>
      <c r="AT332" s="887"/>
      <c r="AU332" s="888"/>
      <c r="AV332" s="888"/>
      <c r="AW332" s="888"/>
      <c r="AX332" s="888"/>
      <c r="AY332" s="888"/>
      <c r="AZ332" s="888"/>
      <c r="BA332" s="820"/>
      <c r="BB332" s="820"/>
      <c r="BC332" s="820"/>
      <c r="BD332" s="820"/>
      <c r="BE332" s="820"/>
      <c r="BF332" s="820"/>
      <c r="BG332" s="820"/>
      <c r="BH332" s="820"/>
      <c r="BI332" s="820"/>
      <c r="BJ332" s="820"/>
      <c r="BK332" s="820"/>
      <c r="BL332" s="820"/>
      <c r="BM332" s="820"/>
      <c r="BN332" s="820"/>
      <c r="BO332" s="820"/>
      <c r="BP332" s="820"/>
      <c r="BQ332" s="820"/>
      <c r="BR332" s="820"/>
      <c r="BS332" s="820"/>
      <c r="BT332" s="820"/>
      <c r="BU332" s="820"/>
      <c r="BV332" s="820"/>
      <c r="BW332" s="820"/>
      <c r="BX332" s="821"/>
    </row>
    <row r="333" spans="1:76" ht="5.0999999999999996" customHeight="1" x14ac:dyDescent="0.3">
      <c r="B333" s="781"/>
      <c r="C333" s="781"/>
      <c r="D333" s="781"/>
      <c r="E333" s="781"/>
      <c r="F333" s="781"/>
      <c r="G333" s="781"/>
      <c r="H333" s="781"/>
      <c r="I333" s="781"/>
      <c r="J333" s="781"/>
      <c r="K333" s="781"/>
      <c r="L333" s="781"/>
      <c r="M333" s="781"/>
      <c r="N333" s="781"/>
      <c r="O333" s="781"/>
      <c r="P333" s="781"/>
      <c r="Q333" s="781"/>
      <c r="R333" s="781"/>
      <c r="S333" s="781"/>
      <c r="T333" s="781"/>
      <c r="U333" s="781"/>
      <c r="V333" s="781"/>
      <c r="W333" s="781"/>
      <c r="X333" s="781"/>
      <c r="Y333" s="781"/>
      <c r="Z333" s="781"/>
      <c r="AA333" s="781"/>
      <c r="AB333" s="781"/>
      <c r="AC333" s="781"/>
      <c r="AD333" s="781"/>
      <c r="AE333" s="781"/>
      <c r="AF333" s="781"/>
      <c r="AG333" s="781"/>
      <c r="AH333" s="822"/>
      <c r="AI333" s="822"/>
      <c r="AJ333" s="822"/>
      <c r="AK333" s="822"/>
      <c r="AL333" s="822"/>
      <c r="AM333" s="781"/>
      <c r="AO333" s="861"/>
      <c r="AP333" s="869"/>
      <c r="AQ333" s="861"/>
      <c r="AR333" s="861"/>
      <c r="AS333" s="861"/>
      <c r="AT333" s="861"/>
      <c r="AU333" s="861"/>
      <c r="AV333" s="861"/>
      <c r="AW333" s="861"/>
      <c r="AX333" s="861"/>
      <c r="AY333" s="861"/>
      <c r="AZ333" s="861"/>
      <c r="BA333" s="751"/>
      <c r="BB333" s="751"/>
      <c r="BC333" s="751"/>
      <c r="BD333" s="751"/>
      <c r="BE333" s="751"/>
      <c r="BF333" s="751"/>
      <c r="BG333" s="751"/>
      <c r="BH333" s="751"/>
      <c r="BI333" s="751"/>
      <c r="BJ333" s="751"/>
      <c r="BK333" s="751"/>
      <c r="BL333" s="751"/>
      <c r="BM333" s="751"/>
      <c r="BN333" s="751"/>
      <c r="BO333" s="751"/>
      <c r="BP333" s="751"/>
      <c r="BQ333" s="751"/>
      <c r="BR333" s="751"/>
      <c r="BS333" s="751"/>
      <c r="BT333" s="751"/>
      <c r="BU333" s="751"/>
      <c r="BV333" s="751"/>
      <c r="BW333" s="751"/>
    </row>
    <row r="334" spans="1:76" ht="5.0999999999999996" customHeight="1" thickBot="1" x14ac:dyDescent="0.35">
      <c r="B334" s="809"/>
      <c r="C334" s="782"/>
      <c r="D334" s="782"/>
      <c r="E334" s="809"/>
      <c r="F334" s="782"/>
      <c r="G334" s="782"/>
      <c r="H334" s="809"/>
      <c r="I334" s="782"/>
      <c r="J334" s="782"/>
      <c r="K334" s="782"/>
      <c r="L334" s="782"/>
      <c r="M334" s="809"/>
      <c r="N334" s="782"/>
      <c r="O334" s="782"/>
      <c r="P334" s="782"/>
      <c r="Q334" s="782"/>
      <c r="R334" s="782"/>
      <c r="S334" s="809"/>
      <c r="T334" s="782"/>
      <c r="U334" s="782"/>
      <c r="V334" s="782"/>
      <c r="W334" s="782"/>
      <c r="X334" s="782"/>
      <c r="Y334" s="782"/>
      <c r="Z334" s="782"/>
      <c r="AA334" s="782"/>
      <c r="AB334" s="782"/>
      <c r="AC334" s="782"/>
      <c r="AD334" s="782"/>
      <c r="AE334" s="782"/>
      <c r="AF334" s="782"/>
      <c r="AG334" s="782"/>
      <c r="AH334" s="782"/>
      <c r="AI334" s="782"/>
      <c r="AJ334" s="782"/>
      <c r="AK334" s="782"/>
      <c r="AL334" s="782"/>
      <c r="AM334" s="782"/>
      <c r="AO334" s="861"/>
      <c r="AP334" s="861"/>
      <c r="AQ334" s="861"/>
      <c r="AR334" s="861"/>
      <c r="AS334" s="861"/>
      <c r="AT334" s="867"/>
      <c r="AU334" s="867"/>
      <c r="AV334" s="861"/>
      <c r="AW334" s="861"/>
      <c r="AX334" s="861"/>
      <c r="AY334" s="861"/>
      <c r="AZ334" s="861"/>
      <c r="BA334" s="751"/>
      <c r="BB334" s="751"/>
      <c r="BC334" s="751"/>
      <c r="BD334" s="751"/>
      <c r="BE334" s="751"/>
      <c r="BF334" s="751"/>
      <c r="BG334" s="751"/>
      <c r="BH334" s="751"/>
      <c r="BI334" s="751"/>
      <c r="BJ334" s="751"/>
      <c r="BK334" s="751"/>
      <c r="BL334" s="751"/>
      <c r="BM334" s="751"/>
      <c r="BN334" s="751"/>
      <c r="BO334" s="751"/>
      <c r="BP334" s="751"/>
      <c r="BQ334" s="751"/>
      <c r="BR334" s="751"/>
      <c r="BS334" s="751"/>
      <c r="BT334" s="751"/>
      <c r="BU334" s="751"/>
      <c r="BV334" s="751"/>
      <c r="BW334" s="751"/>
    </row>
    <row r="335" spans="1:76" ht="6.6" customHeight="1" x14ac:dyDescent="0.3">
      <c r="B335" s="824"/>
      <c r="C335" s="824"/>
      <c r="D335" s="824"/>
      <c r="E335" s="824"/>
      <c r="F335" s="824"/>
      <c r="G335" s="824"/>
      <c r="H335" s="824"/>
      <c r="I335" s="824"/>
      <c r="J335" s="824"/>
      <c r="K335" s="824"/>
      <c r="L335" s="824"/>
      <c r="M335" s="824"/>
      <c r="N335" s="824"/>
      <c r="O335" s="824"/>
      <c r="P335" s="824"/>
      <c r="Q335" s="824"/>
      <c r="R335" s="824"/>
      <c r="S335" s="824"/>
      <c r="T335" s="824"/>
      <c r="U335" s="824"/>
      <c r="V335" s="824"/>
      <c r="W335" s="824"/>
      <c r="X335" s="824"/>
      <c r="Y335" s="824"/>
      <c r="Z335" s="824"/>
      <c r="AA335" s="824"/>
      <c r="AB335" s="824"/>
      <c r="AC335" s="824"/>
      <c r="AD335" s="824"/>
      <c r="AE335" s="824"/>
      <c r="AF335" s="824"/>
      <c r="AG335" s="824"/>
      <c r="AH335" s="824"/>
      <c r="AI335" s="824"/>
      <c r="AJ335" s="824"/>
      <c r="AK335" s="824"/>
      <c r="AL335" s="824"/>
      <c r="AM335" s="824"/>
      <c r="AO335" s="871"/>
      <c r="AP335" s="861"/>
      <c r="AQ335" s="861"/>
      <c r="AR335" s="861"/>
      <c r="AS335" s="861"/>
      <c r="AT335" s="861"/>
      <c r="AU335" s="861"/>
      <c r="AV335" s="861"/>
      <c r="AW335" s="861"/>
      <c r="AX335" s="861"/>
      <c r="AY335" s="861"/>
      <c r="AZ335" s="861"/>
      <c r="BA335" s="751"/>
      <c r="BB335" s="751"/>
      <c r="BC335" s="751"/>
      <c r="BD335" s="751"/>
      <c r="BE335" s="751"/>
      <c r="BF335" s="751"/>
      <c r="BG335" s="751"/>
      <c r="BH335" s="751"/>
      <c r="BI335" s="751"/>
      <c r="BJ335" s="751"/>
      <c r="BK335" s="751"/>
      <c r="BL335" s="751"/>
      <c r="BM335" s="751"/>
      <c r="BN335" s="751"/>
      <c r="BO335" s="751"/>
      <c r="BP335" s="751"/>
      <c r="BQ335" s="751"/>
      <c r="BR335" s="751"/>
      <c r="BS335" s="751"/>
      <c r="BT335" s="751"/>
      <c r="BU335" s="751"/>
      <c r="BV335" s="751"/>
      <c r="BW335" s="751"/>
    </row>
    <row r="336" spans="1:76" ht="15" hidden="1" customHeight="1" x14ac:dyDescent="0.3">
      <c r="A336" s="764"/>
      <c r="B336" s="783" t="s">
        <v>755</v>
      </c>
      <c r="C336" s="784" t="s">
        <v>1504</v>
      </c>
      <c r="D336" s="785"/>
      <c r="E336" s="785"/>
      <c r="F336" s="785"/>
      <c r="G336" s="785"/>
      <c r="H336" s="785"/>
      <c r="I336" s="785"/>
      <c r="J336" s="785"/>
      <c r="K336" s="785"/>
      <c r="L336" s="785"/>
      <c r="M336" s="785"/>
      <c r="N336" s="785"/>
      <c r="O336" s="785"/>
      <c r="P336" s="785"/>
      <c r="Q336" s="785"/>
      <c r="R336" s="785"/>
      <c r="S336" s="785"/>
      <c r="T336" s="785"/>
      <c r="U336" s="785"/>
      <c r="V336" s="785"/>
      <c r="W336" s="785"/>
      <c r="X336" s="785"/>
      <c r="Y336" s="785"/>
      <c r="Z336" s="785"/>
      <c r="AA336" s="785"/>
      <c r="AB336" s="785"/>
      <c r="AC336" s="785"/>
      <c r="AD336" s="785"/>
      <c r="AE336" s="785"/>
      <c r="AF336" s="785"/>
      <c r="AG336" s="785"/>
      <c r="AH336" s="785"/>
      <c r="AI336" s="785"/>
      <c r="AJ336" s="785"/>
      <c r="AK336" s="785"/>
      <c r="AL336" s="785"/>
      <c r="AM336" s="785"/>
      <c r="AN336" s="755"/>
      <c r="AO336" s="861"/>
      <c r="AP336" s="861"/>
      <c r="AQ336" s="861"/>
      <c r="AR336" s="861"/>
      <c r="AS336" s="861"/>
      <c r="AT336" s="861"/>
      <c r="AU336" s="861"/>
      <c r="AV336" s="861"/>
      <c r="AW336" s="861"/>
      <c r="AX336" s="861"/>
      <c r="AY336" s="861"/>
      <c r="AZ336" s="861"/>
      <c r="BA336" s="751"/>
      <c r="BB336" s="751"/>
      <c r="BC336" s="751"/>
      <c r="BD336" s="751"/>
      <c r="BE336" s="751"/>
      <c r="BF336" s="751"/>
      <c r="BG336" s="751"/>
      <c r="BH336" s="751"/>
      <c r="BI336" s="751"/>
      <c r="BJ336" s="751"/>
      <c r="BK336" s="751"/>
      <c r="BL336" s="751"/>
      <c r="BM336" s="751"/>
      <c r="BN336" s="751"/>
      <c r="BO336" s="751"/>
      <c r="BP336" s="751"/>
      <c r="BQ336" s="751"/>
      <c r="BR336" s="751"/>
      <c r="BS336" s="751"/>
      <c r="BT336" s="751"/>
      <c r="BU336" s="751"/>
      <c r="BV336" s="751"/>
      <c r="BW336" s="751"/>
    </row>
    <row r="337" spans="1:76" ht="6.6" hidden="1" customHeight="1" x14ac:dyDescent="0.3">
      <c r="B337" s="781"/>
      <c r="C337" s="781"/>
      <c r="D337" s="781"/>
      <c r="E337" s="781"/>
      <c r="F337" s="781"/>
      <c r="G337" s="781"/>
      <c r="H337" s="781"/>
      <c r="I337" s="781"/>
      <c r="J337" s="781"/>
      <c r="K337" s="781"/>
      <c r="L337" s="781"/>
      <c r="M337" s="781"/>
      <c r="N337" s="781"/>
      <c r="O337" s="781"/>
      <c r="P337" s="781"/>
      <c r="Q337" s="781"/>
      <c r="R337" s="781"/>
      <c r="S337" s="781"/>
      <c r="T337" s="781"/>
      <c r="U337" s="781"/>
      <c r="V337" s="781"/>
      <c r="W337" s="781"/>
      <c r="X337" s="781"/>
      <c r="Y337" s="781"/>
      <c r="Z337" s="781"/>
      <c r="AA337" s="781"/>
      <c r="AB337" s="781"/>
      <c r="AC337" s="781"/>
      <c r="AD337" s="781"/>
      <c r="AE337" s="781"/>
      <c r="AF337" s="781"/>
      <c r="AG337" s="781"/>
      <c r="AH337" s="781"/>
      <c r="AI337" s="781"/>
      <c r="AJ337" s="781"/>
      <c r="AK337" s="781"/>
      <c r="AL337" s="781"/>
      <c r="AM337" s="781"/>
      <c r="AO337" s="861"/>
      <c r="AP337" s="861"/>
      <c r="AQ337" s="861"/>
      <c r="AR337" s="861"/>
      <c r="AS337" s="861"/>
      <c r="AT337" s="861"/>
      <c r="AU337" s="861"/>
      <c r="AV337" s="861"/>
      <c r="AW337" s="861"/>
      <c r="AX337" s="861"/>
      <c r="AY337" s="861"/>
      <c r="AZ337" s="861"/>
      <c r="BA337" s="751"/>
      <c r="BB337" s="751"/>
      <c r="BC337" s="751"/>
      <c r="BD337" s="751"/>
      <c r="BE337" s="751"/>
      <c r="BF337" s="751"/>
      <c r="BG337" s="751"/>
      <c r="BH337" s="751"/>
      <c r="BI337" s="751"/>
      <c r="BJ337" s="751"/>
      <c r="BK337" s="751"/>
      <c r="BL337" s="751"/>
      <c r="BM337" s="751"/>
      <c r="BN337" s="751"/>
      <c r="BO337" s="751"/>
      <c r="BP337" s="751"/>
      <c r="BQ337" s="751"/>
      <c r="BR337" s="751"/>
      <c r="BS337" s="751"/>
      <c r="BT337" s="751"/>
      <c r="BU337" s="751"/>
      <c r="BV337" s="751"/>
      <c r="BW337" s="751"/>
    </row>
    <row r="338" spans="1:76" ht="15" hidden="1" customHeight="1" x14ac:dyDescent="0.3">
      <c r="B338" s="780" t="s">
        <v>245</v>
      </c>
      <c r="C338" s="781"/>
      <c r="D338" s="781"/>
      <c r="E338" s="781"/>
      <c r="F338" s="781"/>
      <c r="G338" s="781"/>
      <c r="H338" s="781"/>
      <c r="I338" s="781"/>
      <c r="J338" s="781"/>
      <c r="K338" s="781"/>
      <c r="L338" s="781"/>
      <c r="M338" s="781"/>
      <c r="N338" s="781"/>
      <c r="O338" s="781"/>
      <c r="P338" s="781"/>
      <c r="Q338" s="781"/>
      <c r="R338" s="781"/>
      <c r="S338" s="781"/>
      <c r="T338" s="781"/>
      <c r="U338" s="781"/>
      <c r="V338" s="781"/>
      <c r="W338" s="781"/>
      <c r="X338" s="781"/>
      <c r="Y338" s="781"/>
      <c r="Z338" s="781"/>
      <c r="AA338" s="781"/>
      <c r="AB338" s="781"/>
      <c r="AC338" s="781"/>
      <c r="AD338" s="781"/>
      <c r="AE338" s="781"/>
      <c r="AF338" s="781"/>
      <c r="AG338" s="781"/>
      <c r="AH338" s="781"/>
      <c r="AI338" s="781"/>
      <c r="AJ338" s="781"/>
      <c r="AK338" s="781"/>
      <c r="AL338" s="781"/>
      <c r="AM338" s="781"/>
      <c r="AO338" s="861"/>
      <c r="AP338" s="861"/>
      <c r="AQ338" s="861"/>
      <c r="AR338" s="861"/>
      <c r="AS338" s="861"/>
      <c r="AT338" s="861"/>
      <c r="AU338" s="861"/>
      <c r="AV338" s="861"/>
      <c r="AW338" s="861"/>
      <c r="AX338" s="861"/>
      <c r="AY338" s="861"/>
      <c r="AZ338" s="861"/>
      <c r="BA338" s="751"/>
      <c r="BB338" s="751"/>
      <c r="BC338" s="751"/>
      <c r="BD338" s="751"/>
      <c r="BE338" s="751"/>
      <c r="BF338" s="751"/>
      <c r="BG338" s="751"/>
      <c r="BH338" s="751"/>
      <c r="BI338" s="751"/>
      <c r="BJ338" s="751"/>
      <c r="BK338" s="751"/>
      <c r="BL338" s="751"/>
      <c r="BM338" s="751"/>
      <c r="BN338" s="751"/>
      <c r="BO338" s="751"/>
      <c r="BP338" s="751"/>
      <c r="BQ338" s="751"/>
      <c r="BR338" s="751"/>
      <c r="BS338" s="751"/>
      <c r="BT338" s="751"/>
      <c r="BU338" s="751"/>
      <c r="BV338" s="751"/>
      <c r="BW338" s="751"/>
    </row>
    <row r="339" spans="1:76" ht="5.0999999999999996" hidden="1" customHeight="1" x14ac:dyDescent="0.3">
      <c r="B339" s="780"/>
      <c r="C339" s="781"/>
      <c r="D339" s="781"/>
      <c r="E339" s="781"/>
      <c r="F339" s="781"/>
      <c r="G339" s="781"/>
      <c r="H339" s="781"/>
      <c r="I339" s="781"/>
      <c r="J339" s="781"/>
      <c r="K339" s="781"/>
      <c r="L339" s="781"/>
      <c r="M339" s="781"/>
      <c r="N339" s="781"/>
      <c r="O339" s="781"/>
      <c r="P339" s="781"/>
      <c r="Q339" s="781"/>
      <c r="R339" s="781"/>
      <c r="S339" s="781"/>
      <c r="T339" s="781"/>
      <c r="U339" s="781"/>
      <c r="V339" s="781"/>
      <c r="W339" s="781"/>
      <c r="X339" s="781"/>
      <c r="Y339" s="781"/>
      <c r="Z339" s="781"/>
      <c r="AA339" s="781"/>
      <c r="AB339" s="781"/>
      <c r="AC339" s="781"/>
      <c r="AD339" s="781"/>
      <c r="AE339" s="781"/>
      <c r="AF339" s="781"/>
      <c r="AG339" s="781"/>
      <c r="AH339" s="781"/>
      <c r="AI339" s="781"/>
      <c r="AJ339" s="781"/>
      <c r="AK339" s="781"/>
      <c r="AL339" s="781"/>
      <c r="AM339" s="781"/>
      <c r="AO339" s="861"/>
      <c r="AP339" s="861"/>
      <c r="AQ339" s="861"/>
      <c r="AR339" s="861"/>
      <c r="AS339" s="861"/>
      <c r="AT339" s="861"/>
      <c r="AU339" s="861"/>
      <c r="AV339" s="861"/>
      <c r="AW339" s="861"/>
      <c r="AX339" s="861"/>
      <c r="AY339" s="861"/>
      <c r="AZ339" s="861"/>
      <c r="BA339" s="751"/>
      <c r="BB339" s="751"/>
      <c r="BC339" s="751"/>
      <c r="BD339" s="751"/>
      <c r="BE339" s="751"/>
      <c r="BF339" s="751"/>
      <c r="BG339" s="751"/>
      <c r="BH339" s="751"/>
      <c r="BI339" s="751"/>
      <c r="BJ339" s="751"/>
      <c r="BK339" s="751"/>
      <c r="BL339" s="751"/>
      <c r="BM339" s="751"/>
      <c r="BN339" s="751"/>
      <c r="BO339" s="751"/>
      <c r="BP339" s="751"/>
      <c r="BQ339" s="751"/>
      <c r="BR339" s="751"/>
      <c r="BS339" s="751"/>
      <c r="BT339" s="751"/>
      <c r="BU339" s="751"/>
      <c r="BV339" s="751"/>
      <c r="BW339" s="751"/>
    </row>
    <row r="340" spans="1:76" ht="24.95" hidden="1" customHeight="1" x14ac:dyDescent="0.3">
      <c r="B340" s="1344" t="s">
        <v>1576</v>
      </c>
      <c r="C340" s="1344"/>
      <c r="D340" s="1344"/>
      <c r="E340" s="1344"/>
      <c r="F340" s="1344"/>
      <c r="G340" s="1344"/>
      <c r="H340" s="1344"/>
      <c r="I340" s="1344"/>
      <c r="J340" s="1344"/>
      <c r="K340" s="1344"/>
      <c r="L340" s="1344"/>
      <c r="M340" s="1344"/>
      <c r="N340" s="1344"/>
      <c r="O340" s="1344"/>
      <c r="P340" s="1344"/>
      <c r="Q340" s="1344"/>
      <c r="R340" s="1344"/>
      <c r="S340" s="1344"/>
      <c r="T340" s="1344"/>
      <c r="U340" s="1344"/>
      <c r="V340" s="1344"/>
      <c r="W340" s="1344"/>
      <c r="X340" s="1344"/>
      <c r="Y340" s="1344"/>
      <c r="Z340" s="1344"/>
      <c r="AA340" s="1344"/>
      <c r="AB340" s="1344"/>
      <c r="AC340" s="1344"/>
      <c r="AD340" s="1344"/>
      <c r="AE340" s="1344"/>
      <c r="AF340" s="1344"/>
      <c r="AG340" s="1344"/>
      <c r="AH340" s="1344"/>
      <c r="AI340" s="1344"/>
      <c r="AJ340" s="1344"/>
      <c r="AK340" s="1344"/>
      <c r="AL340" s="1344"/>
      <c r="AM340" s="1344"/>
      <c r="AO340" s="861"/>
      <c r="AP340" s="861"/>
      <c r="AQ340" s="861"/>
      <c r="AR340" s="861"/>
      <c r="AS340" s="861"/>
      <c r="AT340" s="861"/>
      <c r="AU340" s="861"/>
      <c r="AV340" s="861"/>
      <c r="AW340" s="861"/>
      <c r="AX340" s="861"/>
      <c r="AY340" s="861"/>
      <c r="AZ340" s="861"/>
      <c r="BA340" s="751"/>
      <c r="BB340" s="751"/>
      <c r="BC340" s="751"/>
      <c r="BD340" s="751"/>
      <c r="BE340" s="751"/>
      <c r="BF340" s="751"/>
      <c r="BG340" s="751"/>
      <c r="BH340" s="751"/>
      <c r="BI340" s="751"/>
      <c r="BJ340" s="751"/>
      <c r="BK340" s="751"/>
      <c r="BL340" s="751"/>
      <c r="BM340" s="751"/>
      <c r="BN340" s="751"/>
      <c r="BO340" s="751"/>
      <c r="BP340" s="751"/>
      <c r="BQ340" s="751"/>
      <c r="BR340" s="751"/>
      <c r="BS340" s="751"/>
      <c r="BT340" s="751"/>
      <c r="BU340" s="751"/>
      <c r="BV340" s="751"/>
      <c r="BW340" s="751"/>
    </row>
    <row r="341" spans="1:76" ht="15" hidden="1" customHeight="1" x14ac:dyDescent="0.3">
      <c r="B341" s="780" t="s">
        <v>69</v>
      </c>
      <c r="C341" s="781"/>
      <c r="D341" s="781"/>
      <c r="E341" s="781"/>
      <c r="F341" s="1334" t="s">
        <v>1503</v>
      </c>
      <c r="G341" s="1334"/>
      <c r="H341" s="1334"/>
      <c r="I341" s="1334"/>
      <c r="J341" s="1334"/>
      <c r="K341" s="1334"/>
      <c r="L341" s="1334"/>
      <c r="M341" s="1334"/>
      <c r="N341" s="1334"/>
      <c r="O341" s="1334"/>
      <c r="P341" s="1334"/>
      <c r="Q341" s="1334"/>
      <c r="R341" s="1334"/>
      <c r="S341" s="1334"/>
      <c r="T341" s="1334"/>
      <c r="U341" s="1334"/>
      <c r="V341" s="1334"/>
      <c r="W341" s="1334"/>
      <c r="X341" s="1334"/>
      <c r="Y341" s="1334"/>
      <c r="Z341" s="1334"/>
      <c r="AA341" s="1334"/>
      <c r="AB341" s="1334"/>
      <c r="AC341" s="1334"/>
      <c r="AD341" s="1334"/>
      <c r="AE341" s="1334"/>
      <c r="AF341" s="1334"/>
      <c r="AG341" s="1334"/>
      <c r="AH341" s="1334"/>
      <c r="AI341" s="1334"/>
      <c r="AJ341" s="1334"/>
      <c r="AK341" s="1334"/>
      <c r="AL341" s="1334"/>
      <c r="AM341" s="1334"/>
      <c r="AO341" s="861"/>
      <c r="AP341" s="861"/>
      <c r="AQ341" s="861"/>
      <c r="AR341" s="861"/>
      <c r="AS341" s="861"/>
      <c r="AT341" s="861"/>
      <c r="AU341" s="861"/>
      <c r="AV341" s="861"/>
      <c r="AW341" s="861"/>
      <c r="AX341" s="861"/>
      <c r="AY341" s="861"/>
      <c r="AZ341" s="861"/>
      <c r="BA341" s="751"/>
      <c r="BB341" s="751"/>
      <c r="BC341" s="751"/>
      <c r="BD341" s="751"/>
      <c r="BE341" s="751"/>
      <c r="BF341" s="751"/>
      <c r="BG341" s="751"/>
      <c r="BH341" s="751"/>
      <c r="BI341" s="751"/>
      <c r="BJ341" s="751"/>
      <c r="BK341" s="751"/>
      <c r="BL341" s="751"/>
      <c r="BM341" s="751"/>
      <c r="BN341" s="751"/>
      <c r="BO341" s="751"/>
      <c r="BP341" s="751"/>
      <c r="BQ341" s="751"/>
      <c r="BR341" s="751"/>
      <c r="BS341" s="751"/>
      <c r="BT341" s="751"/>
      <c r="BU341" s="751"/>
      <c r="BV341" s="751"/>
      <c r="BW341" s="751"/>
    </row>
    <row r="342" spans="1:76" ht="15" hidden="1" customHeight="1" x14ac:dyDescent="0.3">
      <c r="B342" s="1334" t="s">
        <v>1502</v>
      </c>
      <c r="C342" s="1334"/>
      <c r="D342" s="1334"/>
      <c r="E342" s="1334"/>
      <c r="F342" s="1334"/>
      <c r="G342" s="1334"/>
      <c r="H342" s="1334"/>
      <c r="I342" s="1334"/>
      <c r="J342" s="1334"/>
      <c r="K342" s="1334"/>
      <c r="L342" s="1334"/>
      <c r="M342" s="1334"/>
      <c r="N342" s="1334"/>
      <c r="O342" s="1334"/>
      <c r="P342" s="1334"/>
      <c r="Q342" s="1334"/>
      <c r="R342" s="1334"/>
      <c r="S342" s="1334"/>
      <c r="T342" s="1334"/>
      <c r="U342" s="1334"/>
      <c r="V342" s="1334"/>
      <c r="W342" s="1334"/>
      <c r="X342" s="1334"/>
      <c r="Y342" s="1334"/>
      <c r="Z342" s="1334"/>
      <c r="AA342" s="1334"/>
      <c r="AB342" s="1334"/>
      <c r="AC342" s="1334"/>
      <c r="AD342" s="1334"/>
      <c r="AE342" s="1334"/>
      <c r="AF342" s="1334"/>
      <c r="AG342" s="1334"/>
      <c r="AH342" s="1334"/>
      <c r="AI342" s="1334"/>
      <c r="AJ342" s="1334"/>
      <c r="AK342" s="1334"/>
      <c r="AL342" s="1334"/>
      <c r="AM342" s="1334"/>
      <c r="AO342" s="861"/>
      <c r="AP342" s="861"/>
      <c r="AQ342" s="861"/>
      <c r="AR342" s="861"/>
      <c r="AS342" s="861"/>
      <c r="AT342" s="861"/>
      <c r="AU342" s="861"/>
      <c r="AV342" s="861"/>
      <c r="AW342" s="861"/>
      <c r="AX342" s="861"/>
      <c r="AY342" s="861"/>
      <c r="AZ342" s="861"/>
      <c r="BA342" s="751"/>
      <c r="BB342" s="751"/>
      <c r="BC342" s="751"/>
      <c r="BD342" s="751"/>
      <c r="BE342" s="751"/>
      <c r="BF342" s="751"/>
      <c r="BG342" s="751"/>
      <c r="BH342" s="751"/>
      <c r="BI342" s="751"/>
      <c r="BJ342" s="751"/>
      <c r="BK342" s="751"/>
      <c r="BL342" s="751"/>
      <c r="BM342" s="751"/>
      <c r="BN342" s="751"/>
      <c r="BO342" s="751"/>
      <c r="BP342" s="751"/>
      <c r="BQ342" s="751"/>
      <c r="BR342" s="751"/>
      <c r="BS342" s="751"/>
      <c r="BT342" s="751"/>
      <c r="BU342" s="751"/>
      <c r="BV342" s="751"/>
      <c r="BW342" s="751"/>
    </row>
    <row r="343" spans="1:76" ht="15" hidden="1" customHeight="1" x14ac:dyDescent="0.3">
      <c r="B343" s="1335" t="s">
        <v>1501</v>
      </c>
      <c r="C343" s="1335"/>
      <c r="D343" s="1335"/>
      <c r="E343" s="1335"/>
      <c r="F343" s="1335"/>
      <c r="G343" s="1335"/>
      <c r="H343" s="1335"/>
      <c r="I343" s="1335"/>
      <c r="J343" s="1335"/>
      <c r="K343" s="1335"/>
      <c r="L343" s="1335"/>
      <c r="M343" s="1335"/>
      <c r="N343" s="1335"/>
      <c r="O343" s="1335"/>
      <c r="P343" s="1335"/>
      <c r="Q343" s="1335"/>
      <c r="R343" s="1335"/>
      <c r="S343" s="1335"/>
      <c r="T343" s="1335"/>
      <c r="U343" s="1335"/>
      <c r="V343" s="1335"/>
      <c r="W343" s="1335"/>
      <c r="X343" s="1335"/>
      <c r="Y343" s="1335"/>
      <c r="Z343" s="1335"/>
      <c r="AA343" s="1335"/>
      <c r="AB343" s="1335"/>
      <c r="AC343" s="1335"/>
      <c r="AD343" s="1335"/>
      <c r="AE343" s="1335"/>
      <c r="AF343" s="1335"/>
      <c r="AG343" s="1335"/>
      <c r="AH343" s="1335"/>
      <c r="AI343" s="1335"/>
      <c r="AJ343" s="1335"/>
      <c r="AK343" s="1335"/>
      <c r="AL343" s="1335"/>
      <c r="AM343" s="1335"/>
      <c r="AO343" s="861"/>
      <c r="AP343" s="861"/>
      <c r="AQ343" s="861"/>
      <c r="AR343" s="861"/>
      <c r="AS343" s="861"/>
      <c r="AT343" s="861"/>
      <c r="AU343" s="861"/>
      <c r="AV343" s="861"/>
      <c r="AW343" s="861"/>
      <c r="AX343" s="861"/>
      <c r="AY343" s="861"/>
      <c r="AZ343" s="861"/>
      <c r="BA343" s="751"/>
      <c r="BB343" s="751"/>
      <c r="BC343" s="751"/>
      <c r="BD343" s="751"/>
      <c r="BE343" s="751"/>
      <c r="BF343" s="751"/>
      <c r="BG343" s="751"/>
      <c r="BH343" s="751"/>
      <c r="BI343" s="751"/>
      <c r="BJ343" s="751"/>
      <c r="BK343" s="751"/>
      <c r="BL343" s="751"/>
      <c r="BM343" s="751"/>
      <c r="BN343" s="751"/>
      <c r="BO343" s="751"/>
      <c r="BP343" s="751"/>
      <c r="BQ343" s="751"/>
      <c r="BR343" s="751"/>
      <c r="BS343" s="751"/>
      <c r="BT343" s="751"/>
      <c r="BU343" s="751"/>
      <c r="BV343" s="751"/>
      <c r="BW343" s="751"/>
    </row>
    <row r="344" spans="1:76" ht="5.0999999999999996" hidden="1" customHeight="1" x14ac:dyDescent="0.3">
      <c r="B344" s="781"/>
      <c r="C344" s="793"/>
      <c r="D344" s="793"/>
      <c r="E344" s="793"/>
      <c r="F344" s="793"/>
      <c r="G344" s="793"/>
      <c r="H344" s="793"/>
      <c r="I344" s="793"/>
      <c r="J344" s="793"/>
      <c r="K344" s="793"/>
      <c r="L344" s="793"/>
      <c r="M344" s="793"/>
      <c r="N344" s="793"/>
      <c r="O344" s="793"/>
      <c r="P344" s="793"/>
      <c r="Q344" s="793"/>
      <c r="R344" s="793"/>
      <c r="S344" s="793"/>
      <c r="T344" s="793"/>
      <c r="U344" s="793"/>
      <c r="V344" s="793"/>
      <c r="W344" s="793"/>
      <c r="X344" s="793"/>
      <c r="Y344" s="793"/>
      <c r="Z344" s="793"/>
      <c r="AA344" s="793"/>
      <c r="AB344" s="793"/>
      <c r="AC344" s="793"/>
      <c r="AD344" s="793"/>
      <c r="AE344" s="793"/>
      <c r="AF344" s="793"/>
      <c r="AG344" s="793"/>
      <c r="AH344" s="793"/>
      <c r="AI344" s="793"/>
      <c r="AJ344" s="793"/>
      <c r="AK344" s="793"/>
      <c r="AL344" s="793"/>
      <c r="AM344" s="793"/>
      <c r="AO344" s="861"/>
      <c r="AP344" s="861"/>
      <c r="AQ344" s="861"/>
      <c r="AR344" s="861"/>
      <c r="AS344" s="861"/>
      <c r="AT344" s="861"/>
      <c r="AU344" s="861"/>
      <c r="AV344" s="861"/>
      <c r="AW344" s="861"/>
      <c r="AX344" s="861"/>
      <c r="AY344" s="861"/>
      <c r="AZ344" s="861"/>
      <c r="BA344" s="751"/>
      <c r="BB344" s="751"/>
      <c r="BC344" s="751"/>
      <c r="BD344" s="751"/>
      <c r="BE344" s="751"/>
      <c r="BF344" s="751"/>
      <c r="BG344" s="751"/>
      <c r="BH344" s="751"/>
      <c r="BI344" s="751"/>
      <c r="BJ344" s="751"/>
      <c r="BK344" s="751"/>
      <c r="BL344" s="751"/>
      <c r="BM344" s="751"/>
      <c r="BN344" s="751"/>
      <c r="BO344" s="751"/>
      <c r="BP344" s="751"/>
      <c r="BQ344" s="751"/>
      <c r="BR344" s="751"/>
      <c r="BS344" s="751"/>
      <c r="BT344" s="751"/>
      <c r="BU344" s="751"/>
      <c r="BV344" s="751"/>
      <c r="BW344" s="751"/>
    </row>
    <row r="345" spans="1:76" ht="24.95" hidden="1" customHeight="1" x14ac:dyDescent="0.3">
      <c r="B345" s="1336" t="s">
        <v>1577</v>
      </c>
      <c r="C345" s="1336"/>
      <c r="D345" s="1336"/>
      <c r="E345" s="1336"/>
      <c r="F345" s="1336"/>
      <c r="G345" s="1336"/>
      <c r="H345" s="1336"/>
      <c r="I345" s="1336"/>
      <c r="J345" s="1336"/>
      <c r="K345" s="1336"/>
      <c r="L345" s="1336"/>
      <c r="M345" s="1336"/>
      <c r="N345" s="1336"/>
      <c r="O345" s="1336"/>
      <c r="P345" s="1336"/>
      <c r="Q345" s="1336"/>
      <c r="R345" s="1336"/>
      <c r="S345" s="1336"/>
      <c r="T345" s="1336"/>
      <c r="U345" s="1336"/>
      <c r="V345" s="1336"/>
      <c r="W345" s="1336"/>
      <c r="X345" s="1336"/>
      <c r="Y345" s="1336"/>
      <c r="Z345" s="1336"/>
      <c r="AA345" s="1336"/>
      <c r="AB345" s="1336"/>
      <c r="AC345" s="1336"/>
      <c r="AD345" s="1336"/>
      <c r="AE345" s="1336"/>
      <c r="AF345" s="1336"/>
      <c r="AG345" s="1336"/>
      <c r="AH345" s="1336"/>
      <c r="AI345" s="1336"/>
      <c r="AJ345" s="1336"/>
      <c r="AK345" s="1336"/>
      <c r="AL345" s="1336"/>
      <c r="AM345" s="1336"/>
      <c r="AO345" s="861"/>
      <c r="AP345" s="861"/>
      <c r="AQ345" s="861"/>
      <c r="AR345" s="861"/>
      <c r="AS345" s="861"/>
      <c r="AT345" s="861"/>
      <c r="AU345" s="861"/>
      <c r="AV345" s="861"/>
      <c r="AW345" s="861"/>
      <c r="AX345" s="861"/>
      <c r="AY345" s="861"/>
      <c r="AZ345" s="861"/>
      <c r="BA345" s="751"/>
      <c r="BB345" s="751"/>
      <c r="BC345" s="751"/>
      <c r="BD345" s="751"/>
      <c r="BE345" s="751"/>
      <c r="BF345" s="751"/>
      <c r="BG345" s="751"/>
      <c r="BH345" s="751"/>
      <c r="BI345" s="751"/>
      <c r="BJ345" s="751"/>
      <c r="BK345" s="751"/>
      <c r="BL345" s="751"/>
      <c r="BM345" s="751"/>
      <c r="BN345" s="751"/>
      <c r="BO345" s="751"/>
      <c r="BP345" s="751"/>
      <c r="BQ345" s="751"/>
      <c r="BR345" s="751"/>
      <c r="BS345" s="751"/>
      <c r="BT345" s="751"/>
      <c r="BU345" s="751"/>
      <c r="BV345" s="751"/>
      <c r="BW345" s="751"/>
    </row>
    <row r="346" spans="1:76" ht="15" hidden="1" customHeight="1" x14ac:dyDescent="0.3">
      <c r="B346" s="1337" t="s">
        <v>1500</v>
      </c>
      <c r="C346" s="1337"/>
      <c r="D346" s="1337"/>
      <c r="E346" s="1337"/>
      <c r="F346" s="1337"/>
      <c r="G346" s="1337"/>
      <c r="H346" s="1337"/>
      <c r="I346" s="1337"/>
      <c r="J346" s="1337"/>
      <c r="K346" s="1337"/>
      <c r="L346" s="1337"/>
      <c r="M346" s="1337"/>
      <c r="N346" s="1337"/>
      <c r="O346" s="1337"/>
      <c r="P346" s="1337"/>
      <c r="Q346" s="1337"/>
      <c r="R346" s="1337"/>
      <c r="S346" s="1337"/>
      <c r="T346" s="1337"/>
      <c r="U346" s="1337"/>
      <c r="V346" s="1337"/>
      <c r="W346" s="1337"/>
      <c r="X346" s="1337"/>
      <c r="Y346" s="1337"/>
      <c r="Z346" s="1337"/>
      <c r="AA346" s="1337"/>
      <c r="AB346" s="1337"/>
      <c r="AC346" s="1337"/>
      <c r="AD346" s="1337"/>
      <c r="AE346" s="1337"/>
      <c r="AF346" s="1337"/>
      <c r="AG346" s="1337"/>
      <c r="AH346" s="1337"/>
      <c r="AI346" s="1337"/>
      <c r="AJ346" s="1337"/>
      <c r="AK346" s="1337"/>
      <c r="AL346" s="1337"/>
      <c r="AM346" s="1337"/>
      <c r="AO346" s="861"/>
      <c r="AP346" s="861"/>
      <c r="AQ346" s="861"/>
      <c r="AR346" s="861"/>
      <c r="AS346" s="861"/>
      <c r="AT346" s="861"/>
      <c r="AU346" s="861"/>
      <c r="AV346" s="861"/>
      <c r="AW346" s="861"/>
      <c r="AX346" s="861"/>
      <c r="AY346" s="861"/>
      <c r="AZ346" s="861"/>
      <c r="BA346" s="751"/>
      <c r="BB346" s="751"/>
      <c r="BC346" s="751"/>
      <c r="BD346" s="751"/>
      <c r="BE346" s="751"/>
      <c r="BF346" s="751"/>
      <c r="BG346" s="751"/>
      <c r="BH346" s="751"/>
      <c r="BI346" s="751"/>
      <c r="BJ346" s="751"/>
      <c r="BK346" s="751"/>
      <c r="BL346" s="751"/>
      <c r="BM346" s="751"/>
      <c r="BN346" s="751"/>
      <c r="BO346" s="751"/>
      <c r="BP346" s="751"/>
      <c r="BQ346" s="751"/>
      <c r="BR346" s="751"/>
      <c r="BS346" s="751"/>
      <c r="BT346" s="751"/>
      <c r="BU346" s="751"/>
      <c r="BV346" s="751"/>
      <c r="BW346" s="751"/>
    </row>
    <row r="347" spans="1:76" ht="5.0999999999999996" hidden="1" customHeight="1" x14ac:dyDescent="0.3">
      <c r="B347" s="788"/>
      <c r="C347" s="789"/>
      <c r="D347" s="789"/>
      <c r="E347" s="788"/>
      <c r="F347" s="789"/>
      <c r="G347" s="789"/>
      <c r="H347" s="788"/>
      <c r="I347" s="789"/>
      <c r="J347" s="789"/>
      <c r="K347" s="789"/>
      <c r="L347" s="789"/>
      <c r="M347" s="788"/>
      <c r="N347" s="789"/>
      <c r="O347" s="789"/>
      <c r="P347" s="789"/>
      <c r="Q347" s="789"/>
      <c r="R347" s="789"/>
      <c r="S347" s="788"/>
      <c r="T347" s="789"/>
      <c r="U347" s="789"/>
      <c r="V347" s="789"/>
      <c r="W347" s="789"/>
      <c r="X347" s="789"/>
      <c r="Y347" s="789"/>
      <c r="Z347" s="789"/>
      <c r="AA347" s="789"/>
      <c r="AB347" s="789"/>
      <c r="AC347" s="789"/>
      <c r="AD347" s="789"/>
      <c r="AE347" s="789"/>
      <c r="AF347" s="789"/>
      <c r="AG347" s="789"/>
      <c r="AH347" s="789"/>
      <c r="AI347" s="789"/>
      <c r="AJ347" s="789"/>
      <c r="AK347" s="789"/>
      <c r="AL347" s="789"/>
      <c r="AM347" s="789"/>
      <c r="AO347" s="861"/>
      <c r="AP347" s="861"/>
      <c r="AQ347" s="861"/>
      <c r="AR347" s="861"/>
      <c r="AS347" s="861"/>
      <c r="AT347" s="867"/>
      <c r="AU347" s="867"/>
      <c r="AV347" s="861"/>
      <c r="AW347" s="861"/>
      <c r="AX347" s="861"/>
      <c r="AY347" s="861"/>
      <c r="AZ347" s="861"/>
      <c r="BA347" s="751"/>
      <c r="BB347" s="751"/>
      <c r="BC347" s="751"/>
      <c r="BD347" s="751"/>
      <c r="BE347" s="751"/>
      <c r="BF347" s="751"/>
      <c r="BG347" s="751"/>
      <c r="BH347" s="751"/>
      <c r="BI347" s="751"/>
      <c r="BJ347" s="751"/>
      <c r="BK347" s="751"/>
      <c r="BL347" s="751"/>
      <c r="BM347" s="751"/>
      <c r="BN347" s="751"/>
      <c r="BO347" s="751"/>
      <c r="BP347" s="751"/>
      <c r="BQ347" s="751"/>
      <c r="BR347" s="751"/>
      <c r="BS347" s="751"/>
      <c r="BT347" s="751"/>
      <c r="BU347" s="751"/>
      <c r="BV347" s="751"/>
      <c r="BW347" s="751"/>
    </row>
    <row r="348" spans="1:76" ht="11.45" hidden="1" customHeight="1" thickBot="1" x14ac:dyDescent="0.35">
      <c r="AO348" s="861"/>
      <c r="AP348" s="861"/>
      <c r="AQ348" s="861"/>
      <c r="AR348" s="861"/>
      <c r="AS348" s="861"/>
      <c r="AT348" s="861"/>
      <c r="AU348" s="861"/>
      <c r="AV348" s="861"/>
      <c r="AW348" s="861"/>
      <c r="AX348" s="861"/>
      <c r="AY348" s="861"/>
      <c r="AZ348" s="861"/>
      <c r="BA348" s="751"/>
      <c r="BB348" s="751"/>
      <c r="BC348" s="751"/>
      <c r="BD348" s="751"/>
      <c r="BE348" s="751"/>
      <c r="BF348" s="751"/>
      <c r="BG348" s="751"/>
      <c r="BH348" s="751"/>
      <c r="BI348" s="751"/>
      <c r="BJ348" s="751"/>
      <c r="BK348" s="751"/>
      <c r="BL348" s="751"/>
      <c r="BM348" s="751"/>
      <c r="BN348" s="751"/>
      <c r="BO348" s="751"/>
      <c r="BP348" s="751"/>
      <c r="BQ348" s="751"/>
      <c r="BR348" s="751"/>
      <c r="BS348" s="751"/>
      <c r="BT348" s="751"/>
      <c r="BU348" s="751"/>
      <c r="BV348" s="751"/>
      <c r="BW348" s="751"/>
    </row>
    <row r="349" spans="1:76" ht="15" hidden="1" customHeight="1" x14ac:dyDescent="0.3">
      <c r="A349" s="764"/>
      <c r="B349" s="825" t="s">
        <v>755</v>
      </c>
      <c r="C349" s="826" t="s">
        <v>1499</v>
      </c>
      <c r="D349" s="827"/>
      <c r="E349" s="827"/>
      <c r="F349" s="827"/>
      <c r="G349" s="828"/>
      <c r="H349" s="828"/>
      <c r="I349" s="828"/>
      <c r="J349" s="828"/>
      <c r="K349" s="828"/>
      <c r="L349" s="828"/>
      <c r="M349" s="828"/>
      <c r="N349" s="828"/>
      <c r="O349" s="828"/>
      <c r="P349" s="828"/>
      <c r="Q349" s="828"/>
      <c r="R349" s="828"/>
      <c r="S349" s="828"/>
      <c r="T349" s="828"/>
      <c r="U349" s="828"/>
      <c r="V349" s="828"/>
      <c r="W349" s="828"/>
      <c r="X349" s="828"/>
      <c r="Y349" s="828"/>
      <c r="Z349" s="828"/>
      <c r="AA349" s="828"/>
      <c r="AB349" s="828"/>
      <c r="AC349" s="828"/>
      <c r="AD349" s="828"/>
      <c r="AE349" s="828"/>
      <c r="AF349" s="828"/>
      <c r="AG349" s="828"/>
      <c r="AH349" s="828"/>
      <c r="AI349" s="828"/>
      <c r="AJ349" s="828"/>
      <c r="AK349" s="828"/>
      <c r="AL349" s="828"/>
      <c r="AM349" s="828"/>
      <c r="AN349" s="755"/>
      <c r="AO349" s="861"/>
      <c r="AP349" s="889"/>
      <c r="AQ349" s="890"/>
      <c r="AR349" s="890"/>
      <c r="AS349" s="890"/>
      <c r="AT349" s="890"/>
      <c r="AU349" s="890"/>
      <c r="AV349" s="890"/>
      <c r="AW349" s="890"/>
      <c r="AX349" s="890"/>
      <c r="AY349" s="890"/>
      <c r="AZ349" s="890"/>
      <c r="BA349" s="829"/>
      <c r="BB349" s="829"/>
      <c r="BC349" s="829"/>
      <c r="BD349" s="829"/>
      <c r="BE349" s="829"/>
      <c r="BF349" s="829"/>
      <c r="BG349" s="829"/>
      <c r="BH349" s="829"/>
      <c r="BI349" s="829"/>
      <c r="BJ349" s="829"/>
      <c r="BK349" s="829"/>
      <c r="BL349" s="829"/>
      <c r="BM349" s="829"/>
      <c r="BN349" s="829"/>
      <c r="BO349" s="829"/>
      <c r="BP349" s="829"/>
      <c r="BQ349" s="829"/>
      <c r="BR349" s="829"/>
      <c r="BS349" s="829"/>
      <c r="BT349" s="829"/>
      <c r="BU349" s="829"/>
      <c r="BV349" s="829"/>
      <c r="BW349" s="829"/>
      <c r="BX349" s="830"/>
    </row>
    <row r="350" spans="1:76" ht="12" hidden="1" customHeight="1" x14ac:dyDescent="0.3">
      <c r="AO350" s="861"/>
      <c r="AP350" s="1338" t="s">
        <v>288</v>
      </c>
      <c r="AQ350" s="1339"/>
      <c r="AR350" s="1339"/>
      <c r="AS350" s="1339"/>
      <c r="AT350" s="1339"/>
      <c r="AU350" s="1339"/>
      <c r="AV350" s="1339"/>
      <c r="AW350" s="1339"/>
      <c r="AX350" s="1339"/>
      <c r="AY350" s="1339"/>
      <c r="AZ350" s="1339"/>
      <c r="BA350" s="1339"/>
      <c r="BB350" s="1339"/>
      <c r="BC350" s="1339"/>
      <c r="BD350" s="1339"/>
      <c r="BE350" s="1339"/>
      <c r="BF350" s="1339"/>
      <c r="BG350" s="1339"/>
      <c r="BH350" s="1339"/>
      <c r="BI350" s="1339"/>
      <c r="BJ350" s="1339"/>
      <c r="BK350" s="1339"/>
      <c r="BL350" s="1339"/>
      <c r="BM350" s="1339"/>
      <c r="BN350" s="1339"/>
      <c r="BO350" s="1339"/>
      <c r="BP350" s="1339"/>
      <c r="BQ350" s="1339"/>
      <c r="BR350" s="1339"/>
      <c r="BS350" s="1339"/>
      <c r="BT350" s="1339"/>
      <c r="BU350" s="1339"/>
      <c r="BV350" s="1339"/>
      <c r="BW350" s="1339"/>
      <c r="BX350" s="821"/>
    </row>
    <row r="351" spans="1:76" ht="15" hidden="1" customHeight="1" x14ac:dyDescent="0.3">
      <c r="A351" s="764"/>
      <c r="B351" s="764"/>
      <c r="C351" s="831" t="s">
        <v>755</v>
      </c>
      <c r="D351" s="511" t="s">
        <v>1498</v>
      </c>
      <c r="E351" s="832"/>
      <c r="F351" s="832"/>
      <c r="G351" s="832"/>
      <c r="H351" s="832"/>
      <c r="I351" s="832"/>
      <c r="J351" s="832"/>
      <c r="K351" s="832"/>
      <c r="L351" s="832"/>
      <c r="M351" s="832"/>
      <c r="N351" s="832"/>
      <c r="O351" s="832"/>
      <c r="P351" s="832"/>
      <c r="Q351" s="832"/>
      <c r="R351" s="832"/>
      <c r="S351" s="832"/>
      <c r="T351" s="832"/>
      <c r="U351" s="832"/>
      <c r="V351" s="832"/>
      <c r="W351" s="832"/>
      <c r="X351" s="832"/>
      <c r="Y351" s="832"/>
      <c r="Z351" s="832"/>
      <c r="AA351" s="832"/>
      <c r="AB351" s="832"/>
      <c r="AC351" s="832"/>
      <c r="AD351" s="832"/>
      <c r="AE351" s="832"/>
      <c r="AF351" s="832"/>
      <c r="AG351" s="832"/>
      <c r="AH351" s="832"/>
      <c r="AI351" s="832"/>
      <c r="AJ351" s="832"/>
      <c r="AK351" s="832"/>
      <c r="AL351" s="832"/>
      <c r="AM351" s="832"/>
      <c r="AN351" s="764"/>
      <c r="AO351" s="861"/>
      <c r="AP351" s="1338"/>
      <c r="AQ351" s="1339"/>
      <c r="AR351" s="1339"/>
      <c r="AS351" s="1339"/>
      <c r="AT351" s="1339"/>
      <c r="AU351" s="1339"/>
      <c r="AV351" s="1339"/>
      <c r="AW351" s="1339"/>
      <c r="AX351" s="1339"/>
      <c r="AY351" s="1339"/>
      <c r="AZ351" s="1339"/>
      <c r="BA351" s="1339"/>
      <c r="BB351" s="1339"/>
      <c r="BC351" s="1339"/>
      <c r="BD351" s="1339"/>
      <c r="BE351" s="1339"/>
      <c r="BF351" s="1339"/>
      <c r="BG351" s="1339"/>
      <c r="BH351" s="1339"/>
      <c r="BI351" s="1339"/>
      <c r="BJ351" s="1339"/>
      <c r="BK351" s="1339"/>
      <c r="BL351" s="1339"/>
      <c r="BM351" s="1339"/>
      <c r="BN351" s="1339"/>
      <c r="BO351" s="1339"/>
      <c r="BP351" s="1339"/>
      <c r="BQ351" s="1339"/>
      <c r="BR351" s="1339"/>
      <c r="BS351" s="1339"/>
      <c r="BT351" s="1339"/>
      <c r="BU351" s="1339"/>
      <c r="BV351" s="1339"/>
      <c r="BW351" s="1339"/>
      <c r="BX351" s="821"/>
    </row>
    <row r="352" spans="1:76" ht="5.0999999999999996" hidden="1" customHeight="1" x14ac:dyDescent="0.3">
      <c r="AO352" s="861"/>
      <c r="AP352" s="891"/>
      <c r="AQ352" s="888"/>
      <c r="AR352" s="888"/>
      <c r="AS352" s="888"/>
      <c r="AT352" s="888"/>
      <c r="AU352" s="888"/>
      <c r="AV352" s="888"/>
      <c r="AW352" s="888"/>
      <c r="AX352" s="888"/>
      <c r="AY352" s="888"/>
      <c r="AZ352" s="888"/>
      <c r="BA352" s="820"/>
      <c r="BB352" s="820"/>
      <c r="BC352" s="820"/>
      <c r="BD352" s="820"/>
      <c r="BE352" s="820"/>
      <c r="BF352" s="820"/>
      <c r="BG352" s="820"/>
      <c r="BH352" s="820"/>
      <c r="BI352" s="820"/>
      <c r="BJ352" s="820"/>
      <c r="BK352" s="820"/>
      <c r="BL352" s="820"/>
      <c r="BM352" s="820"/>
      <c r="BN352" s="820"/>
      <c r="BO352" s="820"/>
      <c r="BP352" s="820"/>
      <c r="BQ352" s="820"/>
      <c r="BR352" s="820"/>
      <c r="BS352" s="820"/>
      <c r="BT352" s="820"/>
      <c r="BU352" s="820"/>
      <c r="BV352" s="820"/>
      <c r="BW352" s="820"/>
      <c r="BX352" s="821"/>
    </row>
    <row r="353" spans="1:76" ht="15.95" hidden="1" customHeight="1" x14ac:dyDescent="0.3">
      <c r="C353" s="1312" t="s">
        <v>1490</v>
      </c>
      <c r="D353" s="1312"/>
      <c r="E353" s="1312"/>
      <c r="F353" s="1312"/>
      <c r="G353" s="1312"/>
      <c r="H353" s="1312"/>
      <c r="I353" s="1312"/>
      <c r="J353" s="1312"/>
      <c r="K353" s="1312"/>
      <c r="L353" s="1312"/>
      <c r="M353" s="1312"/>
      <c r="N353" s="1312"/>
      <c r="O353" s="1312"/>
      <c r="P353" s="1312"/>
      <c r="S353" s="1328"/>
      <c r="T353" s="1328"/>
      <c r="U353" s="1328"/>
      <c r="V353" s="1328"/>
      <c r="Z353" s="1329"/>
      <c r="AA353" s="1329"/>
      <c r="AB353" s="1329"/>
      <c r="AC353" s="1329"/>
      <c r="AD353" s="1329"/>
      <c r="AF353" s="833"/>
      <c r="AI353" s="1330"/>
      <c r="AJ353" s="1330"/>
      <c r="AK353" s="1330"/>
      <c r="AL353" s="1330"/>
      <c r="AM353" s="1330"/>
      <c r="AO353" s="861"/>
      <c r="AP353" s="892"/>
      <c r="AQ353" s="887"/>
      <c r="AR353" s="887"/>
      <c r="AS353" s="887"/>
      <c r="AT353" s="887"/>
      <c r="AU353" s="888"/>
      <c r="AV353" s="888"/>
      <c r="AW353" s="888"/>
      <c r="AX353" s="888"/>
      <c r="AY353" s="888"/>
      <c r="AZ353" s="888"/>
      <c r="BA353" s="820"/>
      <c r="BB353" s="820"/>
      <c r="BC353" s="820"/>
      <c r="BD353" s="820"/>
      <c r="BE353" s="820"/>
      <c r="BF353" s="820"/>
      <c r="BG353" s="820"/>
      <c r="BH353" s="820"/>
      <c r="BI353" s="820"/>
      <c r="BJ353" s="820"/>
      <c r="BK353" s="820"/>
      <c r="BL353" s="820"/>
      <c r="BM353" s="820"/>
      <c r="BN353" s="820"/>
      <c r="BO353" s="820"/>
      <c r="BP353" s="820"/>
      <c r="BQ353" s="820"/>
      <c r="BR353" s="820"/>
      <c r="BS353" s="820"/>
      <c r="BT353" s="820"/>
      <c r="BU353" s="820"/>
      <c r="BV353" s="820"/>
      <c r="BW353" s="820"/>
      <c r="BX353" s="821"/>
    </row>
    <row r="354" spans="1:76" ht="9.9499999999999993" hidden="1" customHeight="1" x14ac:dyDescent="0.3">
      <c r="C354" s="1257"/>
      <c r="D354" s="1257"/>
      <c r="E354" s="1257"/>
      <c r="F354" s="1257"/>
      <c r="G354" s="1257"/>
      <c r="H354" s="1257"/>
      <c r="I354" s="1257"/>
      <c r="J354" s="1257"/>
      <c r="K354" s="1257"/>
      <c r="L354" s="1257"/>
      <c r="M354" s="1257"/>
      <c r="N354" s="1257"/>
      <c r="O354" s="1257"/>
      <c r="P354" s="1257"/>
      <c r="S354" s="1328"/>
      <c r="T354" s="1328"/>
      <c r="U354" s="1328"/>
      <c r="V354" s="1328"/>
      <c r="Z354" s="1329"/>
      <c r="AA354" s="1329"/>
      <c r="AB354" s="1329"/>
      <c r="AC354" s="1329"/>
      <c r="AD354" s="1329"/>
      <c r="AF354" s="833"/>
      <c r="AI354" s="1330"/>
      <c r="AJ354" s="1330"/>
      <c r="AK354" s="1330"/>
      <c r="AL354" s="1330"/>
      <c r="AM354" s="1330"/>
      <c r="AO354" s="861"/>
      <c r="AP354" s="892"/>
      <c r="AQ354" s="887"/>
      <c r="AR354" s="887"/>
      <c r="AS354" s="887"/>
      <c r="AT354" s="887"/>
      <c r="AU354" s="888"/>
      <c r="AV354" s="888"/>
      <c r="AW354" s="888"/>
      <c r="AX354" s="888"/>
      <c r="AY354" s="888"/>
      <c r="AZ354" s="888"/>
      <c r="BA354" s="820"/>
      <c r="BB354" s="820"/>
      <c r="BC354" s="820"/>
      <c r="BD354" s="820"/>
      <c r="BE354" s="820"/>
      <c r="BF354" s="820"/>
      <c r="BG354" s="820"/>
      <c r="BH354" s="820"/>
      <c r="BI354" s="820"/>
      <c r="BJ354" s="820"/>
      <c r="BK354" s="820"/>
      <c r="BL354" s="820"/>
      <c r="BM354" s="820"/>
      <c r="BN354" s="820"/>
      <c r="BO354" s="820"/>
      <c r="BP354" s="820"/>
      <c r="BQ354" s="820"/>
      <c r="BR354" s="820"/>
      <c r="BS354" s="820"/>
      <c r="BT354" s="820"/>
      <c r="BU354" s="820"/>
      <c r="BV354" s="820"/>
      <c r="BW354" s="820"/>
      <c r="BX354" s="821"/>
    </row>
    <row r="355" spans="1:76" ht="15.95" hidden="1" customHeight="1" x14ac:dyDescent="0.3">
      <c r="C355" s="1257"/>
      <c r="D355" s="1257"/>
      <c r="E355" s="1257"/>
      <c r="F355" s="1257"/>
      <c r="G355" s="1257"/>
      <c r="H355" s="1257"/>
      <c r="I355" s="1257"/>
      <c r="J355" s="1257"/>
      <c r="K355" s="1257"/>
      <c r="L355" s="1257"/>
      <c r="M355" s="1257"/>
      <c r="N355" s="1257"/>
      <c r="O355" s="1257"/>
      <c r="P355" s="1257"/>
      <c r="S355" s="1328"/>
      <c r="T355" s="1328"/>
      <c r="U355" s="1328"/>
      <c r="V355" s="1328"/>
      <c r="Z355" s="1329"/>
      <c r="AA355" s="1329"/>
      <c r="AB355" s="1329"/>
      <c r="AC355" s="1329"/>
      <c r="AD355" s="1329"/>
      <c r="AF355" s="833"/>
      <c r="AI355" s="1330"/>
      <c r="AJ355" s="1330"/>
      <c r="AK355" s="1330"/>
      <c r="AL355" s="1330"/>
      <c r="AM355" s="1330"/>
      <c r="AO355" s="861"/>
      <c r="AP355" s="892"/>
      <c r="AQ355" s="887"/>
      <c r="AR355" s="887"/>
      <c r="AS355" s="887"/>
      <c r="AT355" s="887"/>
      <c r="AU355" s="888"/>
      <c r="AV355" s="888"/>
      <c r="AW355" s="888"/>
      <c r="AX355" s="888"/>
      <c r="AY355" s="888"/>
      <c r="AZ355" s="888"/>
      <c r="BA355" s="820"/>
      <c r="BB355" s="820"/>
      <c r="BC355" s="820"/>
      <c r="BD355" s="820"/>
      <c r="BE355" s="820"/>
      <c r="BF355" s="820"/>
      <c r="BG355" s="820"/>
      <c r="BH355" s="820"/>
      <c r="BI355" s="820"/>
      <c r="BJ355" s="820"/>
      <c r="BK355" s="820"/>
      <c r="BL355" s="820"/>
      <c r="BM355" s="820"/>
      <c r="BN355" s="820"/>
      <c r="BO355" s="820"/>
      <c r="BP355" s="820"/>
      <c r="BQ355" s="820"/>
      <c r="BR355" s="820"/>
      <c r="BS355" s="820"/>
      <c r="BT355" s="820"/>
      <c r="BU355" s="820"/>
      <c r="BV355" s="820"/>
      <c r="BW355" s="820"/>
      <c r="BX355" s="821"/>
    </row>
    <row r="356" spans="1:76" ht="15.95" hidden="1" customHeight="1" x14ac:dyDescent="0.3">
      <c r="C356" s="1257"/>
      <c r="D356" s="1257"/>
      <c r="E356" s="1257"/>
      <c r="F356" s="1257"/>
      <c r="G356" s="1257"/>
      <c r="H356" s="1257"/>
      <c r="I356" s="1257"/>
      <c r="J356" s="1257"/>
      <c r="K356" s="1257"/>
      <c r="L356" s="1257"/>
      <c r="M356" s="1257"/>
      <c r="N356" s="1257"/>
      <c r="O356" s="1257"/>
      <c r="P356" s="1257"/>
      <c r="S356" s="1328"/>
      <c r="T356" s="1328"/>
      <c r="U356" s="1328"/>
      <c r="V356" s="1328"/>
      <c r="Z356" s="1329"/>
      <c r="AA356" s="1329"/>
      <c r="AB356" s="1329"/>
      <c r="AC356" s="1329"/>
      <c r="AD356" s="1329"/>
      <c r="AF356" s="833"/>
      <c r="AI356" s="1330"/>
      <c r="AJ356" s="1330"/>
      <c r="AK356" s="1330"/>
      <c r="AL356" s="1330"/>
      <c r="AM356" s="1330"/>
      <c r="AO356" s="861"/>
      <c r="AP356" s="892"/>
      <c r="AQ356" s="887"/>
      <c r="AR356" s="887"/>
      <c r="AS356" s="887"/>
      <c r="AT356" s="887"/>
      <c r="AU356" s="888"/>
      <c r="AV356" s="888"/>
      <c r="AW356" s="888"/>
      <c r="AX356" s="888"/>
      <c r="AY356" s="888"/>
      <c r="AZ356" s="888"/>
      <c r="BA356" s="820"/>
      <c r="BB356" s="820"/>
      <c r="BC356" s="820"/>
      <c r="BD356" s="820"/>
      <c r="BE356" s="820"/>
      <c r="BF356" s="820"/>
      <c r="BG356" s="820"/>
      <c r="BH356" s="820"/>
      <c r="BI356" s="820"/>
      <c r="BJ356" s="820"/>
      <c r="BK356" s="820"/>
      <c r="BL356" s="820"/>
      <c r="BM356" s="820"/>
      <c r="BN356" s="820"/>
      <c r="BO356" s="820"/>
      <c r="BP356" s="820"/>
      <c r="BQ356" s="820"/>
      <c r="BR356" s="820"/>
      <c r="BS356" s="820"/>
      <c r="BT356" s="820"/>
      <c r="BU356" s="820"/>
      <c r="BV356" s="820"/>
      <c r="BW356" s="820"/>
      <c r="BX356" s="821"/>
    </row>
    <row r="357" spans="1:76" ht="15.95" hidden="1" customHeight="1" x14ac:dyDescent="0.3">
      <c r="C357" s="1257"/>
      <c r="D357" s="1257"/>
      <c r="E357" s="1257"/>
      <c r="F357" s="1257"/>
      <c r="G357" s="1257"/>
      <c r="H357" s="1257"/>
      <c r="I357" s="1257"/>
      <c r="J357" s="1257"/>
      <c r="K357" s="1257"/>
      <c r="L357" s="1257"/>
      <c r="M357" s="1257"/>
      <c r="N357" s="1257"/>
      <c r="O357" s="1257"/>
      <c r="P357" s="1257"/>
      <c r="S357" s="1328"/>
      <c r="T357" s="1328"/>
      <c r="U357" s="1328"/>
      <c r="V357" s="1328"/>
      <c r="Z357" s="1329"/>
      <c r="AA357" s="1329"/>
      <c r="AB357" s="1329"/>
      <c r="AC357" s="1329"/>
      <c r="AD357" s="1329"/>
      <c r="AF357" s="833"/>
      <c r="AI357" s="1330"/>
      <c r="AJ357" s="1330"/>
      <c r="AK357" s="1330"/>
      <c r="AL357" s="1330"/>
      <c r="AM357" s="1330"/>
      <c r="AO357" s="861"/>
      <c r="AP357" s="892"/>
      <c r="AQ357" s="887"/>
      <c r="AR357" s="887"/>
      <c r="AS357" s="887"/>
      <c r="AT357" s="887"/>
      <c r="AU357" s="888"/>
      <c r="AV357" s="888"/>
      <c r="AW357" s="888"/>
      <c r="AX357" s="888"/>
      <c r="AY357" s="888"/>
      <c r="AZ357" s="888"/>
      <c r="BA357" s="820"/>
      <c r="BB357" s="820"/>
      <c r="BC357" s="820"/>
      <c r="BD357" s="820"/>
      <c r="BE357" s="820"/>
      <c r="BF357" s="820"/>
      <c r="BG357" s="820"/>
      <c r="BH357" s="820"/>
      <c r="BI357" s="820"/>
      <c r="BJ357" s="820"/>
      <c r="BK357" s="820"/>
      <c r="BL357" s="820"/>
      <c r="BM357" s="820"/>
      <c r="BN357" s="820"/>
      <c r="BO357" s="820"/>
      <c r="BP357" s="820"/>
      <c r="BQ357" s="820"/>
      <c r="BR357" s="820"/>
      <c r="BS357" s="820"/>
      <c r="BT357" s="820"/>
      <c r="BU357" s="820"/>
      <c r="BV357" s="820"/>
      <c r="BW357" s="820"/>
      <c r="BX357" s="821"/>
    </row>
    <row r="358" spans="1:76" ht="15.95" hidden="1" customHeight="1" x14ac:dyDescent="0.3">
      <c r="C358" s="1257"/>
      <c r="D358" s="1257"/>
      <c r="E358" s="1257"/>
      <c r="F358" s="1257"/>
      <c r="G358" s="1257"/>
      <c r="H358" s="1257"/>
      <c r="I358" s="1257"/>
      <c r="J358" s="1257"/>
      <c r="K358" s="1257"/>
      <c r="L358" s="1257"/>
      <c r="M358" s="1257"/>
      <c r="N358" s="1257"/>
      <c r="O358" s="1257"/>
      <c r="P358" s="1257"/>
      <c r="S358" s="1328"/>
      <c r="T358" s="1328"/>
      <c r="U358" s="1328"/>
      <c r="V358" s="1328"/>
      <c r="Z358" s="1329"/>
      <c r="AA358" s="1329"/>
      <c r="AB358" s="1329"/>
      <c r="AC358" s="1329"/>
      <c r="AD358" s="1329"/>
      <c r="AF358" s="833"/>
      <c r="AI358" s="1330"/>
      <c r="AJ358" s="1330"/>
      <c r="AK358" s="1330"/>
      <c r="AL358" s="1330"/>
      <c r="AM358" s="1330"/>
      <c r="AO358" s="861"/>
      <c r="AP358" s="892"/>
      <c r="AQ358" s="887"/>
      <c r="AR358" s="887"/>
      <c r="AS358" s="887"/>
      <c r="AT358" s="887"/>
      <c r="AU358" s="888"/>
      <c r="AV358" s="888"/>
      <c r="AW358" s="888"/>
      <c r="AX358" s="888"/>
      <c r="AY358" s="888"/>
      <c r="AZ358" s="888"/>
      <c r="BA358" s="820"/>
      <c r="BB358" s="820"/>
      <c r="BC358" s="820"/>
      <c r="BD358" s="820"/>
      <c r="BE358" s="820"/>
      <c r="BF358" s="820"/>
      <c r="BG358" s="820"/>
      <c r="BH358" s="820"/>
      <c r="BI358" s="820"/>
      <c r="BJ358" s="820"/>
      <c r="BK358" s="820"/>
      <c r="BL358" s="820"/>
      <c r="BM358" s="820"/>
      <c r="BN358" s="820"/>
      <c r="BO358" s="820"/>
      <c r="BP358" s="820"/>
      <c r="BQ358" s="820"/>
      <c r="BR358" s="820"/>
      <c r="BS358" s="820"/>
      <c r="BT358" s="820"/>
      <c r="BU358" s="820"/>
      <c r="BV358" s="820"/>
      <c r="BW358" s="820"/>
      <c r="BX358" s="821"/>
    </row>
    <row r="359" spans="1:76" ht="15.95" hidden="1" customHeight="1" x14ac:dyDescent="0.3">
      <c r="C359" s="1257"/>
      <c r="D359" s="1257"/>
      <c r="E359" s="1257"/>
      <c r="F359" s="1257"/>
      <c r="G359" s="1257"/>
      <c r="H359" s="1257"/>
      <c r="I359" s="1257"/>
      <c r="J359" s="1257"/>
      <c r="K359" s="1257"/>
      <c r="L359" s="1257"/>
      <c r="M359" s="1257"/>
      <c r="N359" s="1257"/>
      <c r="O359" s="1257"/>
      <c r="P359" s="1257"/>
      <c r="S359" s="1328"/>
      <c r="T359" s="1328"/>
      <c r="U359" s="1328"/>
      <c r="V359" s="1328"/>
      <c r="Z359" s="1329"/>
      <c r="AA359" s="1329"/>
      <c r="AB359" s="1329"/>
      <c r="AC359" s="1329"/>
      <c r="AD359" s="1329"/>
      <c r="AF359" s="833"/>
      <c r="AI359" s="1330"/>
      <c r="AJ359" s="1330"/>
      <c r="AK359" s="1330"/>
      <c r="AL359" s="1330"/>
      <c r="AM359" s="1330"/>
      <c r="AO359" s="861"/>
      <c r="AP359" s="892"/>
      <c r="AQ359" s="887"/>
      <c r="AR359" s="887"/>
      <c r="AS359" s="887"/>
      <c r="AT359" s="887"/>
      <c r="AU359" s="888"/>
      <c r="AV359" s="888"/>
      <c r="AW359" s="888"/>
      <c r="AX359" s="888"/>
      <c r="AY359" s="888"/>
      <c r="AZ359" s="888"/>
      <c r="BA359" s="820"/>
      <c r="BB359" s="820"/>
      <c r="BC359" s="820"/>
      <c r="BD359" s="820"/>
      <c r="BE359" s="820"/>
      <c r="BF359" s="820"/>
      <c r="BG359" s="820"/>
      <c r="BH359" s="820"/>
      <c r="BI359" s="820"/>
      <c r="BJ359" s="820"/>
      <c r="BK359" s="820"/>
      <c r="BL359" s="820"/>
      <c r="BM359" s="820"/>
      <c r="BN359" s="820"/>
      <c r="BO359" s="820"/>
      <c r="BP359" s="820"/>
      <c r="BQ359" s="820"/>
      <c r="BR359" s="820"/>
      <c r="BS359" s="820"/>
      <c r="BT359" s="820"/>
      <c r="BU359" s="820"/>
      <c r="BV359" s="820"/>
      <c r="BW359" s="820"/>
      <c r="BX359" s="821"/>
    </row>
    <row r="360" spans="1:76" ht="15.95" hidden="1" customHeight="1" x14ac:dyDescent="0.3">
      <c r="C360" s="1257"/>
      <c r="D360" s="1257"/>
      <c r="E360" s="1257"/>
      <c r="F360" s="1257"/>
      <c r="G360" s="1257"/>
      <c r="H360" s="1257"/>
      <c r="I360" s="1257"/>
      <c r="J360" s="1257"/>
      <c r="K360" s="1257"/>
      <c r="L360" s="1257"/>
      <c r="M360" s="1257"/>
      <c r="N360" s="1257"/>
      <c r="O360" s="1257"/>
      <c r="P360" s="1257"/>
      <c r="S360" s="1328"/>
      <c r="T360" s="1328"/>
      <c r="U360" s="1328"/>
      <c r="V360" s="1328"/>
      <c r="Z360" s="1329"/>
      <c r="AA360" s="1329"/>
      <c r="AB360" s="1329"/>
      <c r="AC360" s="1329"/>
      <c r="AD360" s="1329"/>
      <c r="AF360" s="833"/>
      <c r="AI360" s="1330"/>
      <c r="AJ360" s="1330"/>
      <c r="AK360" s="1330"/>
      <c r="AL360" s="1330"/>
      <c r="AM360" s="1330"/>
      <c r="AO360" s="861"/>
      <c r="AP360" s="892"/>
      <c r="AQ360" s="887"/>
      <c r="AR360" s="887"/>
      <c r="AS360" s="887"/>
      <c r="AT360" s="887"/>
      <c r="AU360" s="888"/>
      <c r="AV360" s="888"/>
      <c r="AW360" s="888"/>
      <c r="AX360" s="888"/>
      <c r="AY360" s="888"/>
      <c r="AZ360" s="888"/>
      <c r="BA360" s="820"/>
      <c r="BB360" s="820"/>
      <c r="BC360" s="820"/>
      <c r="BD360" s="820"/>
      <c r="BE360" s="820"/>
      <c r="BF360" s="820"/>
      <c r="BG360" s="820"/>
      <c r="BH360" s="820"/>
      <c r="BI360" s="820"/>
      <c r="BJ360" s="820"/>
      <c r="BK360" s="820"/>
      <c r="BL360" s="820"/>
      <c r="BM360" s="820"/>
      <c r="BN360" s="820"/>
      <c r="BO360" s="820"/>
      <c r="BP360" s="820"/>
      <c r="BQ360" s="820"/>
      <c r="BR360" s="820"/>
      <c r="BS360" s="820"/>
      <c r="BT360" s="820"/>
      <c r="BU360" s="820"/>
      <c r="BV360" s="820"/>
      <c r="BW360" s="820"/>
      <c r="BX360" s="821"/>
    </row>
    <row r="361" spans="1:76" ht="15" hidden="1" customHeight="1" x14ac:dyDescent="0.3">
      <c r="C361" s="752" t="s">
        <v>1210</v>
      </c>
      <c r="E361" s="752" t="s">
        <v>1497</v>
      </c>
      <c r="S361" s="1331"/>
      <c r="T361" s="1331"/>
      <c r="U361" s="1331"/>
      <c r="V361" s="1331"/>
      <c r="W361" s="752" t="s">
        <v>1485</v>
      </c>
      <c r="Z361" s="1332"/>
      <c r="AA361" s="1332"/>
      <c r="AB361" s="1332"/>
      <c r="AC361" s="1332"/>
      <c r="AD361" s="1332"/>
      <c r="AE361" s="752" t="s">
        <v>1578</v>
      </c>
      <c r="AF361" s="833"/>
      <c r="AI361" s="1333"/>
      <c r="AJ361" s="1333"/>
      <c r="AK361" s="1333"/>
      <c r="AL361" s="1333"/>
      <c r="AM361" s="1333"/>
      <c r="AO361" s="861"/>
      <c r="AP361" s="892"/>
      <c r="AQ361" s="887"/>
      <c r="AR361" s="887"/>
      <c r="AS361" s="887"/>
      <c r="AT361" s="887"/>
      <c r="AU361" s="888"/>
      <c r="AV361" s="888"/>
      <c r="AW361" s="888"/>
      <c r="AX361" s="888"/>
      <c r="AY361" s="888"/>
      <c r="AZ361" s="888"/>
      <c r="BA361" s="820"/>
      <c r="BB361" s="820"/>
      <c r="BC361" s="820"/>
      <c r="BD361" s="820"/>
      <c r="BE361" s="820"/>
      <c r="BF361" s="820"/>
      <c r="BG361" s="820"/>
      <c r="BH361" s="820"/>
      <c r="BI361" s="820"/>
      <c r="BJ361" s="820"/>
      <c r="BK361" s="820"/>
      <c r="BL361" s="820"/>
      <c r="BM361" s="820"/>
      <c r="BN361" s="820"/>
      <c r="BO361" s="820"/>
      <c r="BP361" s="820"/>
      <c r="BQ361" s="820"/>
      <c r="BR361" s="820"/>
      <c r="BS361" s="820"/>
      <c r="BT361" s="820"/>
      <c r="BU361" s="820"/>
      <c r="BV361" s="820"/>
      <c r="BW361" s="820"/>
      <c r="BX361" s="821"/>
    </row>
    <row r="362" spans="1:76" ht="5.0999999999999996" hidden="1" customHeight="1" x14ac:dyDescent="0.3">
      <c r="B362" s="760"/>
      <c r="C362" s="761"/>
      <c r="D362" s="761"/>
      <c r="E362" s="760"/>
      <c r="F362" s="761"/>
      <c r="G362" s="761"/>
      <c r="H362" s="760"/>
      <c r="I362" s="761"/>
      <c r="J362" s="761"/>
      <c r="K362" s="761"/>
      <c r="L362" s="761"/>
      <c r="M362" s="760"/>
      <c r="N362" s="761"/>
      <c r="O362" s="761"/>
      <c r="P362" s="761"/>
      <c r="Q362" s="761"/>
      <c r="R362" s="761"/>
      <c r="S362" s="760"/>
      <c r="T362" s="761"/>
      <c r="U362" s="761"/>
      <c r="V362" s="761"/>
      <c r="W362" s="761"/>
      <c r="X362" s="761"/>
      <c r="Y362" s="761"/>
      <c r="Z362" s="761"/>
      <c r="AA362" s="761"/>
      <c r="AB362" s="761"/>
      <c r="AC362" s="761"/>
      <c r="AD362" s="761"/>
      <c r="AE362" s="761"/>
      <c r="AF362" s="761"/>
      <c r="AG362" s="761"/>
      <c r="AH362" s="761"/>
      <c r="AI362" s="761"/>
      <c r="AJ362" s="761"/>
      <c r="AK362" s="761"/>
      <c r="AL362" s="761"/>
      <c r="AM362" s="761"/>
      <c r="AO362" s="861"/>
      <c r="AP362" s="892"/>
      <c r="AQ362" s="887"/>
      <c r="AR362" s="887"/>
      <c r="AS362" s="887"/>
      <c r="AT362" s="887"/>
      <c r="AU362" s="893"/>
      <c r="AV362" s="888"/>
      <c r="AW362" s="888"/>
      <c r="AX362" s="888"/>
      <c r="AY362" s="888"/>
      <c r="AZ362" s="888"/>
      <c r="BA362" s="820"/>
      <c r="BB362" s="820"/>
      <c r="BC362" s="820"/>
      <c r="BD362" s="820"/>
      <c r="BE362" s="820"/>
      <c r="BF362" s="820"/>
      <c r="BG362" s="820"/>
      <c r="BH362" s="820"/>
      <c r="BI362" s="820"/>
      <c r="BJ362" s="820"/>
      <c r="BK362" s="820"/>
      <c r="BL362" s="820"/>
      <c r="BM362" s="820"/>
      <c r="BN362" s="820"/>
      <c r="BO362" s="820"/>
      <c r="BP362" s="820"/>
      <c r="BQ362" s="820"/>
      <c r="BR362" s="820"/>
      <c r="BS362" s="820"/>
      <c r="BT362" s="820"/>
      <c r="BU362" s="820"/>
      <c r="BV362" s="820"/>
      <c r="BW362" s="820"/>
      <c r="BX362" s="821"/>
    </row>
    <row r="363" spans="1:76" ht="12" hidden="1" customHeight="1" x14ac:dyDescent="0.3">
      <c r="AO363" s="861"/>
      <c r="AP363" s="892"/>
      <c r="AQ363" s="887"/>
      <c r="AR363" s="887"/>
      <c r="AS363" s="887"/>
      <c r="AT363" s="887"/>
      <c r="AU363" s="894"/>
      <c r="AV363" s="894"/>
      <c r="AW363" s="894"/>
      <c r="AX363" s="894"/>
      <c r="AY363" s="894"/>
      <c r="AZ363" s="894"/>
      <c r="BA363" s="835"/>
      <c r="BB363" s="835"/>
      <c r="BC363" s="835"/>
      <c r="BD363" s="835"/>
      <c r="BE363" s="835"/>
      <c r="BF363" s="835"/>
      <c r="BG363" s="835"/>
      <c r="BH363" s="835"/>
      <c r="BI363" s="835"/>
      <c r="BJ363" s="835"/>
      <c r="BK363" s="835"/>
      <c r="BL363" s="835"/>
      <c r="BM363" s="835"/>
      <c r="BN363" s="835"/>
      <c r="BO363" s="835"/>
      <c r="BP363" s="835"/>
      <c r="BQ363" s="835"/>
      <c r="BR363" s="835"/>
      <c r="BS363" s="835"/>
      <c r="BT363" s="835"/>
      <c r="BU363" s="835"/>
      <c r="BV363" s="835"/>
      <c r="BW363" s="835"/>
      <c r="BX363" s="821"/>
    </row>
    <row r="364" spans="1:76" ht="12" hidden="1" customHeight="1" x14ac:dyDescent="0.3">
      <c r="AO364" s="861"/>
      <c r="AP364" s="895"/>
      <c r="AQ364" s="894"/>
      <c r="AR364" s="894"/>
      <c r="AS364" s="894"/>
      <c r="AT364" s="894"/>
      <c r="AU364" s="894"/>
      <c r="AV364" s="894"/>
      <c r="AW364" s="894"/>
      <c r="AX364" s="894"/>
      <c r="AY364" s="894"/>
      <c r="AZ364" s="894"/>
      <c r="BA364" s="835"/>
      <c r="BB364" s="835"/>
      <c r="BC364" s="835"/>
      <c r="BD364" s="835"/>
      <c r="BE364" s="835"/>
      <c r="BF364" s="835"/>
      <c r="BG364" s="835"/>
      <c r="BH364" s="835"/>
      <c r="BI364" s="835"/>
      <c r="BJ364" s="835"/>
      <c r="BK364" s="835"/>
      <c r="BL364" s="835"/>
      <c r="BM364" s="835"/>
      <c r="BN364" s="835"/>
      <c r="BO364" s="835"/>
      <c r="BP364" s="835"/>
      <c r="BQ364" s="835"/>
      <c r="BR364" s="835"/>
      <c r="BS364" s="835"/>
      <c r="BT364" s="835"/>
      <c r="BU364" s="835"/>
      <c r="BV364" s="835"/>
      <c r="BW364" s="835"/>
      <c r="BX364" s="821"/>
    </row>
    <row r="365" spans="1:76" ht="15" hidden="1" customHeight="1" x14ac:dyDescent="0.3">
      <c r="A365" s="764"/>
      <c r="B365" s="764"/>
      <c r="C365" s="831" t="s">
        <v>755</v>
      </c>
      <c r="D365" s="511" t="s">
        <v>1496</v>
      </c>
      <c r="E365" s="832"/>
      <c r="F365" s="832"/>
      <c r="G365" s="832"/>
      <c r="H365" s="832"/>
      <c r="I365" s="832"/>
      <c r="J365" s="832"/>
      <c r="K365" s="832"/>
      <c r="L365" s="832"/>
      <c r="M365" s="832"/>
      <c r="N365" s="832"/>
      <c r="O365" s="832"/>
      <c r="P365" s="832"/>
      <c r="Q365" s="832"/>
      <c r="R365" s="832"/>
      <c r="S365" s="832"/>
      <c r="T365" s="832"/>
      <c r="U365" s="832"/>
      <c r="V365" s="832"/>
      <c r="W365" s="832"/>
      <c r="X365" s="832"/>
      <c r="Y365" s="832"/>
      <c r="Z365" s="832"/>
      <c r="AA365" s="832"/>
      <c r="AB365" s="832"/>
      <c r="AC365" s="832"/>
      <c r="AD365" s="832"/>
      <c r="AE365" s="832"/>
      <c r="AF365" s="832"/>
      <c r="AG365" s="832"/>
      <c r="AH365" s="832"/>
      <c r="AI365" s="832"/>
      <c r="AJ365" s="832"/>
      <c r="AK365" s="832"/>
      <c r="AL365" s="832"/>
      <c r="AM365" s="832"/>
      <c r="AN365" s="764"/>
      <c r="AO365" s="861"/>
      <c r="AP365" s="895"/>
      <c r="AQ365" s="894"/>
      <c r="AR365" s="894"/>
      <c r="AS365" s="894"/>
      <c r="AT365" s="894"/>
      <c r="AU365" s="894"/>
      <c r="AV365" s="894"/>
      <c r="AW365" s="894"/>
      <c r="AX365" s="894"/>
      <c r="AY365" s="894"/>
      <c r="AZ365" s="894"/>
      <c r="BA365" s="835"/>
      <c r="BB365" s="835"/>
      <c r="BC365" s="835"/>
      <c r="BD365" s="835"/>
      <c r="BE365" s="835"/>
      <c r="BF365" s="835"/>
      <c r="BG365" s="835"/>
      <c r="BH365" s="835"/>
      <c r="BI365" s="835"/>
      <c r="BJ365" s="835"/>
      <c r="BK365" s="835"/>
      <c r="BL365" s="835"/>
      <c r="BM365" s="835"/>
      <c r="BN365" s="835"/>
      <c r="BO365" s="835"/>
      <c r="BP365" s="835"/>
      <c r="BQ365" s="835"/>
      <c r="BR365" s="835"/>
      <c r="BS365" s="835"/>
      <c r="BT365" s="835"/>
      <c r="BU365" s="835"/>
      <c r="BV365" s="835"/>
      <c r="BW365" s="835"/>
      <c r="BX365" s="821"/>
    </row>
    <row r="366" spans="1:76" ht="4.1500000000000004" hidden="1" customHeight="1" x14ac:dyDescent="0.3">
      <c r="AO366" s="861"/>
      <c r="AP366" s="895"/>
      <c r="AQ366" s="894"/>
      <c r="AR366" s="894"/>
      <c r="AS366" s="894"/>
      <c r="AT366" s="894"/>
      <c r="AU366" s="894"/>
      <c r="AV366" s="894"/>
      <c r="AW366" s="894"/>
      <c r="AX366" s="894"/>
      <c r="AY366" s="894"/>
      <c r="AZ366" s="894"/>
      <c r="BA366" s="835"/>
      <c r="BB366" s="835"/>
      <c r="BC366" s="835"/>
      <c r="BD366" s="835"/>
      <c r="BE366" s="835"/>
      <c r="BF366" s="835"/>
      <c r="BG366" s="835"/>
      <c r="BH366" s="835"/>
      <c r="BI366" s="835"/>
      <c r="BJ366" s="835"/>
      <c r="BK366" s="835"/>
      <c r="BL366" s="835"/>
      <c r="BM366" s="835"/>
      <c r="BN366" s="835"/>
      <c r="BO366" s="835"/>
      <c r="BP366" s="835"/>
      <c r="BQ366" s="835"/>
      <c r="BR366" s="835"/>
      <c r="BS366" s="835"/>
      <c r="BT366" s="835"/>
      <c r="BU366" s="835"/>
      <c r="BV366" s="835"/>
      <c r="BW366" s="835"/>
      <c r="BX366" s="821"/>
    </row>
    <row r="367" spans="1:76" ht="15.95" hidden="1" customHeight="1" x14ac:dyDescent="0.3">
      <c r="C367" s="1312" t="s">
        <v>1490</v>
      </c>
      <c r="D367" s="1312"/>
      <c r="E367" s="1312"/>
      <c r="F367" s="1312"/>
      <c r="G367" s="1312"/>
      <c r="H367" s="1312"/>
      <c r="I367" s="1312"/>
      <c r="J367" s="1312"/>
      <c r="K367" s="1312"/>
      <c r="L367" s="1312"/>
      <c r="M367" s="1312"/>
      <c r="N367" s="1312"/>
      <c r="O367" s="1312"/>
      <c r="P367" s="1312"/>
      <c r="S367" s="1328"/>
      <c r="T367" s="1328"/>
      <c r="U367" s="1328"/>
      <c r="V367" s="1328"/>
      <c r="Z367" s="1329"/>
      <c r="AA367" s="1329"/>
      <c r="AB367" s="1329"/>
      <c r="AC367" s="1329"/>
      <c r="AD367" s="1329"/>
      <c r="AF367" s="833"/>
      <c r="AI367" s="1330"/>
      <c r="AJ367" s="1330"/>
      <c r="AK367" s="1330"/>
      <c r="AL367" s="1330"/>
      <c r="AM367" s="1330"/>
      <c r="AO367" s="861"/>
      <c r="AP367" s="895"/>
      <c r="AQ367" s="894"/>
      <c r="AR367" s="894"/>
      <c r="AS367" s="894"/>
      <c r="AT367" s="894"/>
      <c r="AU367" s="894"/>
      <c r="AV367" s="894"/>
      <c r="AW367" s="894"/>
      <c r="AX367" s="894"/>
      <c r="AY367" s="894"/>
      <c r="AZ367" s="894"/>
      <c r="BA367" s="835"/>
      <c r="BB367" s="835"/>
      <c r="BC367" s="835"/>
      <c r="BD367" s="835"/>
      <c r="BE367" s="835"/>
      <c r="BF367" s="835"/>
      <c r="BG367" s="835"/>
      <c r="BH367" s="835"/>
      <c r="BI367" s="835"/>
      <c r="BJ367" s="835"/>
      <c r="BK367" s="835"/>
      <c r="BL367" s="835"/>
      <c r="BM367" s="835"/>
      <c r="BN367" s="835"/>
      <c r="BO367" s="835"/>
      <c r="BP367" s="835"/>
      <c r="BQ367" s="835"/>
      <c r="BR367" s="835"/>
      <c r="BS367" s="835"/>
      <c r="BT367" s="835"/>
      <c r="BU367" s="835"/>
      <c r="BV367" s="835"/>
      <c r="BW367" s="835"/>
      <c r="BX367" s="821"/>
    </row>
    <row r="368" spans="1:76" ht="10.5" hidden="1" customHeight="1" x14ac:dyDescent="0.3">
      <c r="C368" s="1257"/>
      <c r="D368" s="1257"/>
      <c r="E368" s="1257"/>
      <c r="F368" s="1257"/>
      <c r="G368" s="1257"/>
      <c r="H368" s="1257"/>
      <c r="I368" s="1257"/>
      <c r="J368" s="1257"/>
      <c r="K368" s="1257"/>
      <c r="L368" s="1257"/>
      <c r="M368" s="1257"/>
      <c r="N368" s="1257"/>
      <c r="O368" s="1257"/>
      <c r="P368" s="1257"/>
      <c r="S368" s="1328"/>
      <c r="T368" s="1328"/>
      <c r="U368" s="1328"/>
      <c r="V368" s="1328"/>
      <c r="Z368" s="1329"/>
      <c r="AA368" s="1329"/>
      <c r="AB368" s="1329"/>
      <c r="AC368" s="1329"/>
      <c r="AD368" s="1329"/>
      <c r="AF368" s="833"/>
      <c r="AI368" s="1330"/>
      <c r="AJ368" s="1330"/>
      <c r="AK368" s="1330"/>
      <c r="AL368" s="1330"/>
      <c r="AM368" s="1330"/>
      <c r="AO368" s="861"/>
      <c r="AP368" s="895"/>
      <c r="AQ368" s="894"/>
      <c r="AR368" s="894"/>
      <c r="AS368" s="894"/>
      <c r="AT368" s="894"/>
      <c r="AU368" s="894"/>
      <c r="AV368" s="894"/>
      <c r="AW368" s="894"/>
      <c r="AX368" s="894"/>
      <c r="AY368" s="894"/>
      <c r="AZ368" s="894"/>
      <c r="BA368" s="835"/>
      <c r="BB368" s="835"/>
      <c r="BC368" s="835"/>
      <c r="BD368" s="835"/>
      <c r="BE368" s="835"/>
      <c r="BF368" s="835"/>
      <c r="BG368" s="835"/>
      <c r="BH368" s="835"/>
      <c r="BI368" s="835"/>
      <c r="BJ368" s="835"/>
      <c r="BK368" s="835"/>
      <c r="BL368" s="835"/>
      <c r="BM368" s="835"/>
      <c r="BN368" s="835"/>
      <c r="BO368" s="835"/>
      <c r="BP368" s="835"/>
      <c r="BQ368" s="835"/>
      <c r="BR368" s="835"/>
      <c r="BS368" s="835"/>
      <c r="BT368" s="835"/>
      <c r="BU368" s="835"/>
      <c r="BV368" s="835"/>
      <c r="BW368" s="835"/>
      <c r="BX368" s="821"/>
    </row>
    <row r="369" spans="2:76" ht="15.95" hidden="1" customHeight="1" x14ac:dyDescent="0.3">
      <c r="C369" s="1257"/>
      <c r="D369" s="1257"/>
      <c r="E369" s="1257"/>
      <c r="F369" s="1257"/>
      <c r="G369" s="1257"/>
      <c r="H369" s="1257"/>
      <c r="I369" s="1257"/>
      <c r="J369" s="1257"/>
      <c r="K369" s="1257"/>
      <c r="L369" s="1257"/>
      <c r="M369" s="1257"/>
      <c r="N369" s="1257"/>
      <c r="O369" s="1257"/>
      <c r="P369" s="1257"/>
      <c r="S369" s="1328"/>
      <c r="T369" s="1328"/>
      <c r="U369" s="1328"/>
      <c r="V369" s="1328"/>
      <c r="Z369" s="1329"/>
      <c r="AA369" s="1329"/>
      <c r="AB369" s="1329"/>
      <c r="AC369" s="1329"/>
      <c r="AD369" s="1329"/>
      <c r="AF369" s="833"/>
      <c r="AI369" s="1330"/>
      <c r="AJ369" s="1330"/>
      <c r="AK369" s="1330"/>
      <c r="AL369" s="1330"/>
      <c r="AM369" s="1330"/>
      <c r="AO369" s="861"/>
      <c r="AP369" s="895"/>
      <c r="AQ369" s="894"/>
      <c r="AR369" s="894"/>
      <c r="AS369" s="894"/>
      <c r="AT369" s="894"/>
      <c r="AU369" s="894"/>
      <c r="AV369" s="894"/>
      <c r="AW369" s="894"/>
      <c r="AX369" s="894"/>
      <c r="AY369" s="894"/>
      <c r="AZ369" s="894"/>
      <c r="BA369" s="835"/>
      <c r="BB369" s="835"/>
      <c r="BC369" s="835"/>
      <c r="BD369" s="835"/>
      <c r="BE369" s="835"/>
      <c r="BF369" s="835"/>
      <c r="BG369" s="835"/>
      <c r="BH369" s="835"/>
      <c r="BI369" s="835"/>
      <c r="BJ369" s="835"/>
      <c r="BK369" s="835"/>
      <c r="BL369" s="835"/>
      <c r="BM369" s="835"/>
      <c r="BN369" s="835"/>
      <c r="BO369" s="835"/>
      <c r="BP369" s="835"/>
      <c r="BQ369" s="835"/>
      <c r="BR369" s="835"/>
      <c r="BS369" s="835"/>
      <c r="BT369" s="835"/>
      <c r="BU369" s="835"/>
      <c r="BV369" s="835"/>
      <c r="BW369" s="835"/>
      <c r="BX369" s="821"/>
    </row>
    <row r="370" spans="2:76" ht="15.95" hidden="1" customHeight="1" x14ac:dyDescent="0.3">
      <c r="C370" s="1257"/>
      <c r="D370" s="1257"/>
      <c r="E370" s="1257"/>
      <c r="F370" s="1257"/>
      <c r="G370" s="1257"/>
      <c r="H370" s="1257"/>
      <c r="I370" s="1257"/>
      <c r="J370" s="1257"/>
      <c r="K370" s="1257"/>
      <c r="L370" s="1257"/>
      <c r="M370" s="1257"/>
      <c r="N370" s="1257"/>
      <c r="O370" s="1257"/>
      <c r="P370" s="1257"/>
      <c r="S370" s="1328"/>
      <c r="T370" s="1328"/>
      <c r="U370" s="1328"/>
      <c r="V370" s="1328"/>
      <c r="Z370" s="1329"/>
      <c r="AA370" s="1329"/>
      <c r="AB370" s="1329"/>
      <c r="AC370" s="1329"/>
      <c r="AD370" s="1329"/>
      <c r="AF370" s="833"/>
      <c r="AI370" s="1330"/>
      <c r="AJ370" s="1330"/>
      <c r="AK370" s="1330"/>
      <c r="AL370" s="1330"/>
      <c r="AM370" s="1330"/>
      <c r="AO370" s="861"/>
      <c r="AP370" s="895"/>
      <c r="AQ370" s="894"/>
      <c r="AR370" s="894"/>
      <c r="AS370" s="894"/>
      <c r="AT370" s="894"/>
      <c r="AU370" s="894"/>
      <c r="AV370" s="894"/>
      <c r="AW370" s="894"/>
      <c r="AX370" s="894"/>
      <c r="AY370" s="894"/>
      <c r="AZ370" s="894"/>
      <c r="BA370" s="835"/>
      <c r="BB370" s="835"/>
      <c r="BC370" s="835"/>
      <c r="BD370" s="835"/>
      <c r="BE370" s="835"/>
      <c r="BF370" s="835"/>
      <c r="BG370" s="835"/>
      <c r="BH370" s="835"/>
      <c r="BI370" s="835"/>
      <c r="BJ370" s="835"/>
      <c r="BK370" s="835"/>
      <c r="BL370" s="835"/>
      <c r="BM370" s="835"/>
      <c r="BN370" s="835"/>
      <c r="BO370" s="835"/>
      <c r="BP370" s="835"/>
      <c r="BQ370" s="835"/>
      <c r="BR370" s="835"/>
      <c r="BS370" s="835"/>
      <c r="BT370" s="835"/>
      <c r="BU370" s="835"/>
      <c r="BV370" s="835"/>
      <c r="BW370" s="835"/>
      <c r="BX370" s="821"/>
    </row>
    <row r="371" spans="2:76" ht="15.95" hidden="1" customHeight="1" x14ac:dyDescent="0.3">
      <c r="C371" s="1257"/>
      <c r="D371" s="1257"/>
      <c r="E371" s="1257"/>
      <c r="F371" s="1257"/>
      <c r="G371" s="1257"/>
      <c r="H371" s="1257"/>
      <c r="I371" s="1257"/>
      <c r="J371" s="1257"/>
      <c r="K371" s="1257"/>
      <c r="L371" s="1257"/>
      <c r="M371" s="1257"/>
      <c r="N371" s="1257"/>
      <c r="O371" s="1257"/>
      <c r="P371" s="1257"/>
      <c r="S371" s="1328"/>
      <c r="T371" s="1328"/>
      <c r="U371" s="1328"/>
      <c r="V371" s="1328"/>
      <c r="Z371" s="1329"/>
      <c r="AA371" s="1329"/>
      <c r="AB371" s="1329"/>
      <c r="AC371" s="1329"/>
      <c r="AD371" s="1329"/>
      <c r="AF371" s="833"/>
      <c r="AI371" s="1330"/>
      <c r="AJ371" s="1330"/>
      <c r="AK371" s="1330"/>
      <c r="AL371" s="1330"/>
      <c r="AM371" s="1330"/>
      <c r="AO371" s="861"/>
      <c r="AP371" s="895"/>
      <c r="AQ371" s="894"/>
      <c r="AR371" s="894"/>
      <c r="AS371" s="894"/>
      <c r="AT371" s="894"/>
      <c r="AU371" s="894"/>
      <c r="AV371" s="894"/>
      <c r="AW371" s="894"/>
      <c r="AX371" s="894"/>
      <c r="AY371" s="894"/>
      <c r="AZ371" s="894"/>
      <c r="BA371" s="835"/>
      <c r="BB371" s="835"/>
      <c r="BC371" s="835"/>
      <c r="BD371" s="835"/>
      <c r="BE371" s="835"/>
      <c r="BF371" s="835"/>
      <c r="BG371" s="835"/>
      <c r="BH371" s="835"/>
      <c r="BI371" s="835"/>
      <c r="BJ371" s="835"/>
      <c r="BK371" s="835"/>
      <c r="BL371" s="835"/>
      <c r="BM371" s="835"/>
      <c r="BN371" s="835"/>
      <c r="BO371" s="835"/>
      <c r="BP371" s="835"/>
      <c r="BQ371" s="835"/>
      <c r="BR371" s="835"/>
      <c r="BS371" s="835"/>
      <c r="BT371" s="835"/>
      <c r="BU371" s="835"/>
      <c r="BV371" s="835"/>
      <c r="BW371" s="835"/>
      <c r="BX371" s="821"/>
    </row>
    <row r="372" spans="2:76" ht="15.95" hidden="1" customHeight="1" x14ac:dyDescent="0.3">
      <c r="C372" s="1257"/>
      <c r="D372" s="1257"/>
      <c r="E372" s="1257"/>
      <c r="F372" s="1257"/>
      <c r="G372" s="1257"/>
      <c r="H372" s="1257"/>
      <c r="I372" s="1257"/>
      <c r="J372" s="1257"/>
      <c r="K372" s="1257"/>
      <c r="L372" s="1257"/>
      <c r="M372" s="1257"/>
      <c r="N372" s="1257"/>
      <c r="O372" s="1257"/>
      <c r="P372" s="1257"/>
      <c r="S372" s="1328"/>
      <c r="T372" s="1328"/>
      <c r="U372" s="1328"/>
      <c r="V372" s="1328"/>
      <c r="Z372" s="1329"/>
      <c r="AA372" s="1329"/>
      <c r="AB372" s="1329"/>
      <c r="AC372" s="1329"/>
      <c r="AD372" s="1329"/>
      <c r="AF372" s="833"/>
      <c r="AI372" s="1330"/>
      <c r="AJ372" s="1330"/>
      <c r="AK372" s="1330"/>
      <c r="AL372" s="1330"/>
      <c r="AM372" s="1330"/>
      <c r="AO372" s="861"/>
      <c r="AP372" s="895"/>
      <c r="AQ372" s="894"/>
      <c r="AR372" s="894"/>
      <c r="AS372" s="894"/>
      <c r="AT372" s="894"/>
      <c r="AU372" s="894"/>
      <c r="AV372" s="894"/>
      <c r="AW372" s="894"/>
      <c r="AX372" s="894"/>
      <c r="AY372" s="894"/>
      <c r="AZ372" s="894"/>
      <c r="BA372" s="835"/>
      <c r="BB372" s="835"/>
      <c r="BC372" s="835"/>
      <c r="BD372" s="835"/>
      <c r="BE372" s="835"/>
      <c r="BF372" s="835"/>
      <c r="BG372" s="835"/>
      <c r="BH372" s="835"/>
      <c r="BI372" s="835"/>
      <c r="BJ372" s="835"/>
      <c r="BK372" s="835"/>
      <c r="BL372" s="835"/>
      <c r="BM372" s="835"/>
      <c r="BN372" s="835"/>
      <c r="BO372" s="835"/>
      <c r="BP372" s="835"/>
      <c r="BQ372" s="835"/>
      <c r="BR372" s="835"/>
      <c r="BS372" s="835"/>
      <c r="BT372" s="835"/>
      <c r="BU372" s="835"/>
      <c r="BV372" s="835"/>
      <c r="BW372" s="835"/>
      <c r="BX372" s="821"/>
    </row>
    <row r="373" spans="2:76" ht="15.95" hidden="1" customHeight="1" x14ac:dyDescent="0.3">
      <c r="C373" s="1257"/>
      <c r="D373" s="1257"/>
      <c r="E373" s="1257"/>
      <c r="F373" s="1257"/>
      <c r="G373" s="1257"/>
      <c r="H373" s="1257"/>
      <c r="I373" s="1257"/>
      <c r="J373" s="1257"/>
      <c r="K373" s="1257"/>
      <c r="L373" s="1257"/>
      <c r="M373" s="1257"/>
      <c r="N373" s="1257"/>
      <c r="O373" s="1257"/>
      <c r="P373" s="1257"/>
      <c r="S373" s="1328"/>
      <c r="T373" s="1328"/>
      <c r="U373" s="1328"/>
      <c r="V373" s="1328"/>
      <c r="Z373" s="1329"/>
      <c r="AA373" s="1329"/>
      <c r="AB373" s="1329"/>
      <c r="AC373" s="1329"/>
      <c r="AD373" s="1329"/>
      <c r="AF373" s="833"/>
      <c r="AI373" s="1330"/>
      <c r="AJ373" s="1330"/>
      <c r="AK373" s="1330"/>
      <c r="AL373" s="1330"/>
      <c r="AM373" s="1330"/>
      <c r="AO373" s="861"/>
      <c r="AP373" s="895"/>
      <c r="AQ373" s="894"/>
      <c r="AR373" s="894"/>
      <c r="AS373" s="894"/>
      <c r="AT373" s="894"/>
      <c r="AU373" s="894"/>
      <c r="AV373" s="894"/>
      <c r="AW373" s="894"/>
      <c r="AX373" s="894"/>
      <c r="AY373" s="894"/>
      <c r="AZ373" s="894"/>
      <c r="BA373" s="835"/>
      <c r="BB373" s="835"/>
      <c r="BC373" s="835"/>
      <c r="BD373" s="835"/>
      <c r="BE373" s="835"/>
      <c r="BF373" s="835"/>
      <c r="BG373" s="835"/>
      <c r="BH373" s="835"/>
      <c r="BI373" s="835"/>
      <c r="BJ373" s="835"/>
      <c r="BK373" s="835"/>
      <c r="BL373" s="835"/>
      <c r="BM373" s="835"/>
      <c r="BN373" s="835"/>
      <c r="BO373" s="835"/>
      <c r="BP373" s="835"/>
      <c r="BQ373" s="835"/>
      <c r="BR373" s="835"/>
      <c r="BS373" s="835"/>
      <c r="BT373" s="835"/>
      <c r="BU373" s="835"/>
      <c r="BV373" s="835"/>
      <c r="BW373" s="835"/>
      <c r="BX373" s="821"/>
    </row>
    <row r="374" spans="2:76" ht="15.95" hidden="1" customHeight="1" x14ac:dyDescent="0.3">
      <c r="C374" s="1257"/>
      <c r="D374" s="1257"/>
      <c r="E374" s="1257"/>
      <c r="F374" s="1257"/>
      <c r="G374" s="1257"/>
      <c r="H374" s="1257"/>
      <c r="I374" s="1257"/>
      <c r="J374" s="1257"/>
      <c r="K374" s="1257"/>
      <c r="L374" s="1257"/>
      <c r="M374" s="1257"/>
      <c r="N374" s="1257"/>
      <c r="O374" s="1257"/>
      <c r="P374" s="1257"/>
      <c r="S374" s="1328"/>
      <c r="T374" s="1328"/>
      <c r="U374" s="1328"/>
      <c r="V374" s="1328"/>
      <c r="Z374" s="1329"/>
      <c r="AA374" s="1329"/>
      <c r="AB374" s="1329"/>
      <c r="AC374" s="1329"/>
      <c r="AD374" s="1329"/>
      <c r="AF374" s="833"/>
      <c r="AI374" s="1330"/>
      <c r="AJ374" s="1330"/>
      <c r="AK374" s="1330"/>
      <c r="AL374" s="1330"/>
      <c r="AM374" s="1330"/>
      <c r="AO374" s="861"/>
      <c r="AP374" s="895"/>
      <c r="AQ374" s="894"/>
      <c r="AR374" s="894"/>
      <c r="AS374" s="894"/>
      <c r="AT374" s="894"/>
      <c r="AU374" s="894"/>
      <c r="AV374" s="894"/>
      <c r="AW374" s="894"/>
      <c r="AX374" s="894"/>
      <c r="AY374" s="894"/>
      <c r="AZ374" s="894"/>
      <c r="BA374" s="835"/>
      <c r="BB374" s="835"/>
      <c r="BC374" s="835"/>
      <c r="BD374" s="835"/>
      <c r="BE374" s="835"/>
      <c r="BF374" s="835"/>
      <c r="BG374" s="835"/>
      <c r="BH374" s="835"/>
      <c r="BI374" s="835"/>
      <c r="BJ374" s="835"/>
      <c r="BK374" s="835"/>
      <c r="BL374" s="835"/>
      <c r="BM374" s="835"/>
      <c r="BN374" s="835"/>
      <c r="BO374" s="835"/>
      <c r="BP374" s="835"/>
      <c r="BQ374" s="835"/>
      <c r="BR374" s="835"/>
      <c r="BS374" s="835"/>
      <c r="BT374" s="835"/>
      <c r="BU374" s="835"/>
      <c r="BV374" s="835"/>
      <c r="BW374" s="835"/>
      <c r="BX374" s="821"/>
    </row>
    <row r="375" spans="2:76" ht="15" hidden="1" customHeight="1" x14ac:dyDescent="0.3">
      <c r="C375" s="752" t="s">
        <v>1495</v>
      </c>
      <c r="E375" s="752" t="s">
        <v>1494</v>
      </c>
      <c r="S375" s="1331"/>
      <c r="T375" s="1331"/>
      <c r="U375" s="1331"/>
      <c r="V375" s="1331"/>
      <c r="W375" s="752" t="s">
        <v>1485</v>
      </c>
      <c r="Z375" s="1332"/>
      <c r="AA375" s="1332"/>
      <c r="AB375" s="1332"/>
      <c r="AC375" s="1332"/>
      <c r="AD375" s="1332"/>
      <c r="AE375" s="752" t="s">
        <v>1578</v>
      </c>
      <c r="AF375" s="833"/>
      <c r="AI375" s="1333"/>
      <c r="AJ375" s="1333"/>
      <c r="AK375" s="1333"/>
      <c r="AL375" s="1333"/>
      <c r="AM375" s="1333"/>
      <c r="AO375" s="861"/>
      <c r="AP375" s="895"/>
      <c r="AQ375" s="894"/>
      <c r="AR375" s="894"/>
      <c r="AS375" s="894"/>
      <c r="AT375" s="894"/>
      <c r="AU375" s="894"/>
      <c r="AV375" s="894"/>
      <c r="AW375" s="894"/>
      <c r="AX375" s="894"/>
      <c r="AY375" s="894"/>
      <c r="AZ375" s="894"/>
      <c r="BA375" s="835"/>
      <c r="BB375" s="835"/>
      <c r="BC375" s="835"/>
      <c r="BD375" s="835"/>
      <c r="BE375" s="835"/>
      <c r="BF375" s="835"/>
      <c r="BG375" s="835"/>
      <c r="BH375" s="835"/>
      <c r="BI375" s="835"/>
      <c r="BJ375" s="835"/>
      <c r="BK375" s="835"/>
      <c r="BL375" s="835"/>
      <c r="BM375" s="835"/>
      <c r="BN375" s="835"/>
      <c r="BO375" s="835"/>
      <c r="BP375" s="835"/>
      <c r="BQ375" s="835"/>
      <c r="BR375" s="835"/>
      <c r="BS375" s="835"/>
      <c r="BT375" s="835"/>
      <c r="BU375" s="835"/>
      <c r="BV375" s="835"/>
      <c r="BW375" s="835"/>
      <c r="BX375" s="821"/>
    </row>
    <row r="376" spans="2:76" ht="5.0999999999999996" hidden="1" customHeight="1" x14ac:dyDescent="0.3">
      <c r="B376" s="760"/>
      <c r="C376" s="761"/>
      <c r="D376" s="761"/>
      <c r="E376" s="760"/>
      <c r="F376" s="761"/>
      <c r="G376" s="761"/>
      <c r="H376" s="760"/>
      <c r="I376" s="761"/>
      <c r="J376" s="761"/>
      <c r="K376" s="761"/>
      <c r="L376" s="761"/>
      <c r="M376" s="760"/>
      <c r="N376" s="761"/>
      <c r="O376" s="761"/>
      <c r="P376" s="761"/>
      <c r="Q376" s="761"/>
      <c r="R376" s="761"/>
      <c r="S376" s="760"/>
      <c r="T376" s="761"/>
      <c r="U376" s="761"/>
      <c r="V376" s="761"/>
      <c r="W376" s="761"/>
      <c r="X376" s="761"/>
      <c r="Y376" s="761"/>
      <c r="Z376" s="761"/>
      <c r="AA376" s="761"/>
      <c r="AB376" s="761"/>
      <c r="AC376" s="761"/>
      <c r="AD376" s="761"/>
      <c r="AE376" s="761"/>
      <c r="AF376" s="761"/>
      <c r="AG376" s="761"/>
      <c r="AH376" s="761"/>
      <c r="AI376" s="761"/>
      <c r="AJ376" s="761"/>
      <c r="AK376" s="761"/>
      <c r="AL376" s="761"/>
      <c r="AM376" s="761"/>
      <c r="AO376" s="861"/>
      <c r="AP376" s="891"/>
      <c r="AQ376" s="888"/>
      <c r="AR376" s="888"/>
      <c r="AS376" s="888"/>
      <c r="AT376" s="893"/>
      <c r="AU376" s="893"/>
      <c r="AV376" s="888"/>
      <c r="AW376" s="888"/>
      <c r="AX376" s="888"/>
      <c r="AY376" s="888"/>
      <c r="AZ376" s="888"/>
      <c r="BA376" s="820"/>
      <c r="BB376" s="820"/>
      <c r="BC376" s="820"/>
      <c r="BD376" s="820"/>
      <c r="BE376" s="820"/>
      <c r="BF376" s="820"/>
      <c r="BG376" s="820"/>
      <c r="BH376" s="820"/>
      <c r="BI376" s="820"/>
      <c r="BJ376" s="820"/>
      <c r="BK376" s="820"/>
      <c r="BL376" s="820"/>
      <c r="BM376" s="820"/>
      <c r="BN376" s="820"/>
      <c r="BO376" s="820"/>
      <c r="BP376" s="820"/>
      <c r="BQ376" s="820"/>
      <c r="BR376" s="820"/>
      <c r="BS376" s="820"/>
      <c r="BT376" s="820"/>
      <c r="BU376" s="820"/>
      <c r="BV376" s="820"/>
      <c r="BW376" s="820"/>
      <c r="BX376" s="821"/>
    </row>
    <row r="377" spans="2:76" ht="12" hidden="1" customHeight="1" x14ac:dyDescent="0.3">
      <c r="AO377" s="861"/>
      <c r="AP377" s="891"/>
      <c r="AQ377" s="888"/>
      <c r="AR377" s="888"/>
      <c r="AS377" s="888"/>
      <c r="AT377" s="888"/>
      <c r="AU377" s="888"/>
      <c r="AV377" s="888"/>
      <c r="AW377" s="888"/>
      <c r="AX377" s="888"/>
      <c r="AY377" s="888"/>
      <c r="AZ377" s="888"/>
      <c r="BA377" s="820"/>
      <c r="BB377" s="820"/>
      <c r="BC377" s="820"/>
      <c r="BD377" s="820"/>
      <c r="BE377" s="820"/>
      <c r="BF377" s="820"/>
      <c r="BG377" s="820"/>
      <c r="BH377" s="820"/>
      <c r="BI377" s="820"/>
      <c r="BJ377" s="820"/>
      <c r="BK377" s="820"/>
      <c r="BL377" s="820"/>
      <c r="BM377" s="820"/>
      <c r="BN377" s="820"/>
      <c r="BO377" s="820"/>
      <c r="BP377" s="820"/>
      <c r="BQ377" s="820"/>
      <c r="BR377" s="820"/>
      <c r="BS377" s="820"/>
      <c r="BT377" s="820"/>
      <c r="BU377" s="820"/>
      <c r="BV377" s="820"/>
      <c r="BW377" s="820"/>
      <c r="BX377" s="821"/>
    </row>
    <row r="378" spans="2:76" ht="15" hidden="1" customHeight="1" x14ac:dyDescent="0.3">
      <c r="B378" s="836" t="s">
        <v>250</v>
      </c>
      <c r="C378" s="836"/>
      <c r="D378" s="837"/>
      <c r="E378" s="837"/>
      <c r="F378" s="837"/>
      <c r="G378" s="837"/>
      <c r="H378" s="837"/>
      <c r="I378" s="837"/>
      <c r="J378" s="837"/>
      <c r="K378" s="837"/>
      <c r="L378" s="837"/>
      <c r="M378" s="837"/>
      <c r="N378" s="837"/>
      <c r="O378" s="837"/>
      <c r="P378" s="837"/>
      <c r="Q378" s="837"/>
      <c r="R378" s="837"/>
      <c r="S378" s="837"/>
      <c r="T378" s="837"/>
      <c r="U378" s="837"/>
      <c r="V378" s="837"/>
      <c r="W378" s="837"/>
      <c r="X378" s="837"/>
      <c r="Y378" s="837"/>
      <c r="Z378" s="837"/>
      <c r="AA378" s="837"/>
      <c r="AB378" s="837"/>
      <c r="AC378" s="837"/>
      <c r="AD378" s="837"/>
      <c r="AE378" s="837"/>
      <c r="AF378" s="837"/>
      <c r="AG378" s="837"/>
      <c r="AH378" s="837"/>
      <c r="AI378" s="837"/>
      <c r="AJ378" s="837"/>
      <c r="AK378" s="837"/>
      <c r="AL378" s="837"/>
      <c r="AM378" s="837"/>
      <c r="AO378" s="861"/>
      <c r="AP378" s="896">
        <v>0</v>
      </c>
      <c r="AQ378" s="888"/>
      <c r="AR378" s="888"/>
      <c r="AS378" s="888"/>
      <c r="AT378" s="888"/>
      <c r="AU378" s="888"/>
      <c r="AV378" s="888"/>
      <c r="AW378" s="888"/>
      <c r="AX378" s="888"/>
      <c r="AY378" s="888"/>
      <c r="AZ378" s="888"/>
      <c r="BA378" s="820"/>
      <c r="BB378" s="820"/>
      <c r="BC378" s="820"/>
      <c r="BD378" s="820"/>
      <c r="BE378" s="820"/>
      <c r="BF378" s="820"/>
      <c r="BG378" s="820"/>
      <c r="BH378" s="820"/>
      <c r="BI378" s="820"/>
      <c r="BJ378" s="820"/>
      <c r="BK378" s="820"/>
      <c r="BL378" s="820"/>
      <c r="BM378" s="820"/>
      <c r="BN378" s="820"/>
      <c r="BO378" s="820"/>
      <c r="BP378" s="820"/>
      <c r="BQ378" s="820"/>
      <c r="BR378" s="820"/>
      <c r="BS378" s="820"/>
      <c r="BT378" s="820"/>
      <c r="BU378" s="820"/>
      <c r="BV378" s="820"/>
      <c r="BW378" s="820"/>
      <c r="BX378" s="821"/>
    </row>
    <row r="379" spans="2:76" ht="4.1500000000000004" hidden="1" customHeight="1" x14ac:dyDescent="0.3">
      <c r="AO379" s="861"/>
      <c r="AP379" s="891"/>
      <c r="AQ379" s="888"/>
      <c r="AR379" s="888"/>
      <c r="AS379" s="888"/>
      <c r="AT379" s="888"/>
      <c r="AU379" s="888"/>
      <c r="AV379" s="888"/>
      <c r="AW379" s="888"/>
      <c r="AX379" s="888"/>
      <c r="AY379" s="888"/>
      <c r="AZ379" s="888"/>
      <c r="BA379" s="820"/>
      <c r="BB379" s="820"/>
      <c r="BC379" s="820"/>
      <c r="BD379" s="820"/>
      <c r="BE379" s="820"/>
      <c r="BF379" s="820"/>
      <c r="BG379" s="820"/>
      <c r="BH379" s="820"/>
      <c r="BI379" s="820"/>
      <c r="BJ379" s="820"/>
      <c r="BK379" s="820"/>
      <c r="BL379" s="820"/>
      <c r="BM379" s="820"/>
      <c r="BN379" s="820"/>
      <c r="BO379" s="820"/>
      <c r="BP379" s="820"/>
      <c r="BQ379" s="820"/>
      <c r="BR379" s="820"/>
      <c r="BS379" s="820"/>
      <c r="BT379" s="820"/>
      <c r="BU379" s="820"/>
      <c r="BV379" s="820"/>
      <c r="BW379" s="820"/>
      <c r="BX379" s="821"/>
    </row>
    <row r="380" spans="2:76" ht="15" hidden="1" customHeight="1" x14ac:dyDescent="0.3">
      <c r="B380" s="752" t="s">
        <v>261</v>
      </c>
      <c r="C380" s="752" t="s">
        <v>260</v>
      </c>
      <c r="R380" s="1287" t="s">
        <v>252</v>
      </c>
      <c r="S380" s="1287"/>
      <c r="T380" s="1287"/>
      <c r="U380" s="1287"/>
      <c r="Y380" s="1287" t="s">
        <v>249</v>
      </c>
      <c r="Z380" s="1287"/>
      <c r="AA380" s="1287"/>
      <c r="AB380" s="1287"/>
      <c r="AC380" s="1287"/>
      <c r="AD380" s="1287"/>
      <c r="AE380" s="1287"/>
      <c r="AI380" s="1325" t="s">
        <v>248</v>
      </c>
      <c r="AJ380" s="1325"/>
      <c r="AK380" s="1325"/>
      <c r="AL380" s="1325"/>
      <c r="AM380" s="1325"/>
      <c r="AO380" s="861"/>
      <c r="AP380" s="897" t="str">
        <f>CONCATENATE(AP378*0.9," - ",AP378*1.1)</f>
        <v>0 - 0</v>
      </c>
      <c r="AQ380" s="888"/>
      <c r="AR380" s="888"/>
      <c r="AS380" s="888"/>
      <c r="AT380" s="888"/>
      <c r="AU380" s="888"/>
      <c r="AV380" s="888"/>
      <c r="AW380" s="888"/>
      <c r="AX380" s="888"/>
      <c r="AY380" s="888"/>
      <c r="AZ380" s="888"/>
      <c r="BA380" s="820"/>
      <c r="BB380" s="820"/>
      <c r="BC380" s="820"/>
      <c r="BD380" s="820"/>
      <c r="BE380" s="820"/>
      <c r="BF380" s="820"/>
      <c r="BG380" s="820"/>
      <c r="BH380" s="820"/>
      <c r="BI380" s="820"/>
      <c r="BJ380" s="820"/>
      <c r="BK380" s="820"/>
      <c r="BL380" s="820"/>
      <c r="BM380" s="820"/>
      <c r="BN380" s="820"/>
      <c r="BO380" s="820"/>
      <c r="BP380" s="820"/>
      <c r="BQ380" s="820"/>
      <c r="BR380" s="820"/>
      <c r="BS380" s="820"/>
      <c r="BT380" s="820"/>
      <c r="BU380" s="820"/>
      <c r="BV380" s="820"/>
      <c r="BW380" s="820"/>
      <c r="BX380" s="821"/>
    </row>
    <row r="381" spans="2:76" ht="15.95" hidden="1" customHeight="1" x14ac:dyDescent="0.3">
      <c r="C381" s="151" t="s">
        <v>254</v>
      </c>
      <c r="R381" s="1326">
        <f>AH306</f>
        <v>0</v>
      </c>
      <c r="S381" s="1326"/>
      <c r="T381" s="1326"/>
      <c r="U381" s="1326"/>
      <c r="V381" s="663" t="s">
        <v>593</v>
      </c>
      <c r="W381" s="757" t="s">
        <v>586</v>
      </c>
      <c r="Y381" s="1321"/>
      <c r="Z381" s="1321"/>
      <c r="AA381" s="1321"/>
      <c r="AB381" s="1321"/>
      <c r="AC381" s="1321"/>
      <c r="AD381" s="151" t="str">
        <f>CONCATENATE("€/",V381)</f>
        <v>€/m²</v>
      </c>
      <c r="AE381" s="833"/>
      <c r="AI381" s="1322">
        <f>+Y381*R381</f>
        <v>0</v>
      </c>
      <c r="AJ381" s="1322"/>
      <c r="AK381" s="1322"/>
      <c r="AL381" s="1322"/>
      <c r="AM381" s="1322"/>
      <c r="AO381" s="861"/>
      <c r="AP381" s="891"/>
      <c r="AQ381" s="888"/>
      <c r="AR381" s="888"/>
      <c r="AS381" s="888"/>
      <c r="AT381" s="888"/>
      <c r="AU381" s="888"/>
      <c r="AV381" s="888"/>
      <c r="AW381" s="888"/>
      <c r="AX381" s="888"/>
      <c r="AY381" s="888"/>
      <c r="AZ381" s="888"/>
      <c r="BA381" s="820"/>
      <c r="BB381" s="820"/>
      <c r="BC381" s="820"/>
      <c r="BD381" s="820"/>
      <c r="BE381" s="820"/>
      <c r="BF381" s="820"/>
      <c r="BG381" s="820"/>
      <c r="BH381" s="820"/>
      <c r="BI381" s="820"/>
      <c r="BJ381" s="820"/>
      <c r="BK381" s="820"/>
      <c r="BL381" s="820"/>
      <c r="BM381" s="820"/>
      <c r="BN381" s="820"/>
      <c r="BO381" s="820"/>
      <c r="BP381" s="820"/>
      <c r="BQ381" s="820"/>
      <c r="BR381" s="820"/>
      <c r="BS381" s="820"/>
      <c r="BT381" s="820"/>
      <c r="BU381" s="820"/>
      <c r="BV381" s="820"/>
      <c r="BW381" s="820"/>
      <c r="BX381" s="821"/>
    </row>
    <row r="382" spans="2:76" ht="15.95" hidden="1" customHeight="1" x14ac:dyDescent="0.3">
      <c r="C382" s="151" t="s">
        <v>255</v>
      </c>
      <c r="R382" s="1326"/>
      <c r="S382" s="1326"/>
      <c r="T382" s="1326"/>
      <c r="U382" s="1326"/>
      <c r="V382" s="663" t="s">
        <v>593</v>
      </c>
      <c r="W382" s="757" t="s">
        <v>586</v>
      </c>
      <c r="Y382" s="1321"/>
      <c r="Z382" s="1321"/>
      <c r="AA382" s="1321"/>
      <c r="AB382" s="1321"/>
      <c r="AC382" s="1321"/>
      <c r="AD382" s="151" t="str">
        <f>CONCATENATE("€/",V382)</f>
        <v>€/m²</v>
      </c>
      <c r="AE382" s="833"/>
      <c r="AI382" s="1322">
        <f>+Y382*R382</f>
        <v>0</v>
      </c>
      <c r="AJ382" s="1322"/>
      <c r="AK382" s="1322"/>
      <c r="AL382" s="1322"/>
      <c r="AM382" s="1322"/>
      <c r="AO382" s="861"/>
      <c r="AP382" s="891"/>
      <c r="AQ382" s="888"/>
      <c r="AR382" s="888"/>
      <c r="AS382" s="888"/>
      <c r="AT382" s="888"/>
      <c r="AU382" s="888"/>
      <c r="AV382" s="888"/>
      <c r="AW382" s="888"/>
      <c r="AX382" s="888"/>
      <c r="AY382" s="888"/>
      <c r="AZ382" s="888"/>
      <c r="BA382" s="820"/>
      <c r="BB382" s="820"/>
      <c r="BC382" s="820"/>
      <c r="BD382" s="820"/>
      <c r="BE382" s="820"/>
      <c r="BF382" s="820"/>
      <c r="BG382" s="820"/>
      <c r="BH382" s="820"/>
      <c r="BI382" s="820"/>
      <c r="BJ382" s="820"/>
      <c r="BK382" s="820"/>
      <c r="BL382" s="820"/>
      <c r="BM382" s="820"/>
      <c r="BN382" s="820"/>
      <c r="BO382" s="820"/>
      <c r="BP382" s="820"/>
      <c r="BQ382" s="820"/>
      <c r="BR382" s="820"/>
      <c r="BS382" s="820"/>
      <c r="BT382" s="820"/>
      <c r="BU382" s="820"/>
      <c r="BV382" s="820"/>
      <c r="BW382" s="820"/>
      <c r="BX382" s="821"/>
    </row>
    <row r="383" spans="2:76" ht="15.95" hidden="1" customHeight="1" x14ac:dyDescent="0.3">
      <c r="C383" s="151" t="s">
        <v>256</v>
      </c>
      <c r="R383" s="1309">
        <v>0.08</v>
      </c>
      <c r="S383" s="1309"/>
      <c r="T383" s="1309"/>
      <c r="U383" s="1309"/>
      <c r="V383" s="151" t="s">
        <v>257</v>
      </c>
      <c r="Y383" s="1309">
        <v>6.5000000000000002E-2</v>
      </c>
      <c r="Z383" s="1309"/>
      <c r="AA383" s="1309"/>
      <c r="AB383" s="1309"/>
      <c r="AC383" s="1309"/>
      <c r="AD383" s="151" t="s">
        <v>258</v>
      </c>
      <c r="AI383" s="1327">
        <f>+R383*AI381+Y383*AI382</f>
        <v>0</v>
      </c>
      <c r="AJ383" s="1327"/>
      <c r="AK383" s="1327"/>
      <c r="AL383" s="1327"/>
      <c r="AM383" s="1327"/>
      <c r="AO383" s="861"/>
      <c r="AP383" s="898" t="s">
        <v>718</v>
      </c>
      <c r="AQ383" s="888"/>
      <c r="AR383" s="888"/>
      <c r="AS383" s="888"/>
      <c r="AT383" s="888"/>
      <c r="AU383" s="888"/>
      <c r="AV383" s="888"/>
      <c r="AW383" s="888"/>
      <c r="AX383" s="888"/>
      <c r="AY383" s="888"/>
      <c r="AZ383" s="888"/>
      <c r="BA383" s="820"/>
      <c r="BB383" s="820"/>
      <c r="BC383" s="820"/>
      <c r="BD383" s="820"/>
      <c r="BE383" s="820"/>
      <c r="BF383" s="820"/>
      <c r="BG383" s="820"/>
      <c r="BH383" s="820"/>
      <c r="BI383" s="820"/>
      <c r="BJ383" s="820"/>
      <c r="BK383" s="820"/>
      <c r="BL383" s="820"/>
      <c r="BM383" s="820"/>
      <c r="BN383" s="820"/>
      <c r="BO383" s="820"/>
      <c r="BP383" s="820"/>
      <c r="BQ383" s="820"/>
      <c r="BR383" s="820"/>
      <c r="BS383" s="820"/>
      <c r="BT383" s="820"/>
      <c r="BU383" s="820"/>
      <c r="BV383" s="820"/>
      <c r="BW383" s="820"/>
      <c r="BX383" s="821"/>
    </row>
    <row r="384" spans="2:76" ht="5.0999999999999996" hidden="1" customHeight="1" x14ac:dyDescent="0.3">
      <c r="AO384" s="861"/>
      <c r="AP384" s="898"/>
      <c r="AQ384" s="888"/>
      <c r="AR384" s="888"/>
      <c r="AS384" s="888"/>
      <c r="AT384" s="888"/>
      <c r="AU384" s="888"/>
      <c r="AV384" s="888"/>
      <c r="AW384" s="888"/>
      <c r="AX384" s="888"/>
      <c r="AY384" s="888"/>
      <c r="AZ384" s="888"/>
      <c r="BA384" s="820"/>
      <c r="BB384" s="820"/>
      <c r="BC384" s="820"/>
      <c r="BD384" s="820"/>
      <c r="BE384" s="820"/>
      <c r="BF384" s="820"/>
      <c r="BG384" s="820"/>
      <c r="BH384" s="820"/>
      <c r="BI384" s="820"/>
      <c r="BJ384" s="820"/>
      <c r="BK384" s="820"/>
      <c r="BL384" s="820"/>
      <c r="BM384" s="820"/>
      <c r="BN384" s="820"/>
      <c r="BO384" s="820"/>
      <c r="BP384" s="820"/>
      <c r="BQ384" s="820"/>
      <c r="BR384" s="820"/>
      <c r="BS384" s="820"/>
      <c r="BT384" s="820"/>
      <c r="BU384" s="820"/>
      <c r="BV384" s="820"/>
      <c r="BW384" s="820"/>
      <c r="BX384" s="821"/>
    </row>
    <row r="385" spans="2:76" ht="15" hidden="1" customHeight="1" x14ac:dyDescent="0.3">
      <c r="Y385" s="752" t="s">
        <v>263</v>
      </c>
      <c r="AI385" s="1317">
        <f>ROUND(+AI383+AI382+AI381,-3)</f>
        <v>0</v>
      </c>
      <c r="AJ385" s="1317"/>
      <c r="AK385" s="1317"/>
      <c r="AL385" s="1317"/>
      <c r="AM385" s="1317"/>
      <c r="AO385" s="861"/>
      <c r="AP385" s="899">
        <f>IF(AI385=0,0,AI385/AI405)</f>
        <v>0</v>
      </c>
      <c r="AQ385" s="888"/>
      <c r="AR385" s="888"/>
      <c r="AS385" s="888"/>
      <c r="AT385" s="888"/>
      <c r="AU385" s="888"/>
      <c r="AV385" s="888"/>
      <c r="AW385" s="888"/>
      <c r="AX385" s="888"/>
      <c r="AY385" s="888"/>
      <c r="AZ385" s="888"/>
      <c r="BA385" s="820"/>
      <c r="BB385" s="820"/>
      <c r="BC385" s="820"/>
      <c r="BD385" s="820"/>
      <c r="BE385" s="820"/>
      <c r="BF385" s="820"/>
      <c r="BG385" s="820"/>
      <c r="BH385" s="820"/>
      <c r="BI385" s="820"/>
      <c r="BJ385" s="820"/>
      <c r="BK385" s="820"/>
      <c r="BL385" s="820"/>
      <c r="BM385" s="820"/>
      <c r="BN385" s="820"/>
      <c r="BO385" s="820"/>
      <c r="BP385" s="820"/>
      <c r="BQ385" s="820"/>
      <c r="BR385" s="820"/>
      <c r="BS385" s="820"/>
      <c r="BT385" s="820"/>
      <c r="BU385" s="820"/>
      <c r="BV385" s="820"/>
      <c r="BW385" s="820"/>
      <c r="BX385" s="821"/>
    </row>
    <row r="386" spans="2:76" ht="5.0999999999999996" hidden="1" customHeight="1" x14ac:dyDescent="0.3">
      <c r="C386" s="838"/>
      <c r="D386" s="838"/>
      <c r="E386" s="838"/>
      <c r="F386" s="838"/>
      <c r="G386" s="838"/>
      <c r="H386" s="838"/>
      <c r="I386" s="838"/>
      <c r="J386" s="838"/>
      <c r="K386" s="838"/>
      <c r="L386" s="838"/>
      <c r="M386" s="838"/>
      <c r="N386" s="838"/>
      <c r="O386" s="838"/>
      <c r="P386" s="838"/>
      <c r="Q386" s="838"/>
      <c r="R386" s="838"/>
      <c r="S386" s="838"/>
      <c r="T386" s="838"/>
      <c r="U386" s="838"/>
      <c r="V386" s="838"/>
      <c r="W386" s="838"/>
      <c r="X386" s="838"/>
      <c r="Y386" s="838"/>
      <c r="Z386" s="838"/>
      <c r="AA386" s="838"/>
      <c r="AB386" s="838"/>
      <c r="AC386" s="838"/>
      <c r="AD386" s="838"/>
      <c r="AE386" s="838"/>
      <c r="AF386" s="838"/>
      <c r="AG386" s="838"/>
      <c r="AH386" s="838"/>
      <c r="AI386" s="838"/>
      <c r="AJ386" s="838"/>
      <c r="AK386" s="838"/>
      <c r="AL386" s="838"/>
      <c r="AM386" s="838"/>
      <c r="AO386" s="861"/>
      <c r="AP386" s="891"/>
      <c r="AQ386" s="888"/>
      <c r="AR386" s="888"/>
      <c r="AS386" s="888"/>
      <c r="AT386" s="888"/>
      <c r="AU386" s="888"/>
      <c r="AV386" s="888"/>
      <c r="AW386" s="888"/>
      <c r="AX386" s="888"/>
      <c r="AY386" s="888"/>
      <c r="AZ386" s="888"/>
      <c r="BA386" s="820"/>
      <c r="BB386" s="820"/>
      <c r="BC386" s="820"/>
      <c r="BD386" s="820"/>
      <c r="BE386" s="820"/>
      <c r="BF386" s="820"/>
      <c r="BG386" s="820"/>
      <c r="BH386" s="820"/>
      <c r="BI386" s="820"/>
      <c r="BJ386" s="820"/>
      <c r="BK386" s="820"/>
      <c r="BL386" s="820"/>
      <c r="BM386" s="820"/>
      <c r="BN386" s="820"/>
      <c r="BO386" s="820"/>
      <c r="BP386" s="820"/>
      <c r="BQ386" s="820"/>
      <c r="BR386" s="820"/>
      <c r="BS386" s="820"/>
      <c r="BT386" s="820"/>
      <c r="BU386" s="820"/>
      <c r="BV386" s="820"/>
      <c r="BW386" s="820"/>
      <c r="BX386" s="821"/>
    </row>
    <row r="387" spans="2:76" ht="15" hidden="1" customHeight="1" x14ac:dyDescent="0.3">
      <c r="B387" s="752" t="s">
        <v>262</v>
      </c>
      <c r="C387" s="752" t="s">
        <v>259</v>
      </c>
      <c r="AO387" s="861"/>
      <c r="AP387" s="891"/>
      <c r="AQ387" s="888"/>
      <c r="AR387" s="888"/>
      <c r="AS387" s="888"/>
      <c r="AT387" s="888"/>
      <c r="AU387" s="888"/>
      <c r="AV387" s="888"/>
      <c r="AW387" s="888"/>
      <c r="AX387" s="888"/>
      <c r="AY387" s="888"/>
      <c r="AZ387" s="888"/>
      <c r="BA387" s="820"/>
      <c r="BB387" s="820"/>
      <c r="BC387" s="820"/>
      <c r="BD387" s="820"/>
      <c r="BE387" s="820"/>
      <c r="BF387" s="820"/>
      <c r="BG387" s="820"/>
      <c r="BH387" s="820"/>
      <c r="BI387" s="820"/>
      <c r="BJ387" s="820"/>
      <c r="BK387" s="820"/>
      <c r="BL387" s="820"/>
      <c r="BM387" s="820"/>
      <c r="BN387" s="820"/>
      <c r="BO387" s="820"/>
      <c r="BP387" s="820"/>
      <c r="BQ387" s="820"/>
      <c r="BR387" s="820"/>
      <c r="BS387" s="820"/>
      <c r="BT387" s="820"/>
      <c r="BU387" s="820"/>
      <c r="BV387" s="820"/>
      <c r="BW387" s="820"/>
      <c r="BX387" s="821"/>
    </row>
    <row r="388" spans="2:76" ht="15" hidden="1" customHeight="1" x14ac:dyDescent="0.3">
      <c r="C388" s="1287" t="s">
        <v>251</v>
      </c>
      <c r="D388" s="1287"/>
      <c r="E388" s="1287"/>
      <c r="F388" s="1287"/>
      <c r="G388" s="1287"/>
      <c r="H388" s="1287"/>
      <c r="I388" s="1287"/>
      <c r="J388" s="1287"/>
      <c r="K388" s="1287"/>
      <c r="L388" s="1287"/>
      <c r="M388" s="1287"/>
      <c r="N388" s="1287"/>
      <c r="O388" s="1287"/>
      <c r="P388" s="1287"/>
      <c r="S388" s="1287" t="s">
        <v>252</v>
      </c>
      <c r="T388" s="1287"/>
      <c r="U388" s="1287"/>
      <c r="V388" s="1287"/>
      <c r="Y388" s="1287" t="s">
        <v>497</v>
      </c>
      <c r="Z388" s="1287"/>
      <c r="AA388" s="1287"/>
      <c r="AB388" s="1287"/>
      <c r="AC388" s="1287"/>
      <c r="AD388" s="1287"/>
      <c r="AE388" s="1287"/>
      <c r="AF388" s="839"/>
      <c r="AI388" s="1325" t="s">
        <v>248</v>
      </c>
      <c r="AJ388" s="1325"/>
      <c r="AK388" s="1325"/>
      <c r="AL388" s="1325"/>
      <c r="AM388" s="1325"/>
      <c r="AO388" s="861"/>
      <c r="AP388" s="891"/>
      <c r="AQ388" s="888"/>
      <c r="AR388" s="888"/>
      <c r="AS388" s="888"/>
      <c r="AT388" s="888"/>
      <c r="AU388" s="888"/>
      <c r="AV388" s="888"/>
      <c r="AW388" s="888"/>
      <c r="AX388" s="888"/>
      <c r="AY388" s="888"/>
      <c r="AZ388" s="888"/>
      <c r="BA388" s="820"/>
      <c r="BB388" s="820"/>
      <c r="BC388" s="820"/>
      <c r="BD388" s="820"/>
      <c r="BE388" s="820"/>
      <c r="BF388" s="820"/>
      <c r="BG388" s="820"/>
      <c r="BH388" s="820"/>
      <c r="BI388" s="820"/>
      <c r="BJ388" s="820"/>
      <c r="BK388" s="820"/>
      <c r="BL388" s="820"/>
      <c r="BM388" s="820"/>
      <c r="BN388" s="820"/>
      <c r="BO388" s="820"/>
      <c r="BP388" s="820"/>
      <c r="BQ388" s="820"/>
      <c r="BR388" s="820"/>
      <c r="BS388" s="820"/>
      <c r="BT388" s="820"/>
      <c r="BU388" s="820"/>
      <c r="BV388" s="820"/>
      <c r="BW388" s="820"/>
      <c r="BX388" s="821"/>
    </row>
    <row r="389" spans="2:76" ht="5.0999999999999996" hidden="1" customHeight="1" x14ac:dyDescent="0.3">
      <c r="AO389" s="861"/>
      <c r="AP389" s="891"/>
      <c r="AQ389" s="888"/>
      <c r="AR389" s="888"/>
      <c r="AS389" s="888"/>
      <c r="AT389" s="888"/>
      <c r="AU389" s="888"/>
      <c r="AV389" s="888"/>
      <c r="AW389" s="888"/>
      <c r="AX389" s="888"/>
      <c r="AY389" s="888"/>
      <c r="AZ389" s="888"/>
      <c r="BA389" s="820"/>
      <c r="BB389" s="820"/>
      <c r="BC389" s="820"/>
      <c r="BD389" s="820"/>
      <c r="BE389" s="820"/>
      <c r="BF389" s="820"/>
      <c r="BG389" s="820"/>
      <c r="BH389" s="820"/>
      <c r="BI389" s="820"/>
      <c r="BJ389" s="820"/>
      <c r="BK389" s="820"/>
      <c r="BL389" s="820"/>
      <c r="BM389" s="820"/>
      <c r="BN389" s="820"/>
      <c r="BO389" s="820"/>
      <c r="BP389" s="820"/>
      <c r="BQ389" s="820"/>
      <c r="BR389" s="820"/>
      <c r="BS389" s="820"/>
      <c r="BT389" s="820"/>
      <c r="BU389" s="820"/>
      <c r="BV389" s="820"/>
      <c r="BW389" s="820"/>
      <c r="BX389" s="821"/>
    </row>
    <row r="390" spans="2:76" ht="15.6" hidden="1" customHeight="1" x14ac:dyDescent="0.3">
      <c r="C390" s="1296" t="str">
        <f>IF($L$328="","",$L$328)</f>
        <v/>
      </c>
      <c r="D390" s="1296"/>
      <c r="E390" s="1296"/>
      <c r="F390" s="1296"/>
      <c r="G390" s="1296"/>
      <c r="H390" s="1296"/>
      <c r="I390" s="1296"/>
      <c r="J390" s="1296"/>
      <c r="K390" s="1296"/>
      <c r="L390" s="1296"/>
      <c r="M390" s="1296"/>
      <c r="N390" s="1296"/>
      <c r="O390" s="1296"/>
      <c r="P390" s="1296"/>
      <c r="S390" s="1320">
        <f>IF(AH343="",0,AH343)</f>
        <v>0</v>
      </c>
      <c r="T390" s="1320"/>
      <c r="U390" s="1320"/>
      <c r="V390" s="1320"/>
      <c r="W390" s="151" t="s">
        <v>1579</v>
      </c>
      <c r="Z390" s="1321"/>
      <c r="AA390" s="1321"/>
      <c r="AB390" s="1321"/>
      <c r="AC390" s="1321"/>
      <c r="AD390" s="1321"/>
      <c r="AE390" s="151">
        <f t="shared" ref="AE390:AE397" si="2">AE353</f>
        <v>0</v>
      </c>
      <c r="AF390" s="833"/>
      <c r="AI390" s="1322">
        <f t="shared" ref="AI390:AI397" si="3">+Z390*S390</f>
        <v>0</v>
      </c>
      <c r="AJ390" s="1322"/>
      <c r="AK390" s="1322"/>
      <c r="AL390" s="1322"/>
      <c r="AM390" s="1322"/>
      <c r="AO390" s="861"/>
      <c r="AP390" s="891"/>
      <c r="AQ390" s="888"/>
      <c r="AR390" s="888"/>
      <c r="AS390" s="888"/>
      <c r="AT390" s="888"/>
      <c r="AU390" s="888"/>
      <c r="AV390" s="888"/>
      <c r="AW390" s="888"/>
      <c r="AX390" s="888"/>
      <c r="AY390" s="888"/>
      <c r="AZ390" s="888"/>
      <c r="BA390" s="820"/>
      <c r="BB390" s="820"/>
      <c r="BC390" s="820"/>
      <c r="BD390" s="820"/>
      <c r="BE390" s="820"/>
      <c r="BF390" s="820"/>
      <c r="BG390" s="820"/>
      <c r="BH390" s="820"/>
      <c r="BI390" s="820"/>
      <c r="BJ390" s="820"/>
      <c r="BK390" s="820"/>
      <c r="BL390" s="820"/>
      <c r="BM390" s="820"/>
      <c r="BN390" s="820"/>
      <c r="BO390" s="820"/>
      <c r="BP390" s="820"/>
      <c r="BQ390" s="820"/>
      <c r="BR390" s="820"/>
      <c r="BS390" s="820"/>
      <c r="BT390" s="820"/>
      <c r="BU390" s="820"/>
      <c r="BV390" s="820"/>
      <c r="BW390" s="820"/>
      <c r="BX390" s="821"/>
    </row>
    <row r="391" spans="2:76" ht="15.6" hidden="1" customHeight="1" x14ac:dyDescent="0.3">
      <c r="C391" s="1296" t="str">
        <f>IF($L$330="","",$L$330)</f>
        <v/>
      </c>
      <c r="D391" s="1296"/>
      <c r="E391" s="1296"/>
      <c r="F391" s="1296"/>
      <c r="G391" s="1296"/>
      <c r="H391" s="1296"/>
      <c r="I391" s="1296"/>
      <c r="J391" s="1296"/>
      <c r="K391" s="1296"/>
      <c r="L391" s="1296"/>
      <c r="M391" s="1296"/>
      <c r="N391" s="1296"/>
      <c r="O391" s="1296"/>
      <c r="P391" s="1296"/>
      <c r="S391" s="1320">
        <f>IF(AH345="",0,AH345)</f>
        <v>0</v>
      </c>
      <c r="T391" s="1320"/>
      <c r="U391" s="1320"/>
      <c r="V391" s="1320"/>
      <c r="W391" s="151" t="s">
        <v>1579</v>
      </c>
      <c r="Z391" s="1321"/>
      <c r="AA391" s="1321"/>
      <c r="AB391" s="1321"/>
      <c r="AC391" s="1321"/>
      <c r="AD391" s="1321"/>
      <c r="AE391" s="151">
        <f t="shared" si="2"/>
        <v>0</v>
      </c>
      <c r="AF391" s="833"/>
      <c r="AI391" s="1322">
        <f t="shared" si="3"/>
        <v>0</v>
      </c>
      <c r="AJ391" s="1322"/>
      <c r="AK391" s="1322"/>
      <c r="AL391" s="1322"/>
      <c r="AM391" s="1322"/>
      <c r="AO391" s="861"/>
      <c r="AP391" s="891"/>
      <c r="AQ391" s="888"/>
      <c r="AR391" s="888"/>
      <c r="AS391" s="888"/>
      <c r="AT391" s="888"/>
      <c r="AU391" s="888"/>
      <c r="AV391" s="888"/>
      <c r="AW391" s="888"/>
      <c r="AX391" s="888"/>
      <c r="AY391" s="888"/>
      <c r="AZ391" s="888"/>
      <c r="BA391" s="820"/>
      <c r="BB391" s="820"/>
      <c r="BC391" s="820"/>
      <c r="BD391" s="820"/>
      <c r="BE391" s="820"/>
      <c r="BF391" s="820"/>
      <c r="BG391" s="820"/>
      <c r="BH391" s="820"/>
      <c r="BI391" s="820"/>
      <c r="BJ391" s="820"/>
      <c r="BK391" s="820"/>
      <c r="BL391" s="820"/>
      <c r="BM391" s="820"/>
      <c r="BN391" s="820"/>
      <c r="BO391" s="820"/>
      <c r="BP391" s="820"/>
      <c r="BQ391" s="820"/>
      <c r="BR391" s="820"/>
      <c r="BS391" s="820"/>
      <c r="BT391" s="820"/>
      <c r="BU391" s="820"/>
      <c r="BV391" s="820"/>
      <c r="BW391" s="820"/>
      <c r="BX391" s="821"/>
    </row>
    <row r="392" spans="2:76" ht="15.6" hidden="1" customHeight="1" x14ac:dyDescent="0.3">
      <c r="C392" s="1296" t="str">
        <f>IF($L$332="","",$L$332)</f>
        <v/>
      </c>
      <c r="D392" s="1296"/>
      <c r="E392" s="1296"/>
      <c r="F392" s="1296"/>
      <c r="G392" s="1296"/>
      <c r="H392" s="1296"/>
      <c r="I392" s="1296"/>
      <c r="J392" s="1296"/>
      <c r="K392" s="1296"/>
      <c r="L392" s="1296"/>
      <c r="M392" s="1296"/>
      <c r="N392" s="1296"/>
      <c r="O392" s="1296"/>
      <c r="P392" s="1296"/>
      <c r="S392" s="1324">
        <f>IF(AH347="",0,AH347)</f>
        <v>0</v>
      </c>
      <c r="T392" s="1324"/>
      <c r="U392" s="1324"/>
      <c r="V392" s="1324"/>
      <c r="W392" s="151" t="s">
        <v>1579</v>
      </c>
      <c r="Z392" s="1321"/>
      <c r="AA392" s="1321"/>
      <c r="AB392" s="1321"/>
      <c r="AC392" s="1321"/>
      <c r="AD392" s="1321"/>
      <c r="AE392" s="151">
        <f t="shared" si="2"/>
        <v>0</v>
      </c>
      <c r="AF392" s="833"/>
      <c r="AI392" s="1322">
        <f t="shared" si="3"/>
        <v>0</v>
      </c>
      <c r="AJ392" s="1322"/>
      <c r="AK392" s="1322"/>
      <c r="AL392" s="1322"/>
      <c r="AM392" s="1322"/>
      <c r="AO392" s="861"/>
      <c r="AP392" s="891"/>
      <c r="AQ392" s="888"/>
      <c r="AR392" s="888"/>
      <c r="AS392" s="888"/>
      <c r="AT392" s="888"/>
      <c r="AU392" s="888"/>
      <c r="AV392" s="888"/>
      <c r="AW392" s="888"/>
      <c r="AX392" s="888"/>
      <c r="AY392" s="888"/>
      <c r="AZ392" s="888"/>
      <c r="BA392" s="820"/>
      <c r="BB392" s="820"/>
      <c r="BC392" s="820"/>
      <c r="BD392" s="820"/>
      <c r="BE392" s="820"/>
      <c r="BF392" s="820"/>
      <c r="BG392" s="820"/>
      <c r="BH392" s="820"/>
      <c r="BI392" s="820"/>
      <c r="BJ392" s="820"/>
      <c r="BK392" s="820"/>
      <c r="BL392" s="820"/>
      <c r="BM392" s="820"/>
      <c r="BN392" s="820"/>
      <c r="BO392" s="820"/>
      <c r="BP392" s="820"/>
      <c r="BQ392" s="820"/>
      <c r="BR392" s="820"/>
      <c r="BS392" s="820"/>
      <c r="BT392" s="820"/>
      <c r="BU392" s="820"/>
      <c r="BV392" s="820"/>
      <c r="BW392" s="820"/>
      <c r="BX392" s="821"/>
    </row>
    <row r="393" spans="2:76" ht="15.6" hidden="1" customHeight="1" x14ac:dyDescent="0.3">
      <c r="C393" s="1296" t="e">
        <f>IF(#REF!="","",#REF!)</f>
        <v>#REF!</v>
      </c>
      <c r="D393" s="1296"/>
      <c r="E393" s="1296"/>
      <c r="F393" s="1296"/>
      <c r="G393" s="1296"/>
      <c r="H393" s="1296"/>
      <c r="I393" s="1296"/>
      <c r="J393" s="1296"/>
      <c r="K393" s="1296"/>
      <c r="L393" s="1296"/>
      <c r="M393" s="1296"/>
      <c r="N393" s="1296"/>
      <c r="O393" s="1296"/>
      <c r="P393" s="1296"/>
      <c r="S393" s="1320">
        <f>IF(AH349="",0,AH349)</f>
        <v>0</v>
      </c>
      <c r="T393" s="1320"/>
      <c r="U393" s="1320"/>
      <c r="V393" s="1320"/>
      <c r="W393" s="151" t="s">
        <v>1579</v>
      </c>
      <c r="Z393" s="1321"/>
      <c r="AA393" s="1321"/>
      <c r="AB393" s="1321"/>
      <c r="AC393" s="1321"/>
      <c r="AD393" s="1321"/>
      <c r="AE393" s="151">
        <f t="shared" si="2"/>
        <v>0</v>
      </c>
      <c r="AF393" s="833"/>
      <c r="AI393" s="1322">
        <f t="shared" si="3"/>
        <v>0</v>
      </c>
      <c r="AJ393" s="1322"/>
      <c r="AK393" s="1322"/>
      <c r="AL393" s="1322"/>
      <c r="AM393" s="1322"/>
      <c r="AO393" s="861"/>
      <c r="AP393" s="891"/>
      <c r="AQ393" s="888"/>
      <c r="AR393" s="888"/>
      <c r="AS393" s="888"/>
      <c r="AT393" s="888"/>
      <c r="AU393" s="888"/>
      <c r="AV393" s="888"/>
      <c r="AW393" s="888"/>
      <c r="AX393" s="888"/>
      <c r="AY393" s="888"/>
      <c r="AZ393" s="888"/>
      <c r="BA393" s="820"/>
      <c r="BB393" s="820"/>
      <c r="BC393" s="820"/>
      <c r="BD393" s="820"/>
      <c r="BE393" s="820"/>
      <c r="BF393" s="820"/>
      <c r="BG393" s="820"/>
      <c r="BH393" s="820"/>
      <c r="BI393" s="820"/>
      <c r="BJ393" s="820"/>
      <c r="BK393" s="820"/>
      <c r="BL393" s="820"/>
      <c r="BM393" s="820"/>
      <c r="BN393" s="820"/>
      <c r="BO393" s="820"/>
      <c r="BP393" s="820"/>
      <c r="BQ393" s="820"/>
      <c r="BR393" s="820"/>
      <c r="BS393" s="820"/>
      <c r="BT393" s="820"/>
      <c r="BU393" s="820"/>
      <c r="BV393" s="820"/>
      <c r="BW393" s="820"/>
      <c r="BX393" s="821"/>
    </row>
    <row r="394" spans="2:76" ht="15.6" hidden="1" customHeight="1" x14ac:dyDescent="0.3">
      <c r="C394" s="1296" t="e">
        <f>IF(#REF!="","",#REF!)</f>
        <v>#REF!</v>
      </c>
      <c r="D394" s="1296"/>
      <c r="E394" s="1296"/>
      <c r="F394" s="1296"/>
      <c r="G394" s="1296"/>
      <c r="H394" s="1296"/>
      <c r="I394" s="1296"/>
      <c r="J394" s="1296"/>
      <c r="K394" s="1296"/>
      <c r="L394" s="1296"/>
      <c r="M394" s="1296"/>
      <c r="N394" s="1296"/>
      <c r="O394" s="1296"/>
      <c r="P394" s="1296"/>
      <c r="S394" s="1320">
        <f>IF(AH351="",0,AH351)</f>
        <v>0</v>
      </c>
      <c r="T394" s="1320"/>
      <c r="U394" s="1320"/>
      <c r="V394" s="1320"/>
      <c r="W394" s="151" t="s">
        <v>1579</v>
      </c>
      <c r="Z394" s="1321"/>
      <c r="AA394" s="1321"/>
      <c r="AB394" s="1321"/>
      <c r="AC394" s="1321"/>
      <c r="AD394" s="1321"/>
      <c r="AE394" s="151">
        <f t="shared" si="2"/>
        <v>0</v>
      </c>
      <c r="AF394" s="833"/>
      <c r="AI394" s="1322">
        <f t="shared" si="3"/>
        <v>0</v>
      </c>
      <c r="AJ394" s="1322"/>
      <c r="AK394" s="1322"/>
      <c r="AL394" s="1322"/>
      <c r="AM394" s="1322"/>
      <c r="AO394" s="861"/>
      <c r="AP394" s="891"/>
      <c r="AQ394" s="888"/>
      <c r="AR394" s="888"/>
      <c r="AS394" s="888"/>
      <c r="AT394" s="888"/>
      <c r="AU394" s="888"/>
      <c r="AV394" s="888"/>
      <c r="AW394" s="888"/>
      <c r="AX394" s="888"/>
      <c r="AY394" s="888"/>
      <c r="AZ394" s="888"/>
      <c r="BA394" s="820"/>
      <c r="BB394" s="820"/>
      <c r="BC394" s="820"/>
      <c r="BD394" s="820"/>
      <c r="BE394" s="820"/>
      <c r="BF394" s="820"/>
      <c r="BG394" s="820"/>
      <c r="BH394" s="820"/>
      <c r="BI394" s="820"/>
      <c r="BJ394" s="820"/>
      <c r="BK394" s="820"/>
      <c r="BL394" s="820"/>
      <c r="BM394" s="820"/>
      <c r="BN394" s="820"/>
      <c r="BO394" s="820"/>
      <c r="BP394" s="820"/>
      <c r="BQ394" s="820"/>
      <c r="BR394" s="820"/>
      <c r="BS394" s="820"/>
      <c r="BT394" s="820"/>
      <c r="BU394" s="820"/>
      <c r="BV394" s="820"/>
      <c r="BW394" s="820"/>
      <c r="BX394" s="821"/>
    </row>
    <row r="395" spans="2:76" ht="15.6" hidden="1" customHeight="1" x14ac:dyDescent="0.3">
      <c r="C395" s="1296" t="e">
        <f>IF(#REF!="","",#REF!)</f>
        <v>#REF!</v>
      </c>
      <c r="D395" s="1296"/>
      <c r="E395" s="1296"/>
      <c r="F395" s="1296"/>
      <c r="G395" s="1296"/>
      <c r="H395" s="1296"/>
      <c r="I395" s="1296"/>
      <c r="J395" s="1296"/>
      <c r="K395" s="1296"/>
      <c r="L395" s="1296"/>
      <c r="M395" s="1296"/>
      <c r="N395" s="1296"/>
      <c r="O395" s="1296"/>
      <c r="P395" s="1296"/>
      <c r="S395" s="1320" t="e">
        <f>IF(#REF!="",0,#REF!)</f>
        <v>#REF!</v>
      </c>
      <c r="T395" s="1320"/>
      <c r="U395" s="1320"/>
      <c r="V395" s="1320"/>
      <c r="W395" s="151" t="s">
        <v>1579</v>
      </c>
      <c r="Z395" s="1321"/>
      <c r="AA395" s="1321"/>
      <c r="AB395" s="1321"/>
      <c r="AC395" s="1321"/>
      <c r="AD395" s="1321"/>
      <c r="AE395" s="151">
        <f t="shared" si="2"/>
        <v>0</v>
      </c>
      <c r="AF395" s="833"/>
      <c r="AI395" s="1322" t="e">
        <f t="shared" si="3"/>
        <v>#REF!</v>
      </c>
      <c r="AJ395" s="1322"/>
      <c r="AK395" s="1322"/>
      <c r="AL395" s="1322"/>
      <c r="AM395" s="1322"/>
      <c r="AO395" s="861"/>
      <c r="AP395" s="891"/>
      <c r="AQ395" s="888"/>
      <c r="AR395" s="888"/>
      <c r="AS395" s="888"/>
      <c r="AT395" s="888"/>
      <c r="AU395" s="888"/>
      <c r="AV395" s="888"/>
      <c r="AW395" s="888"/>
      <c r="AX395" s="888"/>
      <c r="AY395" s="888"/>
      <c r="AZ395" s="888"/>
      <c r="BA395" s="820"/>
      <c r="BB395" s="820"/>
      <c r="BC395" s="820"/>
      <c r="BD395" s="820"/>
      <c r="BE395" s="820"/>
      <c r="BF395" s="820"/>
      <c r="BG395" s="820"/>
      <c r="BH395" s="820"/>
      <c r="BI395" s="820"/>
      <c r="BJ395" s="820"/>
      <c r="BK395" s="820"/>
      <c r="BL395" s="820"/>
      <c r="BM395" s="820"/>
      <c r="BN395" s="820"/>
      <c r="BO395" s="820"/>
      <c r="BP395" s="820"/>
      <c r="BQ395" s="820"/>
      <c r="BR395" s="820"/>
      <c r="BS395" s="820"/>
      <c r="BT395" s="820"/>
      <c r="BU395" s="820"/>
      <c r="BV395" s="820"/>
      <c r="BW395" s="820"/>
      <c r="BX395" s="821"/>
    </row>
    <row r="396" spans="2:76" ht="15.6" hidden="1" customHeight="1" x14ac:dyDescent="0.3">
      <c r="C396" s="1296" t="e">
        <f>IF(#REF!="","",#REF!)</f>
        <v>#REF!</v>
      </c>
      <c r="D396" s="1296"/>
      <c r="E396" s="1296"/>
      <c r="F396" s="1296"/>
      <c r="G396" s="1296"/>
      <c r="H396" s="1296"/>
      <c r="I396" s="1296"/>
      <c r="J396" s="1296"/>
      <c r="K396" s="1296"/>
      <c r="L396" s="1296"/>
      <c r="M396" s="1296"/>
      <c r="N396" s="1296"/>
      <c r="O396" s="1296"/>
      <c r="P396" s="1296"/>
      <c r="S396" s="1320">
        <f>IF(AH353="",0,AH353)</f>
        <v>0</v>
      </c>
      <c r="T396" s="1320"/>
      <c r="U396" s="1320"/>
      <c r="V396" s="1320"/>
      <c r="W396" s="151" t="s">
        <v>1579</v>
      </c>
      <c r="Z396" s="1321"/>
      <c r="AA396" s="1321"/>
      <c r="AB396" s="1321"/>
      <c r="AC396" s="1321"/>
      <c r="AD396" s="1321"/>
      <c r="AE396" s="151">
        <f t="shared" si="2"/>
        <v>0</v>
      </c>
      <c r="AF396" s="833"/>
      <c r="AI396" s="1322">
        <f t="shared" si="3"/>
        <v>0</v>
      </c>
      <c r="AJ396" s="1322"/>
      <c r="AK396" s="1322"/>
      <c r="AL396" s="1322"/>
      <c r="AM396" s="1322"/>
      <c r="AO396" s="861"/>
      <c r="AP396" s="891"/>
      <c r="AQ396" s="888"/>
      <c r="AR396" s="888"/>
      <c r="AS396" s="888"/>
      <c r="AT396" s="888"/>
      <c r="AU396" s="888"/>
      <c r="AV396" s="888"/>
      <c r="AW396" s="888"/>
      <c r="AX396" s="888"/>
      <c r="AY396" s="888"/>
      <c r="AZ396" s="888"/>
      <c r="BA396" s="820"/>
      <c r="BB396" s="820"/>
      <c r="BC396" s="820"/>
      <c r="BD396" s="820"/>
      <c r="BE396" s="820"/>
      <c r="BF396" s="820"/>
      <c r="BG396" s="820"/>
      <c r="BH396" s="820"/>
      <c r="BI396" s="820"/>
      <c r="BJ396" s="820"/>
      <c r="BK396" s="820"/>
      <c r="BL396" s="820"/>
      <c r="BM396" s="820"/>
      <c r="BN396" s="820"/>
      <c r="BO396" s="820"/>
      <c r="BP396" s="820"/>
      <c r="BQ396" s="820"/>
      <c r="BR396" s="820"/>
      <c r="BS396" s="820"/>
      <c r="BT396" s="820"/>
      <c r="BU396" s="820"/>
      <c r="BV396" s="820"/>
      <c r="BW396" s="820"/>
      <c r="BX396" s="821"/>
    </row>
    <row r="397" spans="2:76" ht="15.6" hidden="1" customHeight="1" x14ac:dyDescent="0.3">
      <c r="C397" s="1296" t="e">
        <f>IF(#REF!="","",#REF!)</f>
        <v>#REF!</v>
      </c>
      <c r="D397" s="1296"/>
      <c r="E397" s="1296"/>
      <c r="F397" s="1296"/>
      <c r="G397" s="1296"/>
      <c r="H397" s="1296"/>
      <c r="I397" s="1296"/>
      <c r="J397" s="1296"/>
      <c r="K397" s="1296"/>
      <c r="L397" s="1296"/>
      <c r="M397" s="1296"/>
      <c r="N397" s="1296"/>
      <c r="O397" s="1296"/>
      <c r="P397" s="1296"/>
      <c r="S397" s="1320" t="str">
        <f>IF(AH355="","0,00",AH355)</f>
        <v>0,00</v>
      </c>
      <c r="T397" s="1320"/>
      <c r="U397" s="1320"/>
      <c r="V397" s="1320"/>
      <c r="W397" s="151" t="e">
        <f>+#REF!</f>
        <v>#REF!</v>
      </c>
      <c r="Z397" s="1321"/>
      <c r="AA397" s="1321"/>
      <c r="AB397" s="1321"/>
      <c r="AC397" s="1321"/>
      <c r="AD397" s="1321"/>
      <c r="AE397" s="151">
        <f t="shared" si="2"/>
        <v>0</v>
      </c>
      <c r="AF397" s="833"/>
      <c r="AI397" s="1322">
        <f t="shared" si="3"/>
        <v>0</v>
      </c>
      <c r="AJ397" s="1322"/>
      <c r="AK397" s="1322"/>
      <c r="AL397" s="1322"/>
      <c r="AM397" s="1322"/>
      <c r="AO397" s="861"/>
      <c r="AP397" s="891"/>
      <c r="AQ397" s="888"/>
      <c r="AR397" s="888"/>
      <c r="AS397" s="888"/>
      <c r="AT397" s="888"/>
      <c r="AU397" s="888"/>
      <c r="AV397" s="888"/>
      <c r="AW397" s="888"/>
      <c r="AX397" s="888"/>
      <c r="AY397" s="888"/>
      <c r="AZ397" s="888"/>
      <c r="BA397" s="820"/>
      <c r="BB397" s="820"/>
      <c r="BC397" s="820"/>
      <c r="BD397" s="820"/>
      <c r="BE397" s="820"/>
      <c r="BF397" s="820"/>
      <c r="BG397" s="820"/>
      <c r="BH397" s="820"/>
      <c r="BI397" s="820"/>
      <c r="BJ397" s="820"/>
      <c r="BK397" s="820"/>
      <c r="BL397" s="820"/>
      <c r="BM397" s="820"/>
      <c r="BN397" s="820"/>
      <c r="BO397" s="820"/>
      <c r="BP397" s="820"/>
      <c r="BQ397" s="820"/>
      <c r="BR397" s="820"/>
      <c r="BS397" s="820"/>
      <c r="BT397" s="820"/>
      <c r="BU397" s="820"/>
      <c r="BV397" s="820"/>
      <c r="BW397" s="820"/>
      <c r="BX397" s="821"/>
    </row>
    <row r="398" spans="2:76" ht="5.0999999999999996" hidden="1" customHeight="1" x14ac:dyDescent="0.3">
      <c r="AO398" s="861"/>
      <c r="AP398" s="891"/>
      <c r="AQ398" s="888"/>
      <c r="AR398" s="888"/>
      <c r="AS398" s="888"/>
      <c r="AT398" s="888"/>
      <c r="AU398" s="888"/>
      <c r="AV398" s="888"/>
      <c r="AW398" s="888"/>
      <c r="AX398" s="888"/>
      <c r="AY398" s="888"/>
      <c r="AZ398" s="888"/>
      <c r="BA398" s="820"/>
      <c r="BB398" s="820"/>
      <c r="BC398" s="820"/>
      <c r="BD398" s="820"/>
      <c r="BE398" s="820"/>
      <c r="BF398" s="820"/>
      <c r="BG398" s="820"/>
      <c r="BH398" s="820"/>
      <c r="BI398" s="820"/>
      <c r="BJ398" s="820"/>
      <c r="BK398" s="820"/>
      <c r="BL398" s="820"/>
      <c r="BM398" s="820"/>
      <c r="BN398" s="820"/>
      <c r="BO398" s="820"/>
      <c r="BP398" s="820"/>
      <c r="BQ398" s="820"/>
      <c r="BR398" s="820"/>
      <c r="BS398" s="820"/>
      <c r="BT398" s="820"/>
      <c r="BU398" s="820"/>
      <c r="BV398" s="820"/>
      <c r="BW398" s="820"/>
      <c r="BX398" s="821"/>
    </row>
    <row r="399" spans="2:76" ht="15" hidden="1" customHeight="1" x14ac:dyDescent="0.3">
      <c r="C399" s="752"/>
      <c r="Y399" s="752" t="s">
        <v>264</v>
      </c>
      <c r="AI399" s="1317" t="e">
        <f>ROUND(SUM(AI390:AM397),-3)</f>
        <v>#REF!</v>
      </c>
      <c r="AJ399" s="1317"/>
      <c r="AK399" s="1317"/>
      <c r="AL399" s="1317"/>
      <c r="AM399" s="1317"/>
      <c r="AO399" s="861"/>
      <c r="AP399" s="891"/>
      <c r="AQ399" s="888"/>
      <c r="AR399" s="888"/>
      <c r="AS399" s="888"/>
      <c r="AT399" s="888"/>
      <c r="AU399" s="888"/>
      <c r="AV399" s="888"/>
      <c r="AW399" s="888"/>
      <c r="AX399" s="888"/>
      <c r="AY399" s="888"/>
      <c r="AZ399" s="888"/>
      <c r="BA399" s="820"/>
      <c r="BB399" s="820"/>
      <c r="BC399" s="820"/>
      <c r="BD399" s="820"/>
      <c r="BE399" s="820"/>
      <c r="BF399" s="820"/>
      <c r="BG399" s="820"/>
      <c r="BH399" s="820"/>
      <c r="BI399" s="820"/>
      <c r="BJ399" s="820"/>
      <c r="BK399" s="820"/>
      <c r="BL399" s="820"/>
      <c r="BM399" s="820"/>
      <c r="BN399" s="820"/>
      <c r="BO399" s="820"/>
      <c r="BP399" s="820"/>
      <c r="BQ399" s="820"/>
      <c r="BR399" s="820"/>
      <c r="BS399" s="820"/>
      <c r="BT399" s="820"/>
      <c r="BU399" s="820"/>
      <c r="BV399" s="820"/>
      <c r="BW399" s="820"/>
      <c r="BX399" s="821"/>
    </row>
    <row r="400" spans="2:76" ht="5.0999999999999996" hidden="1" customHeight="1" x14ac:dyDescent="0.3">
      <c r="C400" s="838"/>
      <c r="D400" s="838"/>
      <c r="E400" s="838"/>
      <c r="F400" s="838"/>
      <c r="G400" s="838"/>
      <c r="H400" s="838"/>
      <c r="I400" s="838"/>
      <c r="J400" s="838"/>
      <c r="K400" s="838"/>
      <c r="L400" s="838"/>
      <c r="M400" s="838"/>
      <c r="N400" s="838"/>
      <c r="O400" s="838"/>
      <c r="P400" s="838"/>
      <c r="Q400" s="838"/>
      <c r="R400" s="838"/>
      <c r="S400" s="838"/>
      <c r="T400" s="838"/>
      <c r="U400" s="838"/>
      <c r="V400" s="838"/>
      <c r="W400" s="838"/>
      <c r="X400" s="838"/>
      <c r="Y400" s="838"/>
      <c r="Z400" s="838"/>
      <c r="AA400" s="838"/>
      <c r="AB400" s="838"/>
      <c r="AC400" s="838"/>
      <c r="AD400" s="838"/>
      <c r="AE400" s="838"/>
      <c r="AF400" s="838"/>
      <c r="AG400" s="838"/>
      <c r="AH400" s="838"/>
      <c r="AI400" s="838"/>
      <c r="AJ400" s="838"/>
      <c r="AK400" s="838"/>
      <c r="AL400" s="838"/>
      <c r="AM400" s="838"/>
      <c r="AO400" s="861"/>
      <c r="AP400" s="891"/>
      <c r="AQ400" s="888"/>
      <c r="AR400" s="888"/>
      <c r="AS400" s="888"/>
      <c r="AT400" s="888"/>
      <c r="AU400" s="888"/>
      <c r="AV400" s="888"/>
      <c r="AW400" s="888"/>
      <c r="AX400" s="888"/>
      <c r="AY400" s="888"/>
      <c r="AZ400" s="888"/>
      <c r="BA400" s="820"/>
      <c r="BB400" s="820"/>
      <c r="BC400" s="820"/>
      <c r="BD400" s="820"/>
      <c r="BE400" s="820"/>
      <c r="BF400" s="820"/>
      <c r="BG400" s="820"/>
      <c r="BH400" s="820"/>
      <c r="BI400" s="820"/>
      <c r="BJ400" s="820"/>
      <c r="BK400" s="820"/>
      <c r="BL400" s="820"/>
      <c r="BM400" s="820"/>
      <c r="BN400" s="820"/>
      <c r="BO400" s="820"/>
      <c r="BP400" s="820"/>
      <c r="BQ400" s="820"/>
      <c r="BR400" s="820"/>
      <c r="BS400" s="820"/>
      <c r="BT400" s="820"/>
      <c r="BU400" s="820"/>
      <c r="BV400" s="820"/>
      <c r="BW400" s="820"/>
      <c r="BX400" s="821"/>
    </row>
    <row r="401" spans="2:76" ht="15.95" hidden="1" customHeight="1" x14ac:dyDescent="0.3">
      <c r="B401" s="752" t="s">
        <v>265</v>
      </c>
      <c r="C401" s="151" t="s">
        <v>269</v>
      </c>
      <c r="Z401" s="1316">
        <v>0.12</v>
      </c>
      <c r="AA401" s="1316"/>
      <c r="AB401" s="1316"/>
      <c r="AC401" s="1316"/>
      <c r="AD401" s="1316"/>
      <c r="AE401" s="758" t="s">
        <v>272</v>
      </c>
      <c r="AI401" s="1310" t="e">
        <f>+AI399*Z401</f>
        <v>#REF!</v>
      </c>
      <c r="AJ401" s="1310"/>
      <c r="AK401" s="1310"/>
      <c r="AL401" s="1310"/>
      <c r="AM401" s="1310"/>
      <c r="AO401" s="861"/>
      <c r="AP401" s="891"/>
      <c r="AQ401" s="888"/>
      <c r="AR401" s="888"/>
      <c r="AS401" s="888"/>
      <c r="AT401" s="888"/>
      <c r="AU401" s="888"/>
      <c r="AV401" s="888"/>
      <c r="AW401" s="888"/>
      <c r="AX401" s="888"/>
      <c r="AY401" s="888"/>
      <c r="AZ401" s="888"/>
      <c r="BA401" s="820"/>
      <c r="BB401" s="820"/>
      <c r="BC401" s="820"/>
      <c r="BD401" s="820"/>
      <c r="BE401" s="820"/>
      <c r="BF401" s="820"/>
      <c r="BG401" s="820"/>
      <c r="BH401" s="820"/>
      <c r="BI401" s="820"/>
      <c r="BJ401" s="820"/>
      <c r="BK401" s="820"/>
      <c r="BL401" s="820"/>
      <c r="BM401" s="820"/>
      <c r="BN401" s="820"/>
      <c r="BO401" s="820"/>
      <c r="BP401" s="820"/>
      <c r="BQ401" s="820"/>
      <c r="BR401" s="820"/>
      <c r="BS401" s="820"/>
      <c r="BT401" s="820"/>
      <c r="BU401" s="820"/>
      <c r="BV401" s="820"/>
      <c r="BW401" s="820"/>
      <c r="BX401" s="821"/>
    </row>
    <row r="402" spans="2:76" ht="15.95" hidden="1" customHeight="1" x14ac:dyDescent="0.3">
      <c r="B402" s="752" t="s">
        <v>266</v>
      </c>
      <c r="C402" s="151" t="s">
        <v>271</v>
      </c>
      <c r="Z402" s="1316">
        <v>0.05</v>
      </c>
      <c r="AA402" s="1316"/>
      <c r="AB402" s="1316"/>
      <c r="AC402" s="1316"/>
      <c r="AD402" s="1316"/>
      <c r="AE402" s="758" t="s">
        <v>273</v>
      </c>
      <c r="AI402" s="1323" t="e">
        <f>+Z402*AI399</f>
        <v>#REF!</v>
      </c>
      <c r="AJ402" s="1323"/>
      <c r="AK402" s="1323"/>
      <c r="AL402" s="1323"/>
      <c r="AM402" s="1323"/>
      <c r="AO402" s="861"/>
      <c r="AP402" s="891"/>
      <c r="AQ402" s="888"/>
      <c r="AR402" s="888"/>
      <c r="AS402" s="888"/>
      <c r="AT402" s="888"/>
      <c r="AU402" s="888"/>
      <c r="AV402" s="888"/>
      <c r="AW402" s="888"/>
      <c r="AX402" s="888"/>
      <c r="AY402" s="888"/>
      <c r="AZ402" s="888"/>
      <c r="BA402" s="820"/>
      <c r="BB402" s="820"/>
      <c r="BC402" s="820"/>
      <c r="BD402" s="820"/>
      <c r="BE402" s="820"/>
      <c r="BF402" s="820"/>
      <c r="BG402" s="820"/>
      <c r="BH402" s="820"/>
      <c r="BI402" s="820"/>
      <c r="BJ402" s="820"/>
      <c r="BK402" s="820"/>
      <c r="BL402" s="820"/>
      <c r="BM402" s="820"/>
      <c r="BN402" s="820"/>
      <c r="BO402" s="820"/>
      <c r="BP402" s="820"/>
      <c r="BQ402" s="820"/>
      <c r="BR402" s="820"/>
      <c r="BS402" s="820"/>
      <c r="BT402" s="820"/>
      <c r="BU402" s="820"/>
      <c r="BV402" s="820"/>
      <c r="BW402" s="820"/>
      <c r="BX402" s="821"/>
    </row>
    <row r="403" spans="2:76" ht="15.95" hidden="1" customHeight="1" x14ac:dyDescent="0.3">
      <c r="B403" s="752" t="s">
        <v>267</v>
      </c>
      <c r="C403" s="151" t="s">
        <v>270</v>
      </c>
      <c r="Z403" s="1316">
        <v>0.15</v>
      </c>
      <c r="AA403" s="1316"/>
      <c r="AB403" s="1316"/>
      <c r="AC403" s="1316"/>
      <c r="AD403" s="1316"/>
      <c r="AE403" s="758" t="s">
        <v>274</v>
      </c>
      <c r="AI403" s="1317" t="e">
        <f>+Z403*(AI381+AI382+AI399+AI401)</f>
        <v>#REF!</v>
      </c>
      <c r="AJ403" s="1317"/>
      <c r="AK403" s="1317"/>
      <c r="AL403" s="1317"/>
      <c r="AM403" s="1317"/>
      <c r="AO403" s="861"/>
      <c r="AP403" s="891"/>
      <c r="AQ403" s="888"/>
      <c r="AR403" s="888"/>
      <c r="AS403" s="888"/>
      <c r="AT403" s="888"/>
      <c r="AU403" s="888"/>
      <c r="AV403" s="888"/>
      <c r="AW403" s="888"/>
      <c r="AX403" s="888"/>
      <c r="AY403" s="888"/>
      <c r="AZ403" s="888"/>
      <c r="BA403" s="820"/>
      <c r="BB403" s="820"/>
      <c r="BC403" s="820"/>
      <c r="BD403" s="820"/>
      <c r="BE403" s="820"/>
      <c r="BF403" s="820"/>
      <c r="BG403" s="820"/>
      <c r="BH403" s="820"/>
      <c r="BI403" s="820"/>
      <c r="BJ403" s="820"/>
      <c r="BK403" s="820"/>
      <c r="BL403" s="820"/>
      <c r="BM403" s="820"/>
      <c r="BN403" s="820"/>
      <c r="BO403" s="820"/>
      <c r="BP403" s="820"/>
      <c r="BQ403" s="820"/>
      <c r="BR403" s="820"/>
      <c r="BS403" s="820"/>
      <c r="BT403" s="820"/>
      <c r="BU403" s="820"/>
      <c r="BV403" s="820"/>
      <c r="BW403" s="820"/>
      <c r="BX403" s="821"/>
    </row>
    <row r="404" spans="2:76" ht="9.9499999999999993" hidden="1" customHeight="1" x14ac:dyDescent="0.3">
      <c r="B404" s="752"/>
      <c r="AO404" s="861"/>
      <c r="AP404" s="891"/>
      <c r="AQ404" s="888"/>
      <c r="AR404" s="888"/>
      <c r="AS404" s="888"/>
      <c r="AT404" s="888"/>
      <c r="AU404" s="888"/>
      <c r="AV404" s="888"/>
      <c r="AW404" s="888"/>
      <c r="AX404" s="888"/>
      <c r="AY404" s="888"/>
      <c r="AZ404" s="888"/>
      <c r="BA404" s="820"/>
      <c r="BB404" s="820"/>
      <c r="BC404" s="820"/>
      <c r="BD404" s="820"/>
      <c r="BE404" s="820"/>
      <c r="BF404" s="820"/>
      <c r="BG404" s="820"/>
      <c r="BH404" s="820"/>
      <c r="BI404" s="820"/>
      <c r="BJ404" s="820"/>
      <c r="BK404" s="820"/>
      <c r="BL404" s="820"/>
      <c r="BM404" s="820"/>
      <c r="BN404" s="820"/>
      <c r="BO404" s="820"/>
      <c r="BP404" s="820"/>
      <c r="BQ404" s="820"/>
      <c r="BR404" s="820"/>
      <c r="BS404" s="820"/>
      <c r="BT404" s="820"/>
      <c r="BU404" s="820"/>
      <c r="BV404" s="820"/>
      <c r="BW404" s="820"/>
      <c r="BX404" s="821"/>
    </row>
    <row r="405" spans="2:76" ht="15" hidden="1" customHeight="1" x14ac:dyDescent="0.3">
      <c r="C405" s="752" t="s">
        <v>1493</v>
      </c>
      <c r="H405" s="752"/>
      <c r="AI405" s="1318" t="e">
        <f>ROUND(+AI385+AI399+AI401+AI402+AI403,-3)</f>
        <v>#REF!</v>
      </c>
      <c r="AJ405" s="1318"/>
      <c r="AK405" s="1318"/>
      <c r="AL405" s="1318"/>
      <c r="AM405" s="1318"/>
      <c r="AO405" s="861"/>
      <c r="AP405" s="891"/>
      <c r="AQ405" s="888"/>
      <c r="AR405" s="888"/>
      <c r="AS405" s="888"/>
      <c r="AT405" s="888"/>
      <c r="AU405" s="888"/>
      <c r="AV405" s="888"/>
      <c r="AW405" s="888"/>
      <c r="AX405" s="888"/>
      <c r="AY405" s="888"/>
      <c r="AZ405" s="888"/>
      <c r="BA405" s="820"/>
      <c r="BB405" s="820"/>
      <c r="BC405" s="820"/>
      <c r="BD405" s="820"/>
      <c r="BE405" s="820"/>
      <c r="BF405" s="820"/>
      <c r="BG405" s="820"/>
      <c r="BH405" s="820"/>
      <c r="BI405" s="820"/>
      <c r="BJ405" s="820"/>
      <c r="BK405" s="820"/>
      <c r="BL405" s="820"/>
      <c r="BM405" s="820"/>
      <c r="BN405" s="820"/>
      <c r="BO405" s="820"/>
      <c r="BP405" s="820"/>
      <c r="BQ405" s="820"/>
      <c r="BR405" s="820"/>
      <c r="BS405" s="820"/>
      <c r="BT405" s="820"/>
      <c r="BU405" s="820"/>
      <c r="BV405" s="820"/>
      <c r="BW405" s="820"/>
      <c r="BX405" s="821"/>
    </row>
    <row r="406" spans="2:76" ht="5.0999999999999996" hidden="1" customHeight="1" x14ac:dyDescent="0.3">
      <c r="C406" s="838"/>
      <c r="D406" s="838"/>
      <c r="E406" s="838"/>
      <c r="F406" s="838"/>
      <c r="G406" s="838"/>
      <c r="H406" s="838"/>
      <c r="I406" s="838"/>
      <c r="J406" s="838"/>
      <c r="K406" s="838"/>
      <c r="L406" s="838"/>
      <c r="M406" s="838"/>
      <c r="N406" s="838"/>
      <c r="O406" s="838"/>
      <c r="P406" s="838"/>
      <c r="Q406" s="838"/>
      <c r="R406" s="838"/>
      <c r="S406" s="838"/>
      <c r="T406" s="838"/>
      <c r="U406" s="838"/>
      <c r="V406" s="838"/>
      <c r="W406" s="838"/>
      <c r="X406" s="838"/>
      <c r="Y406" s="838"/>
      <c r="Z406" s="838"/>
      <c r="AA406" s="838"/>
      <c r="AB406" s="838"/>
      <c r="AC406" s="838"/>
      <c r="AD406" s="838"/>
      <c r="AE406" s="838"/>
      <c r="AF406" s="838"/>
      <c r="AG406" s="838"/>
      <c r="AH406" s="838"/>
      <c r="AI406" s="838"/>
      <c r="AJ406" s="838"/>
      <c r="AK406" s="838"/>
      <c r="AL406" s="838"/>
      <c r="AM406" s="838"/>
      <c r="AO406" s="861"/>
      <c r="AP406" s="891"/>
      <c r="AQ406" s="888"/>
      <c r="AR406" s="888"/>
      <c r="AS406" s="888"/>
      <c r="AT406" s="888"/>
      <c r="AU406" s="888"/>
      <c r="AV406" s="888"/>
      <c r="AW406" s="888"/>
      <c r="AX406" s="888"/>
      <c r="AY406" s="888"/>
      <c r="AZ406" s="888"/>
      <c r="BA406" s="820"/>
      <c r="BB406" s="820"/>
      <c r="BC406" s="820"/>
      <c r="BD406" s="820"/>
      <c r="BE406" s="820"/>
      <c r="BF406" s="820"/>
      <c r="BG406" s="820"/>
      <c r="BH406" s="820"/>
      <c r="BI406" s="820"/>
      <c r="BJ406" s="820"/>
      <c r="BK406" s="820"/>
      <c r="BL406" s="820"/>
      <c r="BM406" s="820"/>
      <c r="BN406" s="820"/>
      <c r="BO406" s="820"/>
      <c r="BP406" s="820"/>
      <c r="BQ406" s="820"/>
      <c r="BR406" s="820"/>
      <c r="BS406" s="820"/>
      <c r="BT406" s="820"/>
      <c r="BU406" s="820"/>
      <c r="BV406" s="820"/>
      <c r="BW406" s="820"/>
      <c r="BX406" s="821"/>
    </row>
    <row r="407" spans="2:76" ht="9.9499999999999993" hidden="1" customHeight="1" x14ac:dyDescent="0.3">
      <c r="AO407" s="861"/>
      <c r="AP407" s="891"/>
      <c r="AQ407" s="888"/>
      <c r="AR407" s="888"/>
      <c r="AS407" s="888"/>
      <c r="AT407" s="888"/>
      <c r="AU407" s="888"/>
      <c r="AV407" s="888"/>
      <c r="AW407" s="888"/>
      <c r="AX407" s="888"/>
      <c r="AY407" s="888"/>
      <c r="AZ407" s="888"/>
      <c r="BA407" s="820"/>
      <c r="BB407" s="820"/>
      <c r="BC407" s="820"/>
      <c r="BD407" s="820"/>
      <c r="BE407" s="820"/>
      <c r="BF407" s="820"/>
      <c r="BG407" s="820"/>
      <c r="BH407" s="820"/>
      <c r="BI407" s="820"/>
      <c r="BJ407" s="820"/>
      <c r="BK407" s="820"/>
      <c r="BL407" s="820"/>
      <c r="BM407" s="820"/>
      <c r="BN407" s="820"/>
      <c r="BO407" s="820"/>
      <c r="BP407" s="820"/>
      <c r="BQ407" s="820"/>
      <c r="BR407" s="820"/>
      <c r="BS407" s="820"/>
      <c r="BT407" s="820"/>
      <c r="BU407" s="820"/>
      <c r="BV407" s="820"/>
      <c r="BW407" s="820"/>
      <c r="BX407" s="821"/>
    </row>
    <row r="408" spans="2:76" ht="9.9499999999999993" hidden="1" customHeight="1" x14ac:dyDescent="0.3">
      <c r="B408" s="752" t="s">
        <v>487</v>
      </c>
      <c r="C408" s="752" t="s">
        <v>275</v>
      </c>
      <c r="AO408" s="861"/>
      <c r="AP408" s="891"/>
      <c r="AQ408" s="888"/>
      <c r="AR408" s="888"/>
      <c r="AS408" s="888"/>
      <c r="AT408" s="888"/>
      <c r="AU408" s="888"/>
      <c r="AV408" s="888"/>
      <c r="AW408" s="888"/>
      <c r="AX408" s="888"/>
      <c r="AY408" s="888"/>
      <c r="AZ408" s="888"/>
      <c r="BA408" s="820"/>
      <c r="BB408" s="820"/>
      <c r="BC408" s="820"/>
      <c r="BD408" s="820"/>
      <c r="BE408" s="820"/>
      <c r="BF408" s="820"/>
      <c r="BG408" s="820"/>
      <c r="BH408" s="820"/>
      <c r="BI408" s="820"/>
      <c r="BJ408" s="820"/>
      <c r="BK408" s="820"/>
      <c r="BL408" s="820"/>
      <c r="BM408" s="820"/>
      <c r="BN408" s="820"/>
      <c r="BO408" s="820"/>
      <c r="BP408" s="820"/>
      <c r="BQ408" s="820"/>
      <c r="BR408" s="820"/>
      <c r="BS408" s="820"/>
      <c r="BT408" s="820"/>
      <c r="BU408" s="820"/>
      <c r="BV408" s="820"/>
      <c r="BW408" s="820"/>
      <c r="BX408" s="821"/>
    </row>
    <row r="409" spans="2:76" ht="15" hidden="1" customHeight="1" x14ac:dyDescent="0.3">
      <c r="H409" s="840" t="s">
        <v>276</v>
      </c>
      <c r="I409" s="1319">
        <v>0</v>
      </c>
      <c r="J409" s="1319"/>
      <c r="O409" s="840" t="s">
        <v>277</v>
      </c>
      <c r="P409" s="1319">
        <v>0</v>
      </c>
      <c r="Q409" s="1319"/>
      <c r="U409" s="840" t="s">
        <v>278</v>
      </c>
      <c r="V409" s="1319">
        <v>0</v>
      </c>
      <c r="W409" s="1319"/>
      <c r="AA409" s="752" t="s">
        <v>279</v>
      </c>
      <c r="AC409" s="1286">
        <f>+I409+P409+V409</f>
        <v>0</v>
      </c>
      <c r="AD409" s="1286"/>
      <c r="AE409" s="752" t="s">
        <v>280</v>
      </c>
      <c r="AF409" s="752"/>
      <c r="AI409" s="1310" t="e">
        <f>+AC409*(AI405-AI385)</f>
        <v>#REF!</v>
      </c>
      <c r="AJ409" s="1310"/>
      <c r="AK409" s="1310"/>
      <c r="AL409" s="1310"/>
      <c r="AM409" s="1310"/>
      <c r="AO409" s="861"/>
      <c r="AP409" s="900" t="s">
        <v>648</v>
      </c>
      <c r="AQ409" s="888"/>
      <c r="AR409" s="888"/>
      <c r="AS409" s="888"/>
      <c r="AT409" s="888"/>
      <c r="AU409" s="888"/>
      <c r="AV409" s="888"/>
      <c r="AW409" s="888"/>
      <c r="AX409" s="888"/>
      <c r="AY409" s="888"/>
      <c r="AZ409" s="888"/>
      <c r="BA409" s="820"/>
      <c r="BB409" s="820"/>
      <c r="BC409" s="820"/>
      <c r="BD409" s="820"/>
      <c r="BE409" s="820"/>
      <c r="BF409" s="820"/>
      <c r="BG409" s="820"/>
      <c r="BH409" s="820"/>
      <c r="BI409" s="820"/>
      <c r="BJ409" s="820"/>
      <c r="BK409" s="820"/>
      <c r="BL409" s="820"/>
      <c r="BM409" s="820"/>
      <c r="BN409" s="820"/>
      <c r="BO409" s="820"/>
      <c r="BP409" s="820"/>
      <c r="BQ409" s="820"/>
      <c r="BR409" s="820"/>
      <c r="BS409" s="820"/>
      <c r="BT409" s="820"/>
      <c r="BU409" s="820"/>
      <c r="BV409" s="820"/>
      <c r="BW409" s="820"/>
      <c r="BX409" s="821"/>
    </row>
    <row r="410" spans="2:76" ht="9.9499999999999993" hidden="1" customHeight="1" x14ac:dyDescent="0.3">
      <c r="AO410" s="861"/>
      <c r="AP410" s="901" t="s">
        <v>647</v>
      </c>
      <c r="AQ410" s="888"/>
      <c r="AR410" s="888"/>
      <c r="AS410" s="888"/>
      <c r="AT410" s="888"/>
      <c r="AU410" s="888"/>
      <c r="AV410" s="888"/>
      <c r="AW410" s="888"/>
      <c r="AX410" s="888"/>
      <c r="AY410" s="888"/>
      <c r="AZ410" s="888"/>
      <c r="BA410" s="820"/>
      <c r="BB410" s="820"/>
      <c r="BC410" s="820"/>
      <c r="BD410" s="820"/>
      <c r="BE410" s="820"/>
      <c r="BF410" s="820"/>
      <c r="BG410" s="820"/>
      <c r="BH410" s="820"/>
      <c r="BI410" s="820"/>
      <c r="BJ410" s="820"/>
      <c r="BK410" s="820"/>
      <c r="BL410" s="820"/>
      <c r="BM410" s="820"/>
      <c r="BN410" s="820"/>
      <c r="BO410" s="820"/>
      <c r="BP410" s="820"/>
      <c r="BQ410" s="820"/>
      <c r="BR410" s="820"/>
      <c r="BS410" s="820"/>
      <c r="BT410" s="820"/>
      <c r="BU410" s="820"/>
      <c r="BV410" s="820"/>
      <c r="BW410" s="820"/>
      <c r="BX410" s="821"/>
    </row>
    <row r="411" spans="2:76" ht="15" hidden="1" customHeight="1" x14ac:dyDescent="0.3">
      <c r="B411" s="752" t="s">
        <v>268</v>
      </c>
      <c r="C411" s="752" t="s">
        <v>1492</v>
      </c>
      <c r="S411" s="1299">
        <f>S361</f>
        <v>0</v>
      </c>
      <c r="T411" s="1299"/>
      <c r="U411" s="1299"/>
      <c r="V411" s="1299"/>
      <c r="W411" s="752" t="str">
        <f>W361</f>
        <v>m² ABC</v>
      </c>
      <c r="Z411" s="1300">
        <f>IF(S411=0,0,AI411/S411)</f>
        <v>0</v>
      </c>
      <c r="AA411" s="1300"/>
      <c r="AB411" s="1300"/>
      <c r="AC411" s="1300"/>
      <c r="AD411" s="1300"/>
      <c r="AE411" s="752" t="s">
        <v>1578</v>
      </c>
      <c r="AF411" s="841"/>
      <c r="AG411" s="752"/>
      <c r="AI411" s="1285" t="e">
        <f>ROUND(+AI405-AI409,-3)</f>
        <v>#REF!</v>
      </c>
      <c r="AJ411" s="1285"/>
      <c r="AK411" s="1285"/>
      <c r="AL411" s="1285"/>
      <c r="AM411" s="1285"/>
      <c r="AO411" s="861"/>
      <c r="AP411" s="902" t="s">
        <v>646</v>
      </c>
      <c r="AQ411" s="888"/>
      <c r="AR411" s="888"/>
      <c r="AS411" s="888"/>
      <c r="AT411" s="888"/>
      <c r="AU411" s="888"/>
      <c r="AV411" s="888"/>
      <c r="AW411" s="888"/>
      <c r="AX411" s="888"/>
      <c r="AY411" s="888"/>
      <c r="AZ411" s="888"/>
      <c r="BA411" s="820"/>
      <c r="BB411" s="820"/>
      <c r="BC411" s="820"/>
      <c r="BD411" s="820"/>
      <c r="BE411" s="820"/>
      <c r="BF411" s="820"/>
      <c r="BG411" s="820"/>
      <c r="BH411" s="820"/>
      <c r="BI411" s="820"/>
      <c r="BJ411" s="820"/>
      <c r="BK411" s="820"/>
      <c r="BL411" s="820"/>
      <c r="BM411" s="820"/>
      <c r="BN411" s="820"/>
      <c r="BO411" s="820"/>
      <c r="BP411" s="820"/>
      <c r="BQ411" s="820"/>
      <c r="BR411" s="820"/>
      <c r="BS411" s="820"/>
      <c r="BT411" s="820"/>
      <c r="BU411" s="820"/>
      <c r="BV411" s="820"/>
      <c r="BW411" s="820"/>
      <c r="BX411" s="821"/>
    </row>
    <row r="412" spans="2:76" ht="5.0999999999999996" hidden="1" customHeight="1" x14ac:dyDescent="0.3">
      <c r="C412" s="838"/>
      <c r="D412" s="838"/>
      <c r="E412" s="838"/>
      <c r="F412" s="838"/>
      <c r="G412" s="838"/>
      <c r="H412" s="838"/>
      <c r="I412" s="838"/>
      <c r="J412" s="838"/>
      <c r="K412" s="838"/>
      <c r="L412" s="838"/>
      <c r="M412" s="838"/>
      <c r="N412" s="838"/>
      <c r="O412" s="838"/>
      <c r="P412" s="838"/>
      <c r="Q412" s="838"/>
      <c r="R412" s="838"/>
      <c r="S412" s="838"/>
      <c r="T412" s="838"/>
      <c r="U412" s="838"/>
      <c r="V412" s="838"/>
      <c r="W412" s="838"/>
      <c r="X412" s="838"/>
      <c r="Y412" s="838"/>
      <c r="Z412" s="838"/>
      <c r="AA412" s="838"/>
      <c r="AB412" s="838"/>
      <c r="AC412" s="838"/>
      <c r="AD412" s="838"/>
      <c r="AE412" s="838"/>
      <c r="AF412" s="838"/>
      <c r="AG412" s="838"/>
      <c r="AH412" s="838"/>
      <c r="AI412" s="838"/>
      <c r="AJ412" s="838"/>
      <c r="AK412" s="838"/>
      <c r="AL412" s="838"/>
      <c r="AM412" s="838"/>
      <c r="AO412" s="861"/>
      <c r="AP412" s="891"/>
      <c r="AQ412" s="888"/>
      <c r="AR412" s="888"/>
      <c r="AS412" s="888"/>
      <c r="AT412" s="888"/>
      <c r="AU412" s="888"/>
      <c r="AV412" s="888"/>
      <c r="AW412" s="888"/>
      <c r="AX412" s="888"/>
      <c r="AY412" s="888"/>
      <c r="AZ412" s="888"/>
      <c r="BA412" s="820"/>
      <c r="BB412" s="820"/>
      <c r="BC412" s="820"/>
      <c r="BD412" s="820"/>
      <c r="BE412" s="820"/>
      <c r="BF412" s="820"/>
      <c r="BG412" s="820"/>
      <c r="BH412" s="820"/>
      <c r="BI412" s="820"/>
      <c r="BJ412" s="820"/>
      <c r="BK412" s="820"/>
      <c r="BL412" s="820"/>
      <c r="BM412" s="820"/>
      <c r="BN412" s="820"/>
      <c r="BO412" s="820"/>
      <c r="BP412" s="820"/>
      <c r="BQ412" s="820"/>
      <c r="BR412" s="820"/>
      <c r="BS412" s="820"/>
      <c r="BT412" s="820"/>
      <c r="BU412" s="820"/>
      <c r="BV412" s="820"/>
      <c r="BW412" s="820"/>
      <c r="BX412" s="821"/>
    </row>
    <row r="413" spans="2:76" ht="39.950000000000003" hidden="1" customHeight="1" x14ac:dyDescent="0.3">
      <c r="C413" s="1295" t="s">
        <v>1148</v>
      </c>
      <c r="D413" s="1295"/>
      <c r="E413" s="1295"/>
      <c r="F413" s="1295"/>
      <c r="G413" s="1295"/>
      <c r="H413" s="1295"/>
      <c r="I413" s="1295"/>
      <c r="J413" s="1295"/>
      <c r="K413" s="1295"/>
      <c r="L413" s="1295"/>
      <c r="M413" s="1295"/>
      <c r="N413" s="1295"/>
      <c r="O413" s="1295"/>
      <c r="P413" s="1295"/>
      <c r="Q413" s="1295"/>
      <c r="R413" s="1295"/>
      <c r="S413" s="1295"/>
      <c r="T413" s="1295"/>
      <c r="U413" s="1295"/>
      <c r="V413" s="1295"/>
      <c r="W413" s="1295"/>
      <c r="X413" s="1295"/>
      <c r="Y413" s="1295"/>
      <c r="Z413" s="1295"/>
      <c r="AA413" s="1295"/>
      <c r="AB413" s="1295"/>
      <c r="AC413" s="1295"/>
      <c r="AD413" s="1295"/>
      <c r="AE413" s="1295"/>
      <c r="AF413" s="1295"/>
      <c r="AG413" s="1295"/>
      <c r="AH413" s="1295"/>
      <c r="AI413" s="1295"/>
      <c r="AJ413" s="1295"/>
      <c r="AK413" s="1295"/>
      <c r="AL413" s="1295"/>
      <c r="AM413" s="842"/>
      <c r="AO413" s="861"/>
      <c r="AP413" s="891"/>
      <c r="AQ413" s="888"/>
      <c r="AR413" s="888"/>
      <c r="AS413" s="888"/>
      <c r="AT413" s="888"/>
      <c r="AU413" s="888"/>
      <c r="AV413" s="888"/>
      <c r="AW413" s="888"/>
      <c r="AX413" s="888"/>
      <c r="AY413" s="888"/>
      <c r="AZ413" s="888"/>
      <c r="BA413" s="820"/>
      <c r="BB413" s="820"/>
      <c r="BC413" s="820"/>
      <c r="BD413" s="820"/>
      <c r="BE413" s="820"/>
      <c r="BF413" s="820"/>
      <c r="BG413" s="820"/>
      <c r="BH413" s="820"/>
      <c r="BI413" s="820"/>
      <c r="BJ413" s="820"/>
      <c r="BK413" s="820"/>
      <c r="BL413" s="820"/>
      <c r="BM413" s="820"/>
      <c r="BN413" s="820"/>
      <c r="BO413" s="820"/>
      <c r="BP413" s="820"/>
      <c r="BQ413" s="820"/>
      <c r="BR413" s="820"/>
      <c r="BS413" s="820"/>
      <c r="BT413" s="820"/>
      <c r="BU413" s="820"/>
      <c r="BV413" s="820"/>
      <c r="BW413" s="820"/>
      <c r="BX413" s="821"/>
    </row>
    <row r="414" spans="2:76" ht="15" hidden="1" customHeight="1" x14ac:dyDescent="0.3">
      <c r="B414" s="752" t="s">
        <v>69</v>
      </c>
      <c r="F414" s="1311" t="s">
        <v>599</v>
      </c>
      <c r="G414" s="1311"/>
      <c r="H414" s="1311"/>
      <c r="I414" s="1311"/>
      <c r="J414" s="1311"/>
      <c r="K414" s="1311"/>
      <c r="L414" s="1311"/>
      <c r="M414" s="1311"/>
      <c r="N414" s="1311"/>
      <c r="O414" s="1311"/>
      <c r="P414" s="1311"/>
      <c r="Q414" s="1311"/>
      <c r="R414" s="1311"/>
      <c r="S414" s="1311"/>
      <c r="T414" s="1311"/>
      <c r="U414" s="1311"/>
      <c r="V414" s="1311"/>
      <c r="W414" s="1311"/>
      <c r="X414" s="1311"/>
      <c r="Y414" s="1311"/>
      <c r="Z414" s="1311"/>
      <c r="AA414" s="1311"/>
      <c r="AB414" s="1311"/>
      <c r="AC414" s="1311"/>
      <c r="AD414" s="1311"/>
      <c r="AE414" s="1311"/>
      <c r="AF414" s="1311"/>
      <c r="AG414" s="1311"/>
      <c r="AH414" s="1311"/>
      <c r="AI414" s="1311"/>
      <c r="AJ414" s="1311"/>
      <c r="AK414" s="1311"/>
      <c r="AL414" s="1311"/>
      <c r="AM414" s="1311"/>
      <c r="AO414" s="861"/>
      <c r="AP414" s="891"/>
      <c r="AQ414" s="888"/>
      <c r="AR414" s="888"/>
      <c r="AS414" s="888"/>
      <c r="AT414" s="888"/>
      <c r="AU414" s="888"/>
      <c r="AV414" s="888"/>
      <c r="AW414" s="888"/>
      <c r="AX414" s="888"/>
      <c r="AY414" s="888"/>
      <c r="AZ414" s="888"/>
      <c r="BA414" s="820"/>
      <c r="BB414" s="820"/>
      <c r="BC414" s="820"/>
      <c r="BD414" s="820"/>
      <c r="BE414" s="820"/>
      <c r="BF414" s="820"/>
      <c r="BG414" s="820"/>
      <c r="BH414" s="820"/>
      <c r="BI414" s="820"/>
      <c r="BJ414" s="820"/>
      <c r="BK414" s="820"/>
      <c r="BL414" s="820"/>
      <c r="BM414" s="820"/>
      <c r="BN414" s="820"/>
      <c r="BO414" s="820"/>
      <c r="BP414" s="820"/>
      <c r="BQ414" s="820"/>
      <c r="BR414" s="820"/>
      <c r="BS414" s="820"/>
      <c r="BT414" s="820"/>
      <c r="BU414" s="820"/>
      <c r="BV414" s="820"/>
      <c r="BW414" s="820"/>
      <c r="BX414" s="821"/>
    </row>
    <row r="415" spans="2:76" ht="15" hidden="1" customHeight="1" x14ac:dyDescent="0.3">
      <c r="B415" s="1311" t="s">
        <v>1491</v>
      </c>
      <c r="C415" s="1311"/>
      <c r="D415" s="1311"/>
      <c r="E415" s="1311"/>
      <c r="F415" s="1311"/>
      <c r="G415" s="1311"/>
      <c r="H415" s="1311"/>
      <c r="I415" s="1311"/>
      <c r="J415" s="1311"/>
      <c r="K415" s="1311"/>
      <c r="L415" s="1311"/>
      <c r="M415" s="1311"/>
      <c r="N415" s="1311"/>
      <c r="O415" s="1311"/>
      <c r="P415" s="1311"/>
      <c r="Q415" s="1311"/>
      <c r="R415" s="1311"/>
      <c r="S415" s="1311"/>
      <c r="T415" s="1311"/>
      <c r="U415" s="1311"/>
      <c r="V415" s="1311"/>
      <c r="W415" s="1311"/>
      <c r="X415" s="1311"/>
      <c r="Y415" s="1311"/>
      <c r="Z415" s="1311"/>
      <c r="AA415" s="1311"/>
      <c r="AB415" s="1311"/>
      <c r="AC415" s="1311"/>
      <c r="AD415" s="1311"/>
      <c r="AE415" s="1311"/>
      <c r="AF415" s="1311"/>
      <c r="AG415" s="1311"/>
      <c r="AH415" s="1311"/>
      <c r="AI415" s="1311"/>
      <c r="AJ415" s="1311"/>
      <c r="AK415" s="1311"/>
      <c r="AL415" s="1311"/>
      <c r="AM415" s="1311"/>
      <c r="AO415" s="861"/>
      <c r="AP415" s="891"/>
      <c r="AQ415" s="888"/>
      <c r="AR415" s="888"/>
      <c r="AS415" s="888"/>
      <c r="AT415" s="888"/>
      <c r="AU415" s="888"/>
      <c r="AV415" s="888"/>
      <c r="AW415" s="888"/>
      <c r="AX415" s="888"/>
      <c r="AY415" s="888"/>
      <c r="AZ415" s="888"/>
      <c r="BA415" s="820"/>
      <c r="BB415" s="820"/>
      <c r="BC415" s="820"/>
      <c r="BD415" s="820"/>
      <c r="BE415" s="820"/>
      <c r="BF415" s="820"/>
      <c r="BG415" s="820"/>
      <c r="BH415" s="820"/>
      <c r="BI415" s="820"/>
      <c r="BJ415" s="820"/>
      <c r="BK415" s="820"/>
      <c r="BL415" s="820"/>
      <c r="BM415" s="820"/>
      <c r="BN415" s="820"/>
      <c r="BO415" s="820"/>
      <c r="BP415" s="820"/>
      <c r="BQ415" s="820"/>
      <c r="BR415" s="820"/>
      <c r="BS415" s="820"/>
      <c r="BT415" s="820"/>
      <c r="BU415" s="820"/>
      <c r="BV415" s="820"/>
      <c r="BW415" s="820"/>
      <c r="BX415" s="821"/>
    </row>
    <row r="416" spans="2:76" ht="15" hidden="1" customHeight="1" x14ac:dyDescent="0.3">
      <c r="B416" s="1297" t="s">
        <v>600</v>
      </c>
      <c r="C416" s="1297"/>
      <c r="D416" s="1297"/>
      <c r="E416" s="1297"/>
      <c r="F416" s="1297"/>
      <c r="G416" s="1297"/>
      <c r="H416" s="1297"/>
      <c r="I416" s="1297"/>
      <c r="J416" s="1297"/>
      <c r="K416" s="1297"/>
      <c r="L416" s="1297"/>
      <c r="M416" s="1297"/>
      <c r="N416" s="1297"/>
      <c r="O416" s="1297"/>
      <c r="P416" s="1297"/>
      <c r="Q416" s="1297"/>
      <c r="R416" s="1297"/>
      <c r="S416" s="1297"/>
      <c r="T416" s="1297"/>
      <c r="U416" s="1297"/>
      <c r="V416" s="1297"/>
      <c r="W416" s="1297"/>
      <c r="X416" s="1297"/>
      <c r="Y416" s="1297"/>
      <c r="Z416" s="1297"/>
      <c r="AA416" s="1297"/>
      <c r="AB416" s="1297"/>
      <c r="AC416" s="1297"/>
      <c r="AD416" s="1297"/>
      <c r="AE416" s="1297"/>
      <c r="AF416" s="1297"/>
      <c r="AG416" s="1297"/>
      <c r="AH416" s="1297"/>
      <c r="AI416" s="1297"/>
      <c r="AJ416" s="1297"/>
      <c r="AK416" s="1297"/>
      <c r="AL416" s="1297"/>
      <c r="AM416" s="1297"/>
      <c r="AO416" s="861"/>
      <c r="AP416" s="891"/>
      <c r="AQ416" s="888"/>
      <c r="AR416" s="888"/>
      <c r="AS416" s="888"/>
      <c r="AT416" s="888"/>
      <c r="AU416" s="888"/>
      <c r="AV416" s="888"/>
      <c r="AW416" s="888"/>
      <c r="AX416" s="888"/>
      <c r="AY416" s="888"/>
      <c r="AZ416" s="888"/>
      <c r="BA416" s="820"/>
      <c r="BB416" s="820"/>
      <c r="BC416" s="820"/>
      <c r="BD416" s="820"/>
      <c r="BE416" s="820"/>
      <c r="BF416" s="820"/>
      <c r="BG416" s="820"/>
      <c r="BH416" s="820"/>
      <c r="BI416" s="820"/>
      <c r="BJ416" s="820"/>
      <c r="BK416" s="820"/>
      <c r="BL416" s="820"/>
      <c r="BM416" s="820"/>
      <c r="BN416" s="820"/>
      <c r="BO416" s="820"/>
      <c r="BP416" s="820"/>
      <c r="BQ416" s="820"/>
      <c r="BR416" s="820"/>
      <c r="BS416" s="820"/>
      <c r="BT416" s="820"/>
      <c r="BU416" s="820"/>
      <c r="BV416" s="820"/>
      <c r="BW416" s="820"/>
      <c r="BX416" s="821"/>
    </row>
    <row r="417" spans="2:76" ht="5.0999999999999996" hidden="1" customHeight="1" x14ac:dyDescent="0.3">
      <c r="B417" s="772"/>
      <c r="C417" s="773"/>
      <c r="D417" s="773"/>
      <c r="E417" s="774"/>
      <c r="F417" s="773"/>
      <c r="G417" s="773"/>
      <c r="H417" s="774"/>
      <c r="I417" s="773"/>
      <c r="J417" s="773"/>
      <c r="K417" s="773"/>
      <c r="L417" s="773"/>
      <c r="M417" s="774"/>
      <c r="N417" s="773"/>
      <c r="O417" s="773"/>
      <c r="P417" s="773"/>
      <c r="Q417" s="773"/>
      <c r="R417" s="773"/>
      <c r="S417" s="774"/>
      <c r="T417" s="773"/>
      <c r="U417" s="773"/>
      <c r="V417" s="773"/>
      <c r="W417" s="773"/>
      <c r="X417" s="773"/>
      <c r="Y417" s="773"/>
      <c r="Z417" s="773"/>
      <c r="AA417" s="773"/>
      <c r="AB417" s="773"/>
      <c r="AC417" s="773"/>
      <c r="AD417" s="773"/>
      <c r="AE417" s="773"/>
      <c r="AF417" s="773"/>
      <c r="AG417" s="773"/>
      <c r="AH417" s="773"/>
      <c r="AI417" s="773"/>
      <c r="AJ417" s="773"/>
      <c r="AK417" s="773"/>
      <c r="AL417" s="773"/>
      <c r="AM417" s="773"/>
      <c r="AO417" s="861"/>
      <c r="AP417" s="891"/>
      <c r="AQ417" s="888"/>
      <c r="AR417" s="888"/>
      <c r="AS417" s="888"/>
      <c r="AT417" s="903"/>
      <c r="AU417" s="904"/>
      <c r="AV417" s="903"/>
      <c r="AW417" s="905"/>
      <c r="AX417" s="888"/>
      <c r="AY417" s="888"/>
      <c r="AZ417" s="888"/>
      <c r="BA417" s="820"/>
      <c r="BB417" s="820"/>
      <c r="BC417" s="820"/>
      <c r="BD417" s="820"/>
      <c r="BE417" s="820"/>
      <c r="BF417" s="820"/>
      <c r="BG417" s="820"/>
      <c r="BH417" s="820"/>
      <c r="BI417" s="820"/>
      <c r="BJ417" s="820"/>
      <c r="BK417" s="820"/>
      <c r="BL417" s="820"/>
      <c r="BM417" s="820"/>
      <c r="BN417" s="820"/>
      <c r="BO417" s="820"/>
      <c r="BP417" s="820"/>
      <c r="BQ417" s="820"/>
      <c r="BR417" s="820"/>
      <c r="BS417" s="820"/>
      <c r="BT417" s="820"/>
      <c r="BU417" s="820"/>
      <c r="BV417" s="820"/>
      <c r="BW417" s="820"/>
      <c r="BX417" s="821"/>
    </row>
    <row r="418" spans="2:76" ht="15" hidden="1" customHeight="1" x14ac:dyDescent="0.3">
      <c r="B418" s="836" t="s">
        <v>281</v>
      </c>
      <c r="C418" s="836"/>
      <c r="D418" s="837"/>
      <c r="E418" s="837"/>
      <c r="F418" s="837"/>
      <c r="G418" s="837"/>
      <c r="H418" s="837"/>
      <c r="I418" s="837"/>
      <c r="J418" s="837"/>
      <c r="K418" s="837"/>
      <c r="L418" s="837"/>
      <c r="M418" s="837"/>
      <c r="N418" s="837"/>
      <c r="O418" s="837"/>
      <c r="P418" s="837"/>
      <c r="Q418" s="837"/>
      <c r="R418" s="837"/>
      <c r="S418" s="837"/>
      <c r="T418" s="837"/>
      <c r="U418" s="837"/>
      <c r="V418" s="837"/>
      <c r="W418" s="837"/>
      <c r="X418" s="837"/>
      <c r="Y418" s="837"/>
      <c r="Z418" s="837"/>
      <c r="AA418" s="837"/>
      <c r="AB418" s="837"/>
      <c r="AC418" s="837"/>
      <c r="AD418" s="837"/>
      <c r="AE418" s="837"/>
      <c r="AF418" s="837"/>
      <c r="AG418" s="837"/>
      <c r="AH418" s="837"/>
      <c r="AI418" s="837"/>
      <c r="AJ418" s="837"/>
      <c r="AK418" s="837"/>
      <c r="AL418" s="837"/>
      <c r="AM418" s="837"/>
      <c r="AO418" s="861"/>
      <c r="AP418" s="891"/>
      <c r="AQ418" s="906"/>
      <c r="AR418" s="906"/>
      <c r="AS418" s="906"/>
      <c r="AT418" s="903"/>
      <c r="AU418" s="904"/>
      <c r="AV418" s="903"/>
      <c r="AW418" s="888"/>
      <c r="AX418" s="888"/>
      <c r="AY418" s="888"/>
      <c r="AZ418" s="888"/>
      <c r="BA418" s="820"/>
      <c r="BB418" s="820"/>
      <c r="BC418" s="820"/>
      <c r="BD418" s="820"/>
      <c r="BE418" s="820"/>
      <c r="BF418" s="820"/>
      <c r="BG418" s="820"/>
      <c r="BH418" s="820"/>
      <c r="BI418" s="820"/>
      <c r="BJ418" s="820"/>
      <c r="BK418" s="820"/>
      <c r="BL418" s="820"/>
      <c r="BM418" s="820"/>
      <c r="BN418" s="820"/>
      <c r="BO418" s="820"/>
      <c r="BP418" s="820"/>
      <c r="BQ418" s="820"/>
      <c r="BR418" s="820"/>
      <c r="BS418" s="820"/>
      <c r="BT418" s="820"/>
      <c r="BU418" s="820"/>
      <c r="BV418" s="820"/>
      <c r="BW418" s="820"/>
      <c r="BX418" s="821"/>
    </row>
    <row r="419" spans="2:76" ht="5.0999999999999996" hidden="1" customHeight="1" x14ac:dyDescent="0.3">
      <c r="AO419" s="861"/>
      <c r="AP419" s="891"/>
      <c r="AQ419" s="906"/>
      <c r="AR419" s="906"/>
      <c r="AS419" s="906"/>
      <c r="AT419" s="903"/>
      <c r="AU419" s="904"/>
      <c r="AV419" s="903"/>
      <c r="AW419" s="888"/>
      <c r="AX419" s="888"/>
      <c r="AY419" s="888"/>
      <c r="AZ419" s="888"/>
      <c r="BA419" s="820"/>
      <c r="BB419" s="820"/>
      <c r="BC419" s="820"/>
      <c r="BD419" s="820"/>
      <c r="BE419" s="820"/>
      <c r="BF419" s="820"/>
      <c r="BG419" s="820"/>
      <c r="BH419" s="820"/>
      <c r="BI419" s="820"/>
      <c r="BJ419" s="820"/>
      <c r="BK419" s="820"/>
      <c r="BL419" s="820"/>
      <c r="BM419" s="820"/>
      <c r="BN419" s="820"/>
      <c r="BO419" s="820"/>
      <c r="BP419" s="820"/>
      <c r="BQ419" s="820"/>
      <c r="BR419" s="820"/>
      <c r="BS419" s="820"/>
      <c r="BT419" s="820"/>
      <c r="BU419" s="820"/>
      <c r="BV419" s="820"/>
      <c r="BW419" s="820"/>
      <c r="BX419" s="821"/>
    </row>
    <row r="420" spans="2:76" ht="14.25" hidden="1" customHeight="1" x14ac:dyDescent="0.3">
      <c r="C420" s="1312" t="s">
        <v>1490</v>
      </c>
      <c r="D420" s="1312"/>
      <c r="E420" s="1312"/>
      <c r="F420" s="1312"/>
      <c r="G420" s="1312"/>
      <c r="H420" s="1312"/>
      <c r="I420" s="1312"/>
      <c r="J420" s="1312"/>
      <c r="K420" s="1312"/>
      <c r="L420" s="1312"/>
      <c r="M420" s="1312"/>
      <c r="N420" s="1312"/>
      <c r="O420" s="1312"/>
      <c r="P420" s="1312"/>
      <c r="AO420" s="861"/>
      <c r="AP420" s="891"/>
      <c r="AQ420" s="906"/>
      <c r="AR420" s="906"/>
      <c r="AS420" s="906"/>
      <c r="AT420" s="903"/>
      <c r="AU420" s="904"/>
      <c r="AV420" s="903"/>
      <c r="AW420" s="888"/>
      <c r="AX420" s="888"/>
      <c r="AY420" s="888"/>
      <c r="AZ420" s="888"/>
      <c r="BA420" s="820"/>
      <c r="BB420" s="820"/>
      <c r="BC420" s="820"/>
      <c r="BD420" s="820"/>
      <c r="BE420" s="820"/>
      <c r="BF420" s="820"/>
      <c r="BG420" s="820"/>
      <c r="BH420" s="820"/>
      <c r="BI420" s="820"/>
      <c r="BJ420" s="820"/>
      <c r="BK420" s="820"/>
      <c r="BL420" s="820"/>
      <c r="BM420" s="820"/>
      <c r="BN420" s="820"/>
      <c r="BO420" s="820"/>
      <c r="BP420" s="820"/>
      <c r="BQ420" s="820"/>
      <c r="BR420" s="820"/>
      <c r="BS420" s="820"/>
      <c r="BT420" s="820"/>
      <c r="BU420" s="820"/>
      <c r="BV420" s="820"/>
      <c r="BW420" s="820"/>
      <c r="BX420" s="821"/>
    </row>
    <row r="421" spans="2:76" ht="14.25" hidden="1" customHeight="1" x14ac:dyDescent="0.3">
      <c r="C421" s="1257"/>
      <c r="D421" s="1257"/>
      <c r="E421" s="1257"/>
      <c r="F421" s="1257"/>
      <c r="G421" s="1257"/>
      <c r="H421" s="1257"/>
      <c r="I421" s="1257"/>
      <c r="J421" s="1257"/>
      <c r="K421" s="1257"/>
      <c r="L421" s="1257"/>
      <c r="M421" s="1257"/>
      <c r="N421" s="1257"/>
      <c r="O421" s="1257"/>
      <c r="P421" s="1257"/>
      <c r="AO421" s="861"/>
      <c r="AP421" s="891"/>
      <c r="AQ421" s="906"/>
      <c r="AR421" s="906"/>
      <c r="AS421" s="906"/>
      <c r="AT421" s="903"/>
      <c r="AU421" s="904"/>
      <c r="AV421" s="903"/>
      <c r="AW421" s="888"/>
      <c r="AX421" s="888"/>
      <c r="AY421" s="888"/>
      <c r="AZ421" s="888"/>
      <c r="BA421" s="820"/>
      <c r="BB421" s="820"/>
      <c r="BC421" s="820"/>
      <c r="BD421" s="820"/>
      <c r="BE421" s="820"/>
      <c r="BF421" s="820"/>
      <c r="BG421" s="820"/>
      <c r="BH421" s="820"/>
      <c r="BI421" s="820"/>
      <c r="BJ421" s="820"/>
      <c r="BK421" s="820"/>
      <c r="BL421" s="820"/>
      <c r="BM421" s="820"/>
      <c r="BN421" s="820"/>
      <c r="BO421" s="820"/>
      <c r="BP421" s="820"/>
      <c r="BQ421" s="820"/>
      <c r="BR421" s="820"/>
      <c r="BS421" s="820"/>
      <c r="BT421" s="820"/>
      <c r="BU421" s="820"/>
      <c r="BV421" s="820"/>
      <c r="BW421" s="820"/>
      <c r="BX421" s="821"/>
    </row>
    <row r="422" spans="2:76" ht="15" hidden="1" customHeight="1" x14ac:dyDescent="0.3">
      <c r="AE422" s="752"/>
      <c r="AH422" s="753" t="s">
        <v>726</v>
      </c>
      <c r="AI422" s="1313"/>
      <c r="AJ422" s="1313"/>
      <c r="AK422" s="1313"/>
      <c r="AL422" s="1313"/>
      <c r="AM422" s="1313"/>
      <c r="AN422" s="151" t="s">
        <v>725</v>
      </c>
      <c r="AO422" s="861"/>
      <c r="AP422" s="907" t="s">
        <v>721</v>
      </c>
      <c r="AQ422" s="906"/>
      <c r="AR422" s="906"/>
      <c r="AS422" s="906"/>
      <c r="AT422" s="903"/>
      <c r="AU422" s="904"/>
      <c r="AV422" s="903"/>
      <c r="AW422" s="888"/>
      <c r="AX422" s="888"/>
      <c r="AY422" s="888"/>
      <c r="AZ422" s="888"/>
      <c r="BA422" s="820"/>
      <c r="BB422" s="820"/>
      <c r="BC422" s="820"/>
      <c r="BD422" s="820"/>
      <c r="BE422" s="820"/>
      <c r="BF422" s="820"/>
      <c r="BG422" s="820"/>
      <c r="BH422" s="820"/>
      <c r="BI422" s="820"/>
      <c r="BJ422" s="820"/>
      <c r="BK422" s="820"/>
      <c r="BL422" s="820"/>
      <c r="BM422" s="820"/>
      <c r="BN422" s="820"/>
      <c r="BO422" s="820"/>
      <c r="BP422" s="820"/>
      <c r="BQ422" s="820"/>
      <c r="BR422" s="820"/>
      <c r="BS422" s="820"/>
      <c r="BT422" s="820"/>
      <c r="BU422" s="820"/>
      <c r="BV422" s="820"/>
      <c r="BW422" s="820"/>
      <c r="BX422" s="821"/>
    </row>
    <row r="423" spans="2:76" ht="14.25" hidden="1" customHeight="1" x14ac:dyDescent="0.3">
      <c r="AO423" s="861"/>
      <c r="AP423" s="908" t="s">
        <v>1355</v>
      </c>
      <c r="AQ423" s="909" t="s">
        <v>1352</v>
      </c>
      <c r="AR423" s="910" t="s">
        <v>1489</v>
      </c>
      <c r="AS423" s="911" t="s">
        <v>723</v>
      </c>
      <c r="AT423" s="903"/>
      <c r="AU423" s="904"/>
      <c r="AV423" s="903"/>
      <c r="AW423" s="888"/>
      <c r="AX423" s="888"/>
      <c r="AY423" s="888"/>
      <c r="AZ423" s="888"/>
      <c r="BA423" s="820"/>
      <c r="BB423" s="820"/>
      <c r="BC423" s="820"/>
      <c r="BD423" s="820"/>
      <c r="BE423" s="820"/>
      <c r="BF423" s="820"/>
      <c r="BG423" s="820"/>
      <c r="BH423" s="820"/>
      <c r="BI423" s="820"/>
      <c r="BJ423" s="820"/>
      <c r="BK423" s="820"/>
      <c r="BL423" s="820"/>
      <c r="BM423" s="820"/>
      <c r="BN423" s="820"/>
      <c r="BO423" s="820"/>
      <c r="BP423" s="820"/>
      <c r="BQ423" s="820"/>
      <c r="BR423" s="820"/>
      <c r="BS423" s="820"/>
      <c r="BT423" s="820"/>
      <c r="BU423" s="820"/>
      <c r="BV423" s="820"/>
      <c r="BW423" s="820"/>
      <c r="BX423" s="821"/>
    </row>
    <row r="424" spans="2:76" ht="15" hidden="1" customHeight="1" x14ac:dyDescent="0.3">
      <c r="B424" s="752"/>
      <c r="E424" s="840"/>
      <c r="F424" s="753" t="s">
        <v>1488</v>
      </c>
      <c r="G424" s="776"/>
      <c r="L424" s="753" t="s">
        <v>246</v>
      </c>
      <c r="M424" s="1314"/>
      <c r="N424" s="1314"/>
      <c r="O424" s="1314"/>
      <c r="P424" s="1314"/>
      <c r="Q424" s="1314"/>
      <c r="W424" s="753" t="s">
        <v>722</v>
      </c>
      <c r="X424" s="1315"/>
      <c r="Y424" s="1315"/>
      <c r="Z424" s="1315"/>
      <c r="AA424" s="1315"/>
      <c r="AH424" s="753" t="s">
        <v>1487</v>
      </c>
      <c r="AI424" s="1309"/>
      <c r="AJ424" s="1309"/>
      <c r="AK424" s="1309"/>
      <c r="AL424" s="1309"/>
      <c r="AM424" s="1309"/>
      <c r="AO424" s="861"/>
      <c r="AP424" s="912">
        <f>+ROUND(-PV(AR424,AS424,(M424-(M424*M425))),-2)</f>
        <v>0</v>
      </c>
      <c r="AQ424" s="913">
        <f>+(((1 + AI427)^(1/12)) - 1)</f>
        <v>0</v>
      </c>
      <c r="AR424" s="913">
        <f>+(((1 + AI424)^(1/12)) - 1)</f>
        <v>0</v>
      </c>
      <c r="AS424" s="914">
        <f>+(X424-($U$24))/(365/12)</f>
        <v>0</v>
      </c>
      <c r="AT424" s="903"/>
      <c r="AU424" s="904"/>
      <c r="AV424" s="903"/>
      <c r="AW424" s="888"/>
      <c r="AX424" s="888"/>
      <c r="AY424" s="888"/>
      <c r="AZ424" s="888"/>
      <c r="BA424" s="820"/>
      <c r="BB424" s="820"/>
      <c r="BC424" s="820"/>
      <c r="BD424" s="820"/>
      <c r="BE424" s="820"/>
      <c r="BF424" s="820"/>
      <c r="BG424" s="820"/>
      <c r="BH424" s="820"/>
      <c r="BI424" s="820"/>
      <c r="BJ424" s="820"/>
      <c r="BK424" s="820"/>
      <c r="BL424" s="820"/>
      <c r="BM424" s="820"/>
      <c r="BN424" s="820"/>
      <c r="BO424" s="820"/>
      <c r="BP424" s="820"/>
      <c r="BQ424" s="820"/>
      <c r="BR424" s="820"/>
      <c r="BS424" s="820"/>
      <c r="BT424" s="820"/>
      <c r="BU424" s="820"/>
      <c r="BV424" s="820"/>
      <c r="BW424" s="820"/>
      <c r="BX424" s="821"/>
    </row>
    <row r="425" spans="2:76" ht="15" hidden="1" customHeight="1" x14ac:dyDescent="0.3">
      <c r="E425" s="840"/>
      <c r="F425" s="840"/>
      <c r="M425" s="1307">
        <v>2.5000000000000001E-2</v>
      </c>
      <c r="N425" s="1307"/>
      <c r="O425" s="1307"/>
      <c r="P425" s="1307"/>
      <c r="Q425" s="1307"/>
      <c r="AO425" s="861"/>
      <c r="AP425" s="891"/>
      <c r="AQ425" s="915"/>
      <c r="AR425" s="916"/>
      <c r="AS425" s="903"/>
      <c r="AT425" s="903"/>
      <c r="AU425" s="904"/>
      <c r="AV425" s="903"/>
      <c r="AW425" s="888"/>
      <c r="AX425" s="888"/>
      <c r="AY425" s="888"/>
      <c r="AZ425" s="888"/>
      <c r="BA425" s="820"/>
      <c r="BB425" s="820"/>
      <c r="BC425" s="820"/>
      <c r="BD425" s="820"/>
      <c r="BE425" s="820"/>
      <c r="BF425" s="820"/>
      <c r="BG425" s="820"/>
      <c r="BH425" s="820"/>
      <c r="BI425" s="820"/>
      <c r="BJ425" s="820"/>
      <c r="BK425" s="820"/>
      <c r="BL425" s="820"/>
      <c r="BM425" s="820"/>
      <c r="BN425" s="820"/>
      <c r="BO425" s="820"/>
      <c r="BP425" s="820"/>
      <c r="BQ425" s="820"/>
      <c r="BR425" s="820"/>
      <c r="BS425" s="820"/>
      <c r="BT425" s="820"/>
      <c r="BU425" s="820"/>
      <c r="BV425" s="820"/>
      <c r="BW425" s="820"/>
      <c r="BX425" s="821"/>
    </row>
    <row r="426" spans="2:76" ht="27.75" hidden="1" customHeight="1" x14ac:dyDescent="0.3">
      <c r="E426" s="840"/>
      <c r="F426" s="840"/>
      <c r="Y426" s="752"/>
      <c r="AO426" s="861"/>
      <c r="AP426" s="891"/>
      <c r="AQ426" s="917"/>
      <c r="AR426" s="917"/>
      <c r="AS426" s="903"/>
      <c r="AT426" s="903"/>
      <c r="AU426" s="904"/>
      <c r="AV426" s="903"/>
      <c r="AW426" s="888"/>
      <c r="AX426" s="888"/>
      <c r="AY426" s="888"/>
      <c r="AZ426" s="888"/>
      <c r="BA426" s="820"/>
      <c r="BB426" s="820"/>
      <c r="BC426" s="820"/>
      <c r="BD426" s="820"/>
      <c r="BE426" s="820"/>
      <c r="BF426" s="820"/>
      <c r="BG426" s="820"/>
      <c r="BH426" s="820"/>
      <c r="BI426" s="820"/>
      <c r="BJ426" s="820"/>
      <c r="BK426" s="820"/>
      <c r="BL426" s="820"/>
      <c r="BM426" s="820"/>
      <c r="BN426" s="820"/>
      <c r="BO426" s="820"/>
      <c r="BP426" s="820"/>
      <c r="BQ426" s="820"/>
      <c r="BR426" s="820"/>
      <c r="BS426" s="820"/>
      <c r="BT426" s="820"/>
      <c r="BU426" s="820"/>
      <c r="BV426" s="820"/>
      <c r="BW426" s="820"/>
      <c r="BX426" s="821"/>
    </row>
    <row r="427" spans="2:76" ht="15" hidden="1" customHeight="1" x14ac:dyDescent="0.3">
      <c r="B427" s="752"/>
      <c r="E427" s="840"/>
      <c r="F427" s="753" t="s">
        <v>724</v>
      </c>
      <c r="G427" s="776"/>
      <c r="L427" s="752" t="s">
        <v>668</v>
      </c>
      <c r="Q427" s="1308"/>
      <c r="R427" s="1308"/>
      <c r="S427" s="1308"/>
      <c r="T427" s="1308"/>
      <c r="U427" s="1308"/>
      <c r="Y427" s="752" t="s">
        <v>1487</v>
      </c>
      <c r="AI427" s="1309"/>
      <c r="AJ427" s="1309"/>
      <c r="AK427" s="1309"/>
      <c r="AL427" s="1309"/>
      <c r="AM427" s="1309"/>
      <c r="AO427" s="861"/>
      <c r="AP427" s="912">
        <f>+IF(G427="",0,ROUND((Q428*(100%-M425)/AQ424),-2))</f>
        <v>0</v>
      </c>
      <c r="AQ427" s="861"/>
      <c r="AR427" s="861"/>
      <c r="AS427" s="888"/>
      <c r="AT427" s="888"/>
      <c r="AU427" s="888"/>
      <c r="AV427" s="888"/>
      <c r="AW427" s="888"/>
      <c r="AX427" s="888"/>
      <c r="AY427" s="888"/>
      <c r="AZ427" s="888"/>
      <c r="BA427" s="820"/>
      <c r="BB427" s="820"/>
      <c r="BC427" s="820"/>
      <c r="BD427" s="820"/>
      <c r="BE427" s="820"/>
      <c r="BF427" s="820"/>
      <c r="BG427" s="820"/>
      <c r="BH427" s="820"/>
      <c r="BI427" s="820"/>
      <c r="BJ427" s="820"/>
      <c r="BK427" s="820"/>
      <c r="BL427" s="820"/>
      <c r="BM427" s="820"/>
      <c r="BN427" s="820"/>
      <c r="BO427" s="820"/>
      <c r="BP427" s="820"/>
      <c r="BQ427" s="820"/>
      <c r="BR427" s="820"/>
      <c r="BS427" s="820"/>
      <c r="BT427" s="820"/>
      <c r="BU427" s="820"/>
      <c r="BV427" s="820"/>
      <c r="BW427" s="820"/>
      <c r="BX427" s="821"/>
    </row>
    <row r="428" spans="2:76" ht="15" hidden="1" customHeight="1" x14ac:dyDescent="0.3">
      <c r="L428" s="752" t="s">
        <v>246</v>
      </c>
      <c r="Q428" s="1310">
        <f>Q427*AI422</f>
        <v>0</v>
      </c>
      <c r="R428" s="1310"/>
      <c r="S428" s="1310"/>
      <c r="T428" s="1310"/>
      <c r="U428" s="1310"/>
      <c r="AO428" s="861"/>
      <c r="AP428" s="891"/>
      <c r="AQ428" s="861"/>
      <c r="AR428" s="861"/>
      <c r="AS428" s="888"/>
      <c r="AT428" s="888"/>
      <c r="AU428" s="888"/>
      <c r="AV428" s="888"/>
      <c r="AW428" s="888"/>
      <c r="AX428" s="888"/>
      <c r="AY428" s="888"/>
      <c r="AZ428" s="888"/>
      <c r="BA428" s="820"/>
      <c r="BB428" s="820"/>
      <c r="BC428" s="820"/>
      <c r="BD428" s="820"/>
      <c r="BE428" s="820"/>
      <c r="BF428" s="820"/>
      <c r="BG428" s="820"/>
      <c r="BH428" s="820"/>
      <c r="BI428" s="820"/>
      <c r="BJ428" s="820"/>
      <c r="BK428" s="820"/>
      <c r="BL428" s="820"/>
      <c r="BM428" s="820"/>
      <c r="BN428" s="820"/>
      <c r="BO428" s="820"/>
      <c r="BP428" s="820"/>
      <c r="BQ428" s="820"/>
      <c r="BR428" s="820"/>
      <c r="BS428" s="820"/>
      <c r="BT428" s="820"/>
      <c r="BU428" s="820"/>
      <c r="BV428" s="820"/>
      <c r="BW428" s="820"/>
      <c r="BX428" s="821"/>
    </row>
    <row r="429" spans="2:76" ht="15.6" hidden="1" customHeight="1" x14ac:dyDescent="0.3">
      <c r="L429" s="752" t="s">
        <v>247</v>
      </c>
      <c r="Q429" s="1310">
        <f>+Q428*12</f>
        <v>0</v>
      </c>
      <c r="R429" s="1310"/>
      <c r="S429" s="1310"/>
      <c r="T429" s="1310"/>
      <c r="U429" s="1310"/>
      <c r="AO429" s="861"/>
      <c r="AP429" s="891"/>
      <c r="AQ429" s="888"/>
      <c r="AR429" s="888"/>
      <c r="AS429" s="888"/>
      <c r="AT429" s="888"/>
      <c r="AU429" s="888"/>
      <c r="AV429" s="888"/>
      <c r="AW429" s="888"/>
      <c r="AX429" s="888"/>
      <c r="AY429" s="888"/>
      <c r="AZ429" s="888"/>
      <c r="BA429" s="820"/>
      <c r="BB429" s="820"/>
      <c r="BC429" s="820"/>
      <c r="BD429" s="820"/>
      <c r="BE429" s="820"/>
      <c r="BF429" s="820"/>
      <c r="BG429" s="820"/>
      <c r="BH429" s="820"/>
      <c r="BI429" s="820"/>
      <c r="BJ429" s="820"/>
      <c r="BK429" s="820"/>
      <c r="BL429" s="820"/>
      <c r="BM429" s="820"/>
      <c r="BN429" s="820"/>
      <c r="BO429" s="820"/>
      <c r="BP429" s="820"/>
      <c r="BQ429" s="820"/>
      <c r="BR429" s="820"/>
      <c r="BS429" s="820"/>
      <c r="BT429" s="820"/>
      <c r="BU429" s="820"/>
      <c r="BV429" s="820"/>
      <c r="BW429" s="820"/>
      <c r="BX429" s="821"/>
    </row>
    <row r="430" spans="2:76" ht="15.6" hidden="1" customHeight="1" x14ac:dyDescent="0.3">
      <c r="L430" s="752"/>
      <c r="Q430" s="834"/>
      <c r="R430" s="834"/>
      <c r="S430" s="834"/>
      <c r="T430" s="834"/>
      <c r="U430" s="834"/>
      <c r="AG430" s="753" t="s">
        <v>1417</v>
      </c>
      <c r="AI430" s="1285" t="str">
        <f>IF(G427="","",AP424+AP427)</f>
        <v/>
      </c>
      <c r="AJ430" s="1285"/>
      <c r="AK430" s="1285"/>
      <c r="AL430" s="1285"/>
      <c r="AM430" s="1285"/>
      <c r="AO430" s="861"/>
      <c r="AP430" s="891"/>
      <c r="AQ430" s="888"/>
      <c r="AR430" s="888"/>
      <c r="AS430" s="888"/>
      <c r="AT430" s="888"/>
      <c r="AU430" s="888"/>
      <c r="AV430" s="888"/>
      <c r="AW430" s="888"/>
      <c r="AX430" s="888"/>
      <c r="AY430" s="888"/>
      <c r="AZ430" s="888"/>
      <c r="BA430" s="820"/>
      <c r="BB430" s="820"/>
      <c r="BC430" s="820"/>
      <c r="BD430" s="820"/>
      <c r="BE430" s="820"/>
      <c r="BF430" s="820"/>
      <c r="BG430" s="820"/>
      <c r="BH430" s="820"/>
      <c r="BI430" s="820"/>
      <c r="BJ430" s="820"/>
      <c r="BK430" s="820"/>
      <c r="BL430" s="820"/>
      <c r="BM430" s="820"/>
      <c r="BN430" s="820"/>
      <c r="BO430" s="820"/>
      <c r="BP430" s="820"/>
      <c r="BQ430" s="820"/>
      <c r="BR430" s="820"/>
      <c r="BS430" s="820"/>
      <c r="BT430" s="820"/>
      <c r="BU430" s="820"/>
      <c r="BV430" s="820"/>
      <c r="BW430" s="820"/>
      <c r="BX430" s="821"/>
    </row>
    <row r="431" spans="2:76" ht="15.6" hidden="1" customHeight="1" x14ac:dyDescent="0.3">
      <c r="C431" s="752" t="s">
        <v>1365</v>
      </c>
      <c r="E431" s="752" t="s">
        <v>1417</v>
      </c>
      <c r="S431" s="1299">
        <f>+S361</f>
        <v>0</v>
      </c>
      <c r="T431" s="1299"/>
      <c r="U431" s="1299"/>
      <c r="V431" s="1299"/>
      <c r="W431" s="752" t="s">
        <v>1485</v>
      </c>
      <c r="Z431" s="1300">
        <f>IF(S431=0,0,AI431/S431)</f>
        <v>0</v>
      </c>
      <c r="AA431" s="1300"/>
      <c r="AB431" s="1300"/>
      <c r="AC431" s="1300"/>
      <c r="AD431" s="1300"/>
      <c r="AE431" s="752" t="s">
        <v>1578</v>
      </c>
      <c r="AF431" s="833"/>
      <c r="AI431" s="1285" t="e">
        <f>+#REF!</f>
        <v>#REF!</v>
      </c>
      <c r="AJ431" s="1285"/>
      <c r="AK431" s="1285"/>
      <c r="AL431" s="1285"/>
      <c r="AM431" s="1285"/>
      <c r="AO431" s="861"/>
      <c r="AP431" s="891"/>
      <c r="AQ431" s="888"/>
      <c r="AR431" s="888"/>
      <c r="AS431" s="888"/>
      <c r="AT431" s="888"/>
      <c r="AU431" s="888"/>
      <c r="AV431" s="888"/>
      <c r="AW431" s="888"/>
      <c r="AX431" s="888"/>
      <c r="AY431" s="888"/>
      <c r="AZ431" s="888"/>
      <c r="BA431" s="820"/>
      <c r="BB431" s="820"/>
      <c r="BC431" s="820"/>
      <c r="BD431" s="820"/>
      <c r="BE431" s="820"/>
      <c r="BF431" s="820"/>
      <c r="BG431" s="820"/>
      <c r="BH431" s="820"/>
      <c r="BI431" s="820"/>
      <c r="BJ431" s="820"/>
      <c r="BK431" s="820"/>
      <c r="BL431" s="820"/>
      <c r="BM431" s="820"/>
      <c r="BN431" s="820"/>
      <c r="BO431" s="820"/>
      <c r="BP431" s="820"/>
      <c r="BQ431" s="820"/>
      <c r="BR431" s="820"/>
      <c r="BS431" s="820"/>
      <c r="BT431" s="820"/>
      <c r="BU431" s="820"/>
      <c r="BV431" s="820"/>
      <c r="BW431" s="820"/>
      <c r="BX431" s="821"/>
    </row>
    <row r="432" spans="2:76" ht="9.9499999999999993" hidden="1" customHeight="1" x14ac:dyDescent="0.3">
      <c r="C432" s="752"/>
      <c r="E432" s="752"/>
      <c r="S432" s="843"/>
      <c r="T432" s="843"/>
      <c r="U432" s="843"/>
      <c r="V432" s="843"/>
      <c r="W432" s="752"/>
      <c r="Z432" s="844"/>
      <c r="AA432" s="844"/>
      <c r="AB432" s="844"/>
      <c r="AC432" s="844"/>
      <c r="AD432" s="844"/>
      <c r="AE432" s="752"/>
      <c r="AF432" s="833"/>
      <c r="AO432" s="861"/>
      <c r="AP432" s="891"/>
      <c r="AQ432" s="888"/>
      <c r="AR432" s="888"/>
      <c r="AS432" s="888"/>
      <c r="AT432" s="888"/>
      <c r="AU432" s="888"/>
      <c r="AV432" s="888"/>
      <c r="AW432" s="888"/>
      <c r="AX432" s="888"/>
      <c r="AY432" s="888"/>
      <c r="AZ432" s="888"/>
      <c r="BA432" s="820"/>
      <c r="BB432" s="820"/>
      <c r="BC432" s="820"/>
      <c r="BD432" s="820"/>
      <c r="BE432" s="820"/>
      <c r="BF432" s="820"/>
      <c r="BG432" s="820"/>
      <c r="BH432" s="820"/>
      <c r="BI432" s="820"/>
      <c r="BJ432" s="820"/>
      <c r="BK432" s="820"/>
      <c r="BL432" s="820"/>
      <c r="BM432" s="820"/>
      <c r="BN432" s="820"/>
      <c r="BO432" s="820"/>
      <c r="BP432" s="820"/>
      <c r="BQ432" s="820"/>
      <c r="BR432" s="820"/>
      <c r="BS432" s="820"/>
      <c r="BT432" s="820"/>
      <c r="BU432" s="820"/>
      <c r="BV432" s="820"/>
      <c r="BW432" s="820"/>
      <c r="BX432" s="821"/>
    </row>
    <row r="433" spans="2:76" ht="15.6" hidden="1" customHeight="1" x14ac:dyDescent="0.3">
      <c r="C433" s="752" t="s">
        <v>1365</v>
      </c>
      <c r="E433" s="752" t="s">
        <v>1486</v>
      </c>
      <c r="S433" s="1299">
        <f>+AH383</f>
        <v>0</v>
      </c>
      <c r="T433" s="1299"/>
      <c r="U433" s="1299"/>
      <c r="V433" s="1299"/>
      <c r="W433" s="752" t="s">
        <v>1485</v>
      </c>
      <c r="Z433" s="1300">
        <f>IF(S433=0,0,AI433/S433)</f>
        <v>0</v>
      </c>
      <c r="AA433" s="1300"/>
      <c r="AB433" s="1300"/>
      <c r="AC433" s="1300"/>
      <c r="AD433" s="1300"/>
      <c r="AE433" s="752" t="s">
        <v>1578</v>
      </c>
      <c r="AF433" s="833"/>
      <c r="AI433" s="1285" t="e">
        <f>+#REF!</f>
        <v>#REF!</v>
      </c>
      <c r="AJ433" s="1285"/>
      <c r="AK433" s="1285"/>
      <c r="AL433" s="1285"/>
      <c r="AM433" s="1285"/>
      <c r="AO433" s="861"/>
      <c r="AP433" s="891"/>
      <c r="AQ433" s="888"/>
      <c r="AR433" s="888"/>
      <c r="AS433" s="888"/>
      <c r="AT433" s="888"/>
      <c r="AU433" s="888"/>
      <c r="AV433" s="888"/>
      <c r="AW433" s="888"/>
      <c r="AX433" s="888"/>
      <c r="AY433" s="888"/>
      <c r="AZ433" s="888"/>
      <c r="BA433" s="820"/>
      <c r="BB433" s="820"/>
      <c r="BC433" s="820"/>
      <c r="BD433" s="820"/>
      <c r="BE433" s="820"/>
      <c r="BF433" s="820"/>
      <c r="BG433" s="820"/>
      <c r="BH433" s="820"/>
      <c r="BI433" s="820"/>
      <c r="BJ433" s="820"/>
      <c r="BK433" s="820"/>
      <c r="BL433" s="820"/>
      <c r="BM433" s="820"/>
      <c r="BN433" s="820"/>
      <c r="BO433" s="820"/>
      <c r="BP433" s="820"/>
      <c r="BQ433" s="820"/>
      <c r="BR433" s="820"/>
      <c r="BS433" s="820"/>
      <c r="BT433" s="820"/>
      <c r="BU433" s="820"/>
      <c r="BV433" s="820"/>
      <c r="BW433" s="820"/>
      <c r="BX433" s="821"/>
    </row>
    <row r="434" spans="2:76" ht="9.9499999999999993" hidden="1" customHeight="1" x14ac:dyDescent="0.3">
      <c r="L434" s="752"/>
      <c r="Q434" s="834"/>
      <c r="R434" s="834"/>
      <c r="S434" s="834"/>
      <c r="T434" s="834"/>
      <c r="U434" s="834"/>
      <c r="Y434" s="752"/>
      <c r="AO434" s="861"/>
      <c r="AP434" s="891"/>
      <c r="AQ434" s="888"/>
      <c r="AR434" s="888"/>
      <c r="AS434" s="888"/>
      <c r="AT434" s="888"/>
      <c r="AU434" s="888"/>
      <c r="AV434" s="888"/>
      <c r="AW434" s="888"/>
      <c r="AX434" s="888"/>
      <c r="AY434" s="888"/>
      <c r="AZ434" s="888"/>
      <c r="BA434" s="820"/>
      <c r="BB434" s="820"/>
      <c r="BC434" s="820"/>
      <c r="BD434" s="820"/>
      <c r="BE434" s="820"/>
      <c r="BF434" s="820"/>
      <c r="BG434" s="820"/>
      <c r="BH434" s="820"/>
      <c r="BI434" s="820"/>
      <c r="BJ434" s="820"/>
      <c r="BK434" s="820"/>
      <c r="BL434" s="820"/>
      <c r="BM434" s="820"/>
      <c r="BN434" s="820"/>
      <c r="BO434" s="820"/>
      <c r="BP434" s="820"/>
      <c r="BQ434" s="820"/>
      <c r="BR434" s="820"/>
      <c r="BS434" s="820"/>
      <c r="BT434" s="820"/>
      <c r="BU434" s="820"/>
      <c r="BV434" s="820"/>
      <c r="BW434" s="820"/>
      <c r="BX434" s="821"/>
    </row>
    <row r="435" spans="2:76" ht="4.5" hidden="1" customHeight="1" x14ac:dyDescent="0.3">
      <c r="AO435" s="861"/>
      <c r="AP435" s="891"/>
      <c r="AQ435" s="888"/>
      <c r="AR435" s="888"/>
      <c r="AS435" s="888"/>
      <c r="AT435" s="888"/>
      <c r="AU435" s="888"/>
      <c r="AV435" s="888"/>
      <c r="AW435" s="888"/>
      <c r="AX435" s="888"/>
      <c r="AY435" s="888"/>
      <c r="AZ435" s="888"/>
      <c r="BA435" s="820"/>
      <c r="BB435" s="820"/>
      <c r="BC435" s="820"/>
      <c r="BD435" s="820"/>
      <c r="BE435" s="820"/>
      <c r="BF435" s="820"/>
      <c r="BG435" s="820"/>
      <c r="BH435" s="820"/>
      <c r="BI435" s="820"/>
      <c r="BJ435" s="820"/>
      <c r="BK435" s="820"/>
      <c r="BL435" s="820"/>
      <c r="BM435" s="820"/>
      <c r="BN435" s="820"/>
      <c r="BO435" s="820"/>
      <c r="BP435" s="820"/>
      <c r="BQ435" s="820"/>
      <c r="BR435" s="820"/>
      <c r="BS435" s="820"/>
      <c r="BT435" s="820"/>
      <c r="BU435" s="820"/>
      <c r="BV435" s="820"/>
      <c r="BW435" s="820"/>
      <c r="BX435" s="821"/>
    </row>
    <row r="436" spans="2:76" ht="44.45" hidden="1" customHeight="1" x14ac:dyDescent="0.3">
      <c r="C436" s="1301" t="s">
        <v>1148</v>
      </c>
      <c r="D436" s="1301"/>
      <c r="E436" s="1301"/>
      <c r="F436" s="1301"/>
      <c r="G436" s="1301"/>
      <c r="H436" s="1301"/>
      <c r="I436" s="1301"/>
      <c r="J436" s="1301"/>
      <c r="K436" s="1301"/>
      <c r="L436" s="1301"/>
      <c r="M436" s="1301"/>
      <c r="N436" s="1301"/>
      <c r="O436" s="1301"/>
      <c r="P436" s="1301"/>
      <c r="Q436" s="1301"/>
      <c r="R436" s="1301"/>
      <c r="S436" s="1301"/>
      <c r="T436" s="1301"/>
      <c r="U436" s="1301"/>
      <c r="V436" s="1301"/>
      <c r="W436" s="1301"/>
      <c r="X436" s="1301"/>
      <c r="Y436" s="1301"/>
      <c r="Z436" s="1301"/>
      <c r="AA436" s="1301"/>
      <c r="AB436" s="1301"/>
      <c r="AC436" s="1301"/>
      <c r="AD436" s="1301"/>
      <c r="AE436" s="1301"/>
      <c r="AF436" s="1301"/>
      <c r="AG436" s="1301"/>
      <c r="AH436" s="1301"/>
      <c r="AI436" s="1301"/>
      <c r="AJ436" s="1301"/>
      <c r="AK436" s="1301"/>
      <c r="AL436" s="1301"/>
      <c r="AM436" s="842"/>
      <c r="AO436" s="861"/>
      <c r="AP436" s="891"/>
      <c r="AQ436" s="888"/>
      <c r="AR436" s="888"/>
      <c r="AS436" s="888"/>
      <c r="AT436" s="888"/>
      <c r="AU436" s="888"/>
      <c r="AV436" s="888"/>
      <c r="AW436" s="888"/>
      <c r="AX436" s="888"/>
      <c r="AY436" s="888"/>
      <c r="AZ436" s="888"/>
      <c r="BA436" s="820"/>
      <c r="BB436" s="820"/>
      <c r="BC436" s="820"/>
      <c r="BD436" s="820"/>
      <c r="BE436" s="820"/>
      <c r="BF436" s="820"/>
      <c r="BG436" s="820"/>
      <c r="BH436" s="820"/>
      <c r="BI436" s="820"/>
      <c r="BJ436" s="820"/>
      <c r="BK436" s="820"/>
      <c r="BL436" s="820"/>
      <c r="BM436" s="820"/>
      <c r="BN436" s="820"/>
      <c r="BO436" s="820"/>
      <c r="BP436" s="820"/>
      <c r="BQ436" s="820"/>
      <c r="BR436" s="820"/>
      <c r="BS436" s="820"/>
      <c r="BT436" s="820"/>
      <c r="BU436" s="820"/>
      <c r="BV436" s="820"/>
      <c r="BW436" s="820"/>
      <c r="BX436" s="821"/>
    </row>
    <row r="437" spans="2:76" ht="12.95" hidden="1" customHeight="1" x14ac:dyDescent="0.3">
      <c r="B437" s="1302" t="s">
        <v>1484</v>
      </c>
      <c r="C437" s="1302"/>
      <c r="D437" s="1302"/>
      <c r="E437" s="1302"/>
      <c r="F437" s="1302"/>
      <c r="G437" s="1302"/>
      <c r="H437" s="1302"/>
      <c r="I437" s="1302"/>
      <c r="J437" s="1302"/>
      <c r="K437" s="1302"/>
      <c r="L437" s="1302"/>
      <c r="M437" s="1302"/>
      <c r="N437" s="1302"/>
      <c r="O437" s="1302"/>
      <c r="P437" s="1302"/>
      <c r="Q437" s="1302"/>
      <c r="R437" s="1302"/>
      <c r="S437" s="1302"/>
      <c r="T437" s="1302"/>
      <c r="U437" s="1302"/>
      <c r="V437" s="1302"/>
      <c r="W437" s="1302"/>
      <c r="X437" s="1302"/>
      <c r="Y437" s="1302"/>
      <c r="Z437" s="1302"/>
      <c r="AA437" s="1302"/>
      <c r="AB437" s="1302"/>
      <c r="AC437" s="1302"/>
      <c r="AD437" s="1302"/>
      <c r="AE437" s="1302"/>
      <c r="AF437" s="1302"/>
      <c r="AG437" s="1302"/>
      <c r="AH437" s="1302"/>
      <c r="AI437" s="1302"/>
      <c r="AJ437" s="1302"/>
      <c r="AK437" s="1302"/>
      <c r="AL437" s="1302"/>
      <c r="AM437" s="1302"/>
      <c r="AO437" s="861"/>
      <c r="AP437" s="891"/>
      <c r="AQ437" s="888"/>
      <c r="AR437" s="888"/>
      <c r="AS437" s="888"/>
      <c r="AT437" s="888"/>
      <c r="AU437" s="888"/>
      <c r="AV437" s="888"/>
      <c r="AW437" s="888"/>
      <c r="AX437" s="888"/>
      <c r="AY437" s="888"/>
      <c r="AZ437" s="888"/>
      <c r="BA437" s="820"/>
      <c r="BB437" s="820"/>
      <c r="BC437" s="820"/>
      <c r="BD437" s="820"/>
      <c r="BE437" s="820"/>
      <c r="BF437" s="820"/>
      <c r="BG437" s="820"/>
      <c r="BH437" s="820"/>
      <c r="BI437" s="820"/>
      <c r="BJ437" s="820"/>
      <c r="BK437" s="820"/>
      <c r="BL437" s="820"/>
      <c r="BM437" s="820"/>
      <c r="BN437" s="820"/>
      <c r="BO437" s="820"/>
      <c r="BP437" s="820"/>
      <c r="BQ437" s="820"/>
      <c r="BR437" s="820"/>
      <c r="BS437" s="820"/>
      <c r="BT437" s="820"/>
      <c r="BU437" s="820"/>
      <c r="BV437" s="820"/>
      <c r="BW437" s="820"/>
      <c r="BX437" s="821"/>
    </row>
    <row r="438" spans="2:76" ht="12.95" hidden="1" customHeight="1" x14ac:dyDescent="0.3">
      <c r="B438" s="1302"/>
      <c r="C438" s="1302"/>
      <c r="D438" s="1302"/>
      <c r="E438" s="1302"/>
      <c r="F438" s="1302"/>
      <c r="G438" s="1302"/>
      <c r="H438" s="1302"/>
      <c r="I438" s="1302"/>
      <c r="J438" s="1302"/>
      <c r="K438" s="1302"/>
      <c r="L438" s="1302"/>
      <c r="M438" s="1302"/>
      <c r="N438" s="1302"/>
      <c r="O438" s="1302"/>
      <c r="P438" s="1302"/>
      <c r="Q438" s="1302"/>
      <c r="R438" s="1302"/>
      <c r="S438" s="1302"/>
      <c r="T438" s="1302"/>
      <c r="U438" s="1302"/>
      <c r="V438" s="1302"/>
      <c r="W438" s="1302"/>
      <c r="X438" s="1302"/>
      <c r="Y438" s="1302"/>
      <c r="Z438" s="1302"/>
      <c r="AA438" s="1302"/>
      <c r="AB438" s="1302"/>
      <c r="AC438" s="1302"/>
      <c r="AD438" s="1302"/>
      <c r="AE438" s="1302"/>
      <c r="AF438" s="1302"/>
      <c r="AG438" s="1302"/>
      <c r="AH438" s="1302"/>
      <c r="AI438" s="1302"/>
      <c r="AJ438" s="1302"/>
      <c r="AK438" s="1302"/>
      <c r="AL438" s="1302"/>
      <c r="AM438" s="1302"/>
      <c r="AO438" s="861"/>
      <c r="AP438" s="891"/>
      <c r="AQ438" s="888"/>
      <c r="AR438" s="888"/>
      <c r="AS438" s="888"/>
      <c r="AT438" s="888"/>
      <c r="AU438" s="888"/>
      <c r="AV438" s="888"/>
      <c r="AW438" s="888"/>
      <c r="AX438" s="888"/>
      <c r="AY438" s="888"/>
      <c r="AZ438" s="888"/>
      <c r="BA438" s="820"/>
      <c r="BB438" s="820"/>
      <c r="BC438" s="820"/>
      <c r="BD438" s="820"/>
      <c r="BE438" s="820"/>
      <c r="BF438" s="820"/>
      <c r="BG438" s="820"/>
      <c r="BH438" s="820"/>
      <c r="BI438" s="820"/>
      <c r="BJ438" s="820"/>
      <c r="BK438" s="820"/>
      <c r="BL438" s="820"/>
      <c r="BM438" s="820"/>
      <c r="BN438" s="820"/>
      <c r="BO438" s="820"/>
      <c r="BP438" s="820"/>
      <c r="BQ438" s="820"/>
      <c r="BR438" s="820"/>
      <c r="BS438" s="820"/>
      <c r="BT438" s="820"/>
      <c r="BU438" s="820"/>
      <c r="BV438" s="820"/>
      <c r="BW438" s="820"/>
      <c r="BX438" s="821"/>
    </row>
    <row r="439" spans="2:76" ht="5.0999999999999996" hidden="1" customHeight="1" x14ac:dyDescent="0.3">
      <c r="B439" s="845"/>
      <c r="C439" s="845"/>
      <c r="D439" s="845"/>
      <c r="E439" s="845"/>
      <c r="F439" s="845"/>
      <c r="G439" s="845"/>
      <c r="H439" s="845"/>
      <c r="I439" s="845"/>
      <c r="J439" s="845"/>
      <c r="K439" s="845"/>
      <c r="L439" s="845"/>
      <c r="M439" s="845"/>
      <c r="N439" s="845"/>
      <c r="O439" s="845"/>
      <c r="P439" s="845"/>
      <c r="Q439" s="845"/>
      <c r="R439" s="845"/>
      <c r="S439" s="845"/>
      <c r="T439" s="845"/>
      <c r="U439" s="845"/>
      <c r="V439" s="845"/>
      <c r="W439" s="845"/>
      <c r="X439" s="845"/>
      <c r="Y439" s="845"/>
      <c r="Z439" s="845"/>
      <c r="AA439" s="845"/>
      <c r="AB439" s="845"/>
      <c r="AC439" s="845"/>
      <c r="AD439" s="845"/>
      <c r="AE439" s="845"/>
      <c r="AF439" s="845"/>
      <c r="AG439" s="845"/>
      <c r="AH439" s="845"/>
      <c r="AI439" s="845"/>
      <c r="AJ439" s="845"/>
      <c r="AK439" s="845"/>
      <c r="AL439" s="845"/>
      <c r="AM439" s="845"/>
      <c r="AO439" s="861"/>
      <c r="AP439" s="891"/>
      <c r="AQ439" s="888"/>
      <c r="AR439" s="888"/>
      <c r="AS439" s="888"/>
      <c r="AT439" s="888"/>
      <c r="AU439" s="888"/>
      <c r="AV439" s="888"/>
      <c r="AW439" s="888"/>
      <c r="AX439" s="888"/>
      <c r="AY439" s="888"/>
      <c r="AZ439" s="888"/>
      <c r="BA439" s="820"/>
      <c r="BB439" s="820"/>
      <c r="BC439" s="820"/>
      <c r="BD439" s="820"/>
      <c r="BE439" s="820"/>
      <c r="BF439" s="820"/>
      <c r="BG439" s="820"/>
      <c r="BH439" s="820"/>
      <c r="BI439" s="820"/>
      <c r="BJ439" s="820"/>
      <c r="BK439" s="820"/>
      <c r="BL439" s="820"/>
      <c r="BM439" s="820"/>
      <c r="BN439" s="820"/>
      <c r="BO439" s="820"/>
      <c r="BP439" s="820"/>
      <c r="BQ439" s="820"/>
      <c r="BR439" s="820"/>
      <c r="BS439" s="820"/>
      <c r="BT439" s="820"/>
      <c r="BU439" s="820"/>
      <c r="BV439" s="820"/>
      <c r="BW439" s="820"/>
      <c r="BX439" s="821"/>
    </row>
    <row r="440" spans="2:76" ht="14.1" hidden="1" customHeight="1" x14ac:dyDescent="0.3">
      <c r="B440" s="1302" t="s">
        <v>1580</v>
      </c>
      <c r="C440" s="1302"/>
      <c r="D440" s="1302"/>
      <c r="E440" s="1302"/>
      <c r="F440" s="1302"/>
      <c r="G440" s="1302"/>
      <c r="H440" s="1302"/>
      <c r="I440" s="1302"/>
      <c r="J440" s="1302"/>
      <c r="K440" s="1302"/>
      <c r="L440" s="1302"/>
      <c r="M440" s="1302"/>
      <c r="N440" s="1302"/>
      <c r="O440" s="1302"/>
      <c r="P440" s="1302"/>
      <c r="Q440" s="1302"/>
      <c r="R440" s="1302"/>
      <c r="S440" s="1302"/>
      <c r="T440" s="1302"/>
      <c r="U440" s="1302"/>
      <c r="V440" s="1302"/>
      <c r="W440" s="1302"/>
      <c r="X440" s="1302"/>
      <c r="Y440" s="1302"/>
      <c r="Z440" s="1302"/>
      <c r="AA440" s="1302"/>
      <c r="AB440" s="1302"/>
      <c r="AC440" s="1302"/>
      <c r="AD440" s="1302"/>
      <c r="AE440" s="1302"/>
      <c r="AF440" s="1302"/>
      <c r="AG440" s="1302"/>
      <c r="AH440" s="1302"/>
      <c r="AI440" s="1302"/>
      <c r="AJ440" s="1302"/>
      <c r="AK440" s="1302"/>
      <c r="AL440" s="1302"/>
      <c r="AM440" s="1302"/>
      <c r="AO440" s="861"/>
      <c r="AP440" s="891"/>
      <c r="AQ440" s="888"/>
      <c r="AR440" s="888"/>
      <c r="AS440" s="888"/>
      <c r="AT440" s="888"/>
      <c r="AU440" s="888"/>
      <c r="AV440" s="888"/>
      <c r="AW440" s="888"/>
      <c r="AX440" s="888"/>
      <c r="AY440" s="888"/>
      <c r="AZ440" s="888"/>
      <c r="BA440" s="820"/>
      <c r="BB440" s="820"/>
      <c r="BC440" s="820"/>
      <c r="BD440" s="820"/>
      <c r="BE440" s="820"/>
      <c r="BF440" s="820"/>
      <c r="BG440" s="820"/>
      <c r="BH440" s="820"/>
      <c r="BI440" s="820"/>
      <c r="BJ440" s="820"/>
      <c r="BK440" s="820"/>
      <c r="BL440" s="820"/>
      <c r="BM440" s="820"/>
      <c r="BN440" s="820"/>
      <c r="BO440" s="820"/>
      <c r="BP440" s="820"/>
      <c r="BQ440" s="820"/>
      <c r="BR440" s="820"/>
      <c r="BS440" s="820"/>
      <c r="BT440" s="820"/>
      <c r="BU440" s="820"/>
      <c r="BV440" s="820"/>
      <c r="BW440" s="820"/>
      <c r="BX440" s="821"/>
    </row>
    <row r="441" spans="2:76" ht="14.1" hidden="1" customHeight="1" x14ac:dyDescent="0.3">
      <c r="B441" s="1302"/>
      <c r="C441" s="1302"/>
      <c r="D441" s="1302"/>
      <c r="E441" s="1302"/>
      <c r="F441" s="1302"/>
      <c r="G441" s="1302"/>
      <c r="H441" s="1302"/>
      <c r="I441" s="1302"/>
      <c r="J441" s="1302"/>
      <c r="K441" s="1302"/>
      <c r="L441" s="1302"/>
      <c r="M441" s="1302"/>
      <c r="N441" s="1302"/>
      <c r="O441" s="1302"/>
      <c r="P441" s="1302"/>
      <c r="Q441" s="1302"/>
      <c r="R441" s="1302"/>
      <c r="S441" s="1302"/>
      <c r="T441" s="1302"/>
      <c r="U441" s="1302"/>
      <c r="V441" s="1302"/>
      <c r="W441" s="1302"/>
      <c r="X441" s="1302"/>
      <c r="Y441" s="1302"/>
      <c r="Z441" s="1302"/>
      <c r="AA441" s="1302"/>
      <c r="AB441" s="1302"/>
      <c r="AC441" s="1302"/>
      <c r="AD441" s="1302"/>
      <c r="AE441" s="1302"/>
      <c r="AF441" s="1302"/>
      <c r="AG441" s="1302"/>
      <c r="AH441" s="1302"/>
      <c r="AI441" s="1302"/>
      <c r="AJ441" s="1302"/>
      <c r="AK441" s="1302"/>
      <c r="AL441" s="1302"/>
      <c r="AM441" s="1302"/>
      <c r="AO441" s="861"/>
      <c r="AP441" s="891"/>
      <c r="AQ441" s="888"/>
      <c r="AR441" s="918"/>
      <c r="AS441" s="888"/>
      <c r="AT441" s="888"/>
      <c r="AU441" s="888"/>
      <c r="AV441" s="888"/>
      <c r="AW441" s="888"/>
      <c r="AX441" s="888"/>
      <c r="AY441" s="888"/>
      <c r="AZ441" s="888"/>
      <c r="BA441" s="820"/>
      <c r="BB441" s="820"/>
      <c r="BC441" s="820"/>
      <c r="BD441" s="820"/>
      <c r="BE441" s="820"/>
      <c r="BF441" s="820"/>
      <c r="BG441" s="820"/>
      <c r="BH441" s="820"/>
      <c r="BI441" s="820"/>
      <c r="BJ441" s="820"/>
      <c r="BK441" s="820"/>
      <c r="BL441" s="820"/>
      <c r="BM441" s="820"/>
      <c r="BN441" s="820"/>
      <c r="BO441" s="820"/>
      <c r="BP441" s="820"/>
      <c r="BQ441" s="820"/>
      <c r="BR441" s="820"/>
      <c r="BS441" s="820"/>
      <c r="BT441" s="820"/>
      <c r="BU441" s="820"/>
      <c r="BV441" s="820"/>
      <c r="BW441" s="820"/>
      <c r="BX441" s="821"/>
    </row>
    <row r="442" spans="2:76" ht="14.1" hidden="1" customHeight="1" x14ac:dyDescent="0.3">
      <c r="B442" s="1302"/>
      <c r="C442" s="1302"/>
      <c r="D442" s="1302"/>
      <c r="E442" s="1302"/>
      <c r="F442" s="1302"/>
      <c r="G442" s="1302"/>
      <c r="H442" s="1302"/>
      <c r="I442" s="1302"/>
      <c r="J442" s="1302"/>
      <c r="K442" s="1302"/>
      <c r="L442" s="1302"/>
      <c r="M442" s="1302"/>
      <c r="N442" s="1302"/>
      <c r="O442" s="1302"/>
      <c r="P442" s="1302"/>
      <c r="Q442" s="1302"/>
      <c r="R442" s="1302"/>
      <c r="S442" s="1302"/>
      <c r="T442" s="1302"/>
      <c r="U442" s="1302"/>
      <c r="V442" s="1302"/>
      <c r="W442" s="1302"/>
      <c r="X442" s="1302"/>
      <c r="Y442" s="1302"/>
      <c r="Z442" s="1302"/>
      <c r="AA442" s="1302"/>
      <c r="AB442" s="1302"/>
      <c r="AC442" s="1302"/>
      <c r="AD442" s="1302"/>
      <c r="AE442" s="1302"/>
      <c r="AF442" s="1302"/>
      <c r="AG442" s="1302"/>
      <c r="AH442" s="1302"/>
      <c r="AI442" s="1302"/>
      <c r="AJ442" s="1302"/>
      <c r="AK442" s="1302"/>
      <c r="AL442" s="1302"/>
      <c r="AM442" s="1302"/>
      <c r="AO442" s="861"/>
      <c r="AP442" s="891"/>
      <c r="AQ442" s="888"/>
      <c r="AR442" s="888"/>
      <c r="AS442" s="888"/>
      <c r="AT442" s="888"/>
      <c r="AU442" s="888"/>
      <c r="AV442" s="888"/>
      <c r="AW442" s="888"/>
      <c r="AX442" s="888"/>
      <c r="AY442" s="888"/>
      <c r="AZ442" s="888"/>
      <c r="BA442" s="820"/>
      <c r="BB442" s="820"/>
      <c r="BC442" s="820"/>
      <c r="BD442" s="820"/>
      <c r="BE442" s="820"/>
      <c r="BF442" s="820"/>
      <c r="BG442" s="820"/>
      <c r="BH442" s="820"/>
      <c r="BI442" s="820"/>
      <c r="BJ442" s="820"/>
      <c r="BK442" s="820"/>
      <c r="BL442" s="820"/>
      <c r="BM442" s="820"/>
      <c r="BN442" s="820"/>
      <c r="BO442" s="820"/>
      <c r="BP442" s="820"/>
      <c r="BQ442" s="820"/>
      <c r="BR442" s="820"/>
      <c r="BS442" s="820"/>
      <c r="BT442" s="820"/>
      <c r="BU442" s="820"/>
      <c r="BV442" s="820"/>
      <c r="BW442" s="820"/>
      <c r="BX442" s="821"/>
    </row>
    <row r="443" spans="2:76" ht="14.1" hidden="1" customHeight="1" x14ac:dyDescent="0.3">
      <c r="B443" s="1302"/>
      <c r="C443" s="1302"/>
      <c r="D443" s="1302"/>
      <c r="E443" s="1302"/>
      <c r="F443" s="1302"/>
      <c r="G443" s="1302"/>
      <c r="H443" s="1302"/>
      <c r="I443" s="1302"/>
      <c r="J443" s="1302"/>
      <c r="K443" s="1302"/>
      <c r="L443" s="1302"/>
      <c r="M443" s="1302"/>
      <c r="N443" s="1302"/>
      <c r="O443" s="1302"/>
      <c r="P443" s="1302"/>
      <c r="Q443" s="1302"/>
      <c r="R443" s="1302"/>
      <c r="S443" s="1302"/>
      <c r="T443" s="1302"/>
      <c r="U443" s="1302"/>
      <c r="V443" s="1302"/>
      <c r="W443" s="1302"/>
      <c r="X443" s="1302"/>
      <c r="Y443" s="1302"/>
      <c r="Z443" s="1302"/>
      <c r="AA443" s="1302"/>
      <c r="AB443" s="1302"/>
      <c r="AC443" s="1302"/>
      <c r="AD443" s="1302"/>
      <c r="AE443" s="1302"/>
      <c r="AF443" s="1302"/>
      <c r="AG443" s="1302"/>
      <c r="AH443" s="1302"/>
      <c r="AI443" s="1302"/>
      <c r="AJ443" s="1302"/>
      <c r="AK443" s="1302"/>
      <c r="AL443" s="1302"/>
      <c r="AM443" s="1302"/>
      <c r="AO443" s="861"/>
      <c r="AP443" s="891"/>
      <c r="AQ443" s="888"/>
      <c r="AR443" s="888"/>
      <c r="AS443" s="888"/>
      <c r="AT443" s="888"/>
      <c r="AU443" s="888"/>
      <c r="AV443" s="888"/>
      <c r="AW443" s="888"/>
      <c r="AX443" s="888"/>
      <c r="AY443" s="888"/>
      <c r="AZ443" s="888"/>
      <c r="BA443" s="820"/>
      <c r="BB443" s="820"/>
      <c r="BC443" s="820"/>
      <c r="BD443" s="820"/>
      <c r="BE443" s="820"/>
      <c r="BF443" s="820"/>
      <c r="BG443" s="820"/>
      <c r="BH443" s="820"/>
      <c r="BI443" s="820"/>
      <c r="BJ443" s="820"/>
      <c r="BK443" s="820"/>
      <c r="BL443" s="820"/>
      <c r="BM443" s="820"/>
      <c r="BN443" s="820"/>
      <c r="BO443" s="820"/>
      <c r="BP443" s="820"/>
      <c r="BQ443" s="820"/>
      <c r="BR443" s="820"/>
      <c r="BS443" s="820"/>
      <c r="BT443" s="820"/>
      <c r="BU443" s="820"/>
      <c r="BV443" s="820"/>
      <c r="BW443" s="820"/>
      <c r="BX443" s="821"/>
    </row>
    <row r="444" spans="2:76" ht="14.1" hidden="1" customHeight="1" x14ac:dyDescent="0.3">
      <c r="B444" s="1302"/>
      <c r="C444" s="1302"/>
      <c r="D444" s="1302"/>
      <c r="E444" s="1302"/>
      <c r="F444" s="1302"/>
      <c r="G444" s="1302"/>
      <c r="H444" s="1302"/>
      <c r="I444" s="1302"/>
      <c r="J444" s="1302"/>
      <c r="K444" s="1302"/>
      <c r="L444" s="1302"/>
      <c r="M444" s="1302"/>
      <c r="N444" s="1302"/>
      <c r="O444" s="1302"/>
      <c r="P444" s="1302"/>
      <c r="Q444" s="1302"/>
      <c r="R444" s="1302"/>
      <c r="S444" s="1302"/>
      <c r="T444" s="1302"/>
      <c r="U444" s="1302"/>
      <c r="V444" s="1302"/>
      <c r="W444" s="1302"/>
      <c r="X444" s="1302"/>
      <c r="Y444" s="1302"/>
      <c r="Z444" s="1302"/>
      <c r="AA444" s="1302"/>
      <c r="AB444" s="1302"/>
      <c r="AC444" s="1302"/>
      <c r="AD444" s="1302"/>
      <c r="AE444" s="1302"/>
      <c r="AF444" s="1302"/>
      <c r="AG444" s="1302"/>
      <c r="AH444" s="1302"/>
      <c r="AI444" s="1302"/>
      <c r="AJ444" s="1302"/>
      <c r="AK444" s="1302"/>
      <c r="AL444" s="1302"/>
      <c r="AM444" s="1302"/>
      <c r="AO444" s="861"/>
      <c r="AP444" s="891"/>
      <c r="AQ444" s="888"/>
      <c r="AR444" s="888"/>
      <c r="AS444" s="888"/>
      <c r="AT444" s="888"/>
      <c r="AU444" s="888"/>
      <c r="AV444" s="888"/>
      <c r="AW444" s="888"/>
      <c r="AX444" s="888"/>
      <c r="AY444" s="888"/>
      <c r="AZ444" s="888"/>
      <c r="BA444" s="820"/>
      <c r="BB444" s="820"/>
      <c r="BC444" s="820"/>
      <c r="BD444" s="820"/>
      <c r="BE444" s="820"/>
      <c r="BF444" s="820"/>
      <c r="BG444" s="820"/>
      <c r="BH444" s="820"/>
      <c r="BI444" s="820"/>
      <c r="BJ444" s="820"/>
      <c r="BK444" s="820"/>
      <c r="BL444" s="820"/>
      <c r="BM444" s="820"/>
      <c r="BN444" s="820"/>
      <c r="BO444" s="820"/>
      <c r="BP444" s="820"/>
      <c r="BQ444" s="820"/>
      <c r="BR444" s="820"/>
      <c r="BS444" s="820"/>
      <c r="BT444" s="820"/>
      <c r="BU444" s="820"/>
      <c r="BV444" s="820"/>
      <c r="BW444" s="820"/>
      <c r="BX444" s="821"/>
    </row>
    <row r="445" spans="2:76" ht="0.95" hidden="1" customHeight="1" x14ac:dyDescent="0.3">
      <c r="B445" s="1303"/>
      <c r="C445" s="1303"/>
      <c r="D445" s="1303"/>
      <c r="E445" s="1303"/>
      <c r="F445" s="1303"/>
      <c r="G445" s="1303"/>
      <c r="H445" s="1303"/>
      <c r="I445" s="1303"/>
      <c r="J445" s="1303"/>
      <c r="K445" s="1303"/>
      <c r="L445" s="1303"/>
      <c r="M445" s="1303"/>
      <c r="N445" s="1303"/>
      <c r="O445" s="1303"/>
      <c r="P445" s="1303"/>
      <c r="Q445" s="1303"/>
      <c r="R445" s="1303"/>
      <c r="S445" s="1303"/>
      <c r="T445" s="1303"/>
      <c r="U445" s="1303"/>
      <c r="V445" s="1303"/>
      <c r="W445" s="1303"/>
      <c r="X445" s="1303"/>
      <c r="Y445" s="1303"/>
      <c r="Z445" s="1303"/>
      <c r="AA445" s="1303"/>
      <c r="AB445" s="1303"/>
      <c r="AC445" s="1303"/>
      <c r="AD445" s="1303"/>
      <c r="AE445" s="1303"/>
      <c r="AF445" s="1303"/>
      <c r="AG445" s="1303"/>
      <c r="AH445" s="1303"/>
      <c r="AI445" s="1303"/>
      <c r="AJ445" s="1303"/>
      <c r="AK445" s="1303"/>
      <c r="AL445" s="1303"/>
      <c r="AM445" s="1303"/>
      <c r="AO445" s="861"/>
      <c r="AP445" s="891"/>
      <c r="AQ445" s="888"/>
      <c r="AR445" s="888"/>
      <c r="AS445" s="888"/>
      <c r="AT445" s="888"/>
      <c r="AU445" s="888"/>
      <c r="AV445" s="888"/>
      <c r="AW445" s="888"/>
      <c r="AX445" s="888"/>
      <c r="AY445" s="888"/>
      <c r="AZ445" s="888"/>
      <c r="BA445" s="820"/>
      <c r="BB445" s="820"/>
      <c r="BC445" s="820"/>
      <c r="BD445" s="820"/>
      <c r="BE445" s="820"/>
      <c r="BF445" s="820"/>
      <c r="BG445" s="820"/>
      <c r="BH445" s="820"/>
      <c r="BI445" s="820"/>
      <c r="BJ445" s="820"/>
      <c r="BK445" s="820"/>
      <c r="BL445" s="820"/>
      <c r="BM445" s="820"/>
      <c r="BN445" s="820"/>
      <c r="BO445" s="820"/>
      <c r="BP445" s="820"/>
      <c r="BQ445" s="820"/>
      <c r="BR445" s="820"/>
      <c r="BS445" s="820"/>
      <c r="BT445" s="820"/>
      <c r="BU445" s="820"/>
      <c r="BV445" s="820"/>
      <c r="BW445" s="820"/>
      <c r="BX445" s="821"/>
    </row>
    <row r="446" spans="2:76" ht="15" hidden="1" customHeight="1" x14ac:dyDescent="0.3">
      <c r="B446" s="1304" t="s">
        <v>1581</v>
      </c>
      <c r="C446" s="1304"/>
      <c r="D446" s="1304"/>
      <c r="E446" s="1304"/>
      <c r="F446" s="1304"/>
      <c r="G446" s="1304"/>
      <c r="H446" s="1304"/>
      <c r="I446" s="1304"/>
      <c r="J446" s="1304"/>
      <c r="K446" s="1304"/>
      <c r="L446" s="846"/>
      <c r="M446" s="846"/>
      <c r="N446" s="846"/>
      <c r="O446" s="846"/>
      <c r="P446" s="846"/>
      <c r="Q446" s="846"/>
      <c r="R446" s="846"/>
      <c r="S446" s="846"/>
      <c r="T446" s="847"/>
      <c r="U446" s="1037" t="e">
        <f>CONCATENATE("A média do último semestre das taxas das Obrigações do Tesouro (10-year government bond yield) publicadas corresponde a ",ROUND(#REF!*100,2),"%. Deduzindo a taxa para juros e rendimentos de capital (atualmente de cerca de ",ROUND(#REF!*100,2),"%) obtemos uma Risk Free Rate de ",ROUND(#REF!*100,2),"%.")</f>
        <v>#REF!</v>
      </c>
      <c r="V446" s="1037"/>
      <c r="W446" s="1037"/>
      <c r="X446" s="1037"/>
      <c r="Y446" s="1037"/>
      <c r="Z446" s="1037"/>
      <c r="AA446" s="1037"/>
      <c r="AB446" s="1037"/>
      <c r="AC446" s="1037"/>
      <c r="AD446" s="846"/>
      <c r="AE446" s="1302" t="e">
        <f>CONCATENATE("Tendo em atenção o risco do imóvel/projeto em análise e face à sua localização específica, estimamos seguro para um investidor considerar uma taxa relativa ao risco de cerca de ",ROUND(#REF!*100,2),"%")</f>
        <v>#REF!</v>
      </c>
      <c r="AF446" s="1302"/>
      <c r="AG446" s="1302"/>
      <c r="AH446" s="1302"/>
      <c r="AI446" s="1302"/>
      <c r="AJ446" s="1302"/>
      <c r="AK446" s="1302"/>
      <c r="AL446" s="1302"/>
      <c r="AM446" s="1302"/>
      <c r="AO446" s="861"/>
      <c r="AP446" s="891"/>
      <c r="AQ446" s="888"/>
      <c r="AR446" s="888"/>
      <c r="AS446" s="888"/>
      <c r="AT446" s="888"/>
      <c r="AU446" s="888"/>
      <c r="AV446" s="888"/>
      <c r="AW446" s="888"/>
      <c r="AX446" s="888"/>
      <c r="AY446" s="888"/>
      <c r="AZ446" s="888"/>
      <c r="BA446" s="820"/>
      <c r="BB446" s="820"/>
      <c r="BC446" s="820"/>
      <c r="BD446" s="820"/>
      <c r="BE446" s="820"/>
      <c r="BF446" s="820"/>
      <c r="BG446" s="820"/>
      <c r="BH446" s="820"/>
      <c r="BI446" s="820"/>
      <c r="BJ446" s="820"/>
      <c r="BK446" s="820"/>
      <c r="BL446" s="820"/>
      <c r="BM446" s="820"/>
      <c r="BN446" s="820"/>
      <c r="BO446" s="820"/>
      <c r="BP446" s="820"/>
      <c r="BQ446" s="820"/>
      <c r="BR446" s="820"/>
      <c r="BS446" s="820"/>
      <c r="BT446" s="820"/>
      <c r="BU446" s="820"/>
      <c r="BV446" s="820"/>
      <c r="BW446" s="820"/>
      <c r="BX446" s="821"/>
    </row>
    <row r="447" spans="2:76" ht="28.5" hidden="1" customHeight="1" x14ac:dyDescent="0.3">
      <c r="B447" s="1305" t="s">
        <v>1483</v>
      </c>
      <c r="C447" s="1305"/>
      <c r="D447" s="1305"/>
      <c r="E447" s="1305"/>
      <c r="F447" s="1305"/>
      <c r="G447" s="1305"/>
      <c r="H447" s="1305"/>
      <c r="I447" s="1305"/>
      <c r="J447" s="1305"/>
      <c r="K447" s="1305"/>
      <c r="L447" s="1305"/>
      <c r="M447" s="1305"/>
      <c r="N447" s="1305"/>
      <c r="O447" s="1305"/>
      <c r="P447" s="1305"/>
      <c r="Q447" s="1305"/>
      <c r="R447" s="1305"/>
      <c r="S447" s="1305"/>
      <c r="T447" s="847"/>
      <c r="U447" s="1037"/>
      <c r="V447" s="1037"/>
      <c r="W447" s="1037"/>
      <c r="X447" s="1037"/>
      <c r="Y447" s="1037"/>
      <c r="Z447" s="1037"/>
      <c r="AA447" s="1037"/>
      <c r="AB447" s="1037"/>
      <c r="AC447" s="1037"/>
      <c r="AD447" s="846"/>
      <c r="AE447" s="1302"/>
      <c r="AF447" s="1302"/>
      <c r="AG447" s="1302"/>
      <c r="AH447" s="1302"/>
      <c r="AI447" s="1302"/>
      <c r="AJ447" s="1302"/>
      <c r="AK447" s="1302"/>
      <c r="AL447" s="1302"/>
      <c r="AM447" s="1302"/>
      <c r="AO447" s="861"/>
      <c r="AP447" s="891"/>
      <c r="AQ447" s="888"/>
      <c r="AR447" s="888"/>
      <c r="AS447" s="888"/>
      <c r="AT447" s="888"/>
      <c r="AU447" s="888"/>
      <c r="AV447" s="888"/>
      <c r="AW447" s="888"/>
      <c r="AX447" s="888"/>
      <c r="AY447" s="888"/>
      <c r="AZ447" s="888"/>
      <c r="BA447" s="820"/>
      <c r="BB447" s="820"/>
      <c r="BC447" s="820"/>
      <c r="BD447" s="820"/>
      <c r="BE447" s="820"/>
      <c r="BF447" s="820"/>
      <c r="BG447" s="820"/>
      <c r="BH447" s="820"/>
      <c r="BI447" s="820"/>
      <c r="BJ447" s="820"/>
      <c r="BK447" s="820"/>
      <c r="BL447" s="820"/>
      <c r="BM447" s="820"/>
      <c r="BN447" s="820"/>
      <c r="BO447" s="820"/>
      <c r="BP447" s="820"/>
      <c r="BQ447" s="820"/>
      <c r="BR447" s="820"/>
      <c r="BS447" s="820"/>
      <c r="BT447" s="820"/>
      <c r="BU447" s="820"/>
      <c r="BV447" s="820"/>
      <c r="BW447" s="820"/>
      <c r="BX447" s="821"/>
    </row>
    <row r="448" spans="2:76" ht="28.5" hidden="1" customHeight="1" x14ac:dyDescent="0.3">
      <c r="B448" s="1306"/>
      <c r="C448" s="1306"/>
      <c r="D448" s="1306"/>
      <c r="E448" s="1306"/>
      <c r="F448" s="1306"/>
      <c r="G448" s="1306"/>
      <c r="H448" s="1306"/>
      <c r="I448" s="1306"/>
      <c r="J448" s="1306"/>
      <c r="K448" s="1306"/>
      <c r="L448" s="1306"/>
      <c r="M448" s="1306"/>
      <c r="N448" s="1306"/>
      <c r="O448" s="1306"/>
      <c r="P448" s="1306"/>
      <c r="Q448" s="1306"/>
      <c r="R448" s="1306"/>
      <c r="S448" s="1306"/>
      <c r="T448" s="847"/>
      <c r="U448" s="1037"/>
      <c r="V448" s="1037"/>
      <c r="W448" s="1037"/>
      <c r="X448" s="1037"/>
      <c r="Y448" s="1037"/>
      <c r="Z448" s="1037"/>
      <c r="AA448" s="1037"/>
      <c r="AB448" s="1037"/>
      <c r="AC448" s="1037"/>
      <c r="AD448" s="846"/>
      <c r="AE448" s="1302"/>
      <c r="AF448" s="1302"/>
      <c r="AG448" s="1302"/>
      <c r="AH448" s="1302"/>
      <c r="AI448" s="1302"/>
      <c r="AJ448" s="1302"/>
      <c r="AK448" s="1302"/>
      <c r="AL448" s="1302"/>
      <c r="AM448" s="1302"/>
      <c r="AO448" s="861"/>
      <c r="AP448" s="891"/>
      <c r="AQ448" s="888"/>
      <c r="AR448" s="888"/>
      <c r="AS448" s="888"/>
      <c r="AT448" s="888"/>
      <c r="AU448" s="888"/>
      <c r="AV448" s="888"/>
      <c r="AW448" s="888"/>
      <c r="AX448" s="888"/>
      <c r="AY448" s="888"/>
      <c r="AZ448" s="888"/>
      <c r="BA448" s="820"/>
      <c r="BB448" s="820"/>
      <c r="BC448" s="820"/>
      <c r="BD448" s="820"/>
      <c r="BE448" s="820"/>
      <c r="BF448" s="820"/>
      <c r="BG448" s="820"/>
      <c r="BH448" s="820"/>
      <c r="BI448" s="820"/>
      <c r="BJ448" s="820"/>
      <c r="BK448" s="820"/>
      <c r="BL448" s="820"/>
      <c r="BM448" s="820"/>
      <c r="BN448" s="820"/>
      <c r="BO448" s="820"/>
      <c r="BP448" s="820"/>
      <c r="BQ448" s="820"/>
      <c r="BR448" s="820"/>
      <c r="BS448" s="820"/>
      <c r="BT448" s="820"/>
      <c r="BU448" s="820"/>
      <c r="BV448" s="820"/>
      <c r="BW448" s="820"/>
      <c r="BX448" s="821"/>
    </row>
    <row r="449" spans="1:76" ht="18.95" hidden="1" customHeight="1" x14ac:dyDescent="0.3">
      <c r="B449" s="1306"/>
      <c r="C449" s="1306"/>
      <c r="D449" s="1306"/>
      <c r="E449" s="1306"/>
      <c r="F449" s="1306"/>
      <c r="G449" s="1306"/>
      <c r="H449" s="1306"/>
      <c r="I449" s="1306"/>
      <c r="J449" s="1306"/>
      <c r="K449" s="1306"/>
      <c r="L449" s="1306"/>
      <c r="M449" s="1306"/>
      <c r="N449" s="1306"/>
      <c r="O449" s="1306"/>
      <c r="P449" s="1306"/>
      <c r="Q449" s="1306"/>
      <c r="R449" s="1306"/>
      <c r="S449" s="1306"/>
      <c r="T449" s="847"/>
      <c r="U449" s="1037" t="str">
        <f>CONCATENATE("A Discount Rate visa atualizar valores monetários futuros, isto é, procura determinar os seus valores no momento atual. Na presente avaliação considerámos que a análise se efetua com o ",S115,": ",R115,"% sobre os preços do ano-base. ",W115,"")</f>
        <v xml:space="preserve">A Discount Rate visa atualizar valores monetários futuros, isto é, procura determinar os seus valores no momento atual. Na presente avaliação considerámos que a análise se efetua com o : % sobre os preços do ano-base. </v>
      </c>
      <c r="V449" s="1037"/>
      <c r="W449" s="1037"/>
      <c r="X449" s="1037"/>
      <c r="Y449" s="1037"/>
      <c r="Z449" s="1037"/>
      <c r="AA449" s="1037"/>
      <c r="AB449" s="1037"/>
      <c r="AC449" s="1037"/>
      <c r="AD449" s="846"/>
      <c r="AE449" s="846"/>
      <c r="AF449" s="846"/>
      <c r="AG449" s="846"/>
      <c r="AH449" s="846"/>
      <c r="AI449" s="846"/>
      <c r="AJ449" s="846"/>
      <c r="AK449" s="846"/>
      <c r="AL449" s="846"/>
      <c r="AM449" s="846"/>
      <c r="AO449" s="861"/>
      <c r="AP449" s="891"/>
      <c r="AQ449" s="888"/>
      <c r="AR449" s="888"/>
      <c r="AS449" s="888"/>
      <c r="AT449" s="888"/>
      <c r="AU449" s="888"/>
      <c r="AV449" s="888"/>
      <c r="AW449" s="888"/>
      <c r="AX449" s="888"/>
      <c r="AY449" s="888"/>
      <c r="AZ449" s="888"/>
      <c r="BA449" s="820"/>
      <c r="BB449" s="820"/>
      <c r="BC449" s="820"/>
      <c r="BD449" s="820"/>
      <c r="BE449" s="820"/>
      <c r="BF449" s="820"/>
      <c r="BG449" s="820"/>
      <c r="BH449" s="820"/>
      <c r="BI449" s="820"/>
      <c r="BJ449" s="820"/>
      <c r="BK449" s="820"/>
      <c r="BL449" s="820"/>
      <c r="BM449" s="820"/>
      <c r="BN449" s="820"/>
      <c r="BO449" s="820"/>
      <c r="BP449" s="820"/>
      <c r="BQ449" s="820"/>
      <c r="BR449" s="820"/>
      <c r="BS449" s="820"/>
      <c r="BT449" s="820"/>
      <c r="BU449" s="820"/>
      <c r="BV449" s="820"/>
      <c r="BW449" s="820"/>
      <c r="BX449" s="821"/>
    </row>
    <row r="450" spans="1:76" ht="18.95" hidden="1" customHeight="1" x14ac:dyDescent="0.3">
      <c r="B450" s="1306"/>
      <c r="C450" s="1306"/>
      <c r="D450" s="1306"/>
      <c r="E450" s="1306"/>
      <c r="F450" s="1306"/>
      <c r="G450" s="1306"/>
      <c r="H450" s="1306"/>
      <c r="I450" s="1306"/>
      <c r="J450" s="1306"/>
      <c r="K450" s="1306"/>
      <c r="L450" s="1306"/>
      <c r="M450" s="1306"/>
      <c r="N450" s="1306"/>
      <c r="O450" s="1306"/>
      <c r="P450" s="1306"/>
      <c r="Q450" s="1306"/>
      <c r="R450" s="1306"/>
      <c r="S450" s="1306"/>
      <c r="T450" s="847"/>
      <c r="U450" s="1037"/>
      <c r="V450" s="1037"/>
      <c r="W450" s="1037"/>
      <c r="X450" s="1037"/>
      <c r="Y450" s="1037"/>
      <c r="Z450" s="1037"/>
      <c r="AA450" s="1037"/>
      <c r="AB450" s="1037"/>
      <c r="AC450" s="1037"/>
      <c r="AD450" s="846"/>
      <c r="AE450" s="846"/>
      <c r="AF450" s="846"/>
      <c r="AG450" s="846"/>
      <c r="AH450" s="846"/>
      <c r="AI450" s="846"/>
      <c r="AJ450" s="846"/>
      <c r="AK450" s="846"/>
      <c r="AL450" s="846"/>
      <c r="AM450" s="846"/>
      <c r="AO450" s="861"/>
      <c r="AP450" s="891"/>
      <c r="AQ450" s="888"/>
      <c r="AR450" s="888"/>
      <c r="AS450" s="888"/>
      <c r="AT450" s="888"/>
      <c r="AU450" s="888"/>
      <c r="AV450" s="888"/>
      <c r="AW450" s="888"/>
      <c r="AX450" s="888"/>
      <c r="AY450" s="888"/>
      <c r="AZ450" s="888"/>
      <c r="BA450" s="820"/>
      <c r="BB450" s="820"/>
      <c r="BC450" s="820"/>
      <c r="BD450" s="820"/>
      <c r="BE450" s="820"/>
      <c r="BF450" s="820"/>
      <c r="BG450" s="820"/>
      <c r="BH450" s="820"/>
      <c r="BI450" s="820"/>
      <c r="BJ450" s="820"/>
      <c r="BK450" s="820"/>
      <c r="BL450" s="820"/>
      <c r="BM450" s="820"/>
      <c r="BN450" s="820"/>
      <c r="BO450" s="820"/>
      <c r="BP450" s="820"/>
      <c r="BQ450" s="820"/>
      <c r="BR450" s="820"/>
      <c r="BS450" s="820"/>
      <c r="BT450" s="820"/>
      <c r="BU450" s="820"/>
      <c r="BV450" s="820"/>
      <c r="BW450" s="820"/>
      <c r="BX450" s="821"/>
    </row>
    <row r="451" spans="1:76" ht="26.1" hidden="1" customHeight="1" x14ac:dyDescent="0.3">
      <c r="B451" s="1306"/>
      <c r="C451" s="1306"/>
      <c r="D451" s="1306"/>
      <c r="E451" s="1306"/>
      <c r="F451" s="1306"/>
      <c r="G451" s="1306"/>
      <c r="H451" s="1306"/>
      <c r="I451" s="1306"/>
      <c r="J451" s="1306"/>
      <c r="K451" s="1306"/>
      <c r="L451" s="1306"/>
      <c r="M451" s="1306"/>
      <c r="N451" s="1306"/>
      <c r="O451" s="1306"/>
      <c r="P451" s="1306"/>
      <c r="Q451" s="1306"/>
      <c r="R451" s="1306"/>
      <c r="S451" s="1306"/>
      <c r="T451" s="847"/>
      <c r="U451" s="1037"/>
      <c r="V451" s="1037"/>
      <c r="W451" s="1037"/>
      <c r="X451" s="1037"/>
      <c r="Y451" s="1037"/>
      <c r="Z451" s="1037"/>
      <c r="AA451" s="1037"/>
      <c r="AB451" s="1037"/>
      <c r="AC451" s="1037"/>
      <c r="AD451" s="846"/>
      <c r="AE451" s="846"/>
      <c r="AF451" s="846"/>
      <c r="AG451" s="846"/>
      <c r="AH451" s="846"/>
      <c r="AI451" s="846"/>
      <c r="AJ451" s="846"/>
      <c r="AK451" s="846"/>
      <c r="AL451" s="846"/>
      <c r="AM451" s="846"/>
      <c r="AO451" s="861"/>
      <c r="AP451" s="891"/>
      <c r="AQ451" s="888"/>
      <c r="AR451" s="888"/>
      <c r="AS451" s="888"/>
      <c r="AT451" s="888"/>
      <c r="AU451" s="888"/>
      <c r="AV451" s="888"/>
      <c r="AW451" s="888"/>
      <c r="AX451" s="888"/>
      <c r="AY451" s="888"/>
      <c r="AZ451" s="888"/>
      <c r="BA451" s="820"/>
      <c r="BB451" s="820"/>
      <c r="BC451" s="820"/>
      <c r="BD451" s="820"/>
      <c r="BE451" s="820"/>
      <c r="BF451" s="820"/>
      <c r="BG451" s="820"/>
      <c r="BH451" s="820"/>
      <c r="BI451" s="820"/>
      <c r="BJ451" s="820"/>
      <c r="BK451" s="820"/>
      <c r="BL451" s="820"/>
      <c r="BM451" s="820"/>
      <c r="BN451" s="820"/>
      <c r="BO451" s="820"/>
      <c r="BP451" s="820"/>
      <c r="BQ451" s="820"/>
      <c r="BR451" s="820"/>
      <c r="BS451" s="820"/>
      <c r="BT451" s="820"/>
      <c r="BU451" s="820"/>
      <c r="BV451" s="820"/>
      <c r="BW451" s="820"/>
      <c r="BX451" s="821"/>
    </row>
    <row r="452" spans="1:76" ht="24.95" hidden="1" customHeight="1" x14ac:dyDescent="0.3">
      <c r="C452" s="1295" t="s">
        <v>1582</v>
      </c>
      <c r="D452" s="1295"/>
      <c r="E452" s="1295"/>
      <c r="F452" s="1295"/>
      <c r="G452" s="1295"/>
      <c r="H452" s="1295"/>
      <c r="I452" s="1295"/>
      <c r="J452" s="1295"/>
      <c r="K452" s="1295"/>
      <c r="L452" s="1295"/>
      <c r="M452" s="1295"/>
      <c r="N452" s="1295"/>
      <c r="O452" s="1295"/>
      <c r="P452" s="1295"/>
      <c r="Q452" s="1295"/>
      <c r="R452" s="1295"/>
      <c r="S452" s="1295"/>
      <c r="T452" s="1295"/>
      <c r="U452" s="1295"/>
      <c r="V452" s="1295"/>
      <c r="W452" s="1295"/>
      <c r="X452" s="1295"/>
      <c r="Y452" s="1295"/>
      <c r="Z452" s="1295"/>
      <c r="AA452" s="1295"/>
      <c r="AB452" s="1295"/>
      <c r="AC452" s="1295"/>
      <c r="AD452" s="1295"/>
      <c r="AE452" s="1295"/>
      <c r="AF452" s="1295"/>
      <c r="AG452" s="1295"/>
      <c r="AH452" s="1295"/>
      <c r="AI452" s="1295"/>
      <c r="AJ452" s="1295"/>
      <c r="AK452" s="1295"/>
      <c r="AL452" s="1295"/>
      <c r="AM452" s="842"/>
      <c r="AO452" s="861"/>
      <c r="AP452" s="891"/>
      <c r="AQ452" s="888"/>
      <c r="AR452" s="888"/>
      <c r="AS452" s="888"/>
      <c r="AT452" s="888"/>
      <c r="AU452" s="888"/>
      <c r="AV452" s="888"/>
      <c r="AW452" s="888"/>
      <c r="AX452" s="888"/>
      <c r="AY452" s="888"/>
      <c r="AZ452" s="888"/>
      <c r="BA452" s="820"/>
      <c r="BB452" s="820"/>
      <c r="BC452" s="820"/>
      <c r="BD452" s="820"/>
      <c r="BE452" s="820"/>
      <c r="BF452" s="820"/>
      <c r="BG452" s="820"/>
      <c r="BH452" s="820"/>
      <c r="BI452" s="820"/>
      <c r="BJ452" s="820"/>
      <c r="BK452" s="820"/>
      <c r="BL452" s="820"/>
      <c r="BM452" s="820"/>
      <c r="BN452" s="820"/>
      <c r="BO452" s="820"/>
      <c r="BP452" s="820"/>
      <c r="BQ452" s="820"/>
      <c r="BR452" s="820"/>
      <c r="BS452" s="820"/>
      <c r="BT452" s="820"/>
      <c r="BU452" s="820"/>
      <c r="BV452" s="820"/>
      <c r="BW452" s="820"/>
      <c r="BX452" s="821"/>
    </row>
    <row r="453" spans="1:76" ht="15.95" hidden="1" customHeight="1" x14ac:dyDescent="0.3">
      <c r="B453" s="752" t="s">
        <v>69</v>
      </c>
      <c r="F453" s="1296" t="e">
        <f>CONCATENATE("Para efeitos do cálculo no Ponto 3) Método de Capitalização do Rendimento, considerou-se ",#REF!*100,"% de encargos gerais.")</f>
        <v>#REF!</v>
      </c>
      <c r="G453" s="1296"/>
      <c r="H453" s="1296"/>
      <c r="I453" s="1296"/>
      <c r="J453" s="1296"/>
      <c r="K453" s="1296"/>
      <c r="L453" s="1296"/>
      <c r="M453" s="1296"/>
      <c r="N453" s="1296"/>
      <c r="O453" s="1296"/>
      <c r="P453" s="1296"/>
      <c r="Q453" s="1296"/>
      <c r="R453" s="1296"/>
      <c r="S453" s="1296"/>
      <c r="T453" s="1296"/>
      <c r="U453" s="1296"/>
      <c r="V453" s="1296"/>
      <c r="W453" s="1296"/>
      <c r="X453" s="1296"/>
      <c r="Y453" s="1296"/>
      <c r="Z453" s="1296"/>
      <c r="AA453" s="1296"/>
      <c r="AB453" s="1296"/>
      <c r="AC453" s="1296"/>
      <c r="AD453" s="1296"/>
      <c r="AE453" s="1296"/>
      <c r="AF453" s="1296"/>
      <c r="AG453" s="1296"/>
      <c r="AH453" s="1296"/>
      <c r="AI453" s="1296"/>
      <c r="AJ453" s="1296"/>
      <c r="AK453" s="1296"/>
      <c r="AL453" s="1296"/>
      <c r="AM453" s="1296"/>
      <c r="AO453" s="861"/>
      <c r="AP453" s="891"/>
      <c r="AQ453" s="888"/>
      <c r="AR453" s="888"/>
      <c r="AS453" s="888"/>
      <c r="AT453" s="888"/>
      <c r="AU453" s="888"/>
      <c r="AV453" s="888"/>
      <c r="AW453" s="888"/>
      <c r="AX453" s="888"/>
      <c r="AY453" s="888"/>
      <c r="AZ453" s="888"/>
      <c r="BA453" s="820"/>
      <c r="BB453" s="820"/>
      <c r="BC453" s="820"/>
      <c r="BD453" s="820"/>
      <c r="BE453" s="820"/>
      <c r="BF453" s="820"/>
      <c r="BG453" s="820"/>
      <c r="BH453" s="820"/>
      <c r="BI453" s="820"/>
      <c r="BJ453" s="820"/>
      <c r="BK453" s="820"/>
      <c r="BL453" s="820"/>
      <c r="BM453" s="820"/>
      <c r="BN453" s="820"/>
      <c r="BO453" s="820"/>
      <c r="BP453" s="820"/>
      <c r="BQ453" s="820"/>
      <c r="BR453" s="820"/>
      <c r="BS453" s="820"/>
      <c r="BT453" s="820"/>
      <c r="BU453" s="820"/>
      <c r="BV453" s="820"/>
      <c r="BW453" s="820"/>
      <c r="BX453" s="821"/>
    </row>
    <row r="454" spans="1:76" ht="15.95" hidden="1" customHeight="1" x14ac:dyDescent="0.3">
      <c r="B454" s="1296" t="s">
        <v>21</v>
      </c>
      <c r="C454" s="1296"/>
      <c r="D454" s="1296"/>
      <c r="E454" s="1296"/>
      <c r="F454" s="1296"/>
      <c r="G454" s="1296"/>
      <c r="H454" s="1296"/>
      <c r="I454" s="1296"/>
      <c r="J454" s="1296"/>
      <c r="K454" s="1296"/>
      <c r="L454" s="1296"/>
      <c r="M454" s="1296"/>
      <c r="N454" s="1296"/>
      <c r="O454" s="1296"/>
      <c r="P454" s="1296"/>
      <c r="Q454" s="1296"/>
      <c r="R454" s="1296"/>
      <c r="S454" s="1296"/>
      <c r="T454" s="1296"/>
      <c r="U454" s="1296"/>
      <c r="V454" s="1296"/>
      <c r="W454" s="1296"/>
      <c r="X454" s="1296"/>
      <c r="Y454" s="1296"/>
      <c r="Z454" s="1296"/>
      <c r="AA454" s="1296"/>
      <c r="AB454" s="1296"/>
      <c r="AC454" s="1296"/>
      <c r="AD454" s="1296"/>
      <c r="AE454" s="1296"/>
      <c r="AF454" s="1296"/>
      <c r="AG454" s="1296"/>
      <c r="AH454" s="1296"/>
      <c r="AI454" s="1296"/>
      <c r="AJ454" s="1296"/>
      <c r="AK454" s="1296"/>
      <c r="AL454" s="1296"/>
      <c r="AM454" s="1296"/>
      <c r="AO454" s="861"/>
      <c r="AP454" s="891"/>
      <c r="AQ454" s="888"/>
      <c r="AR454" s="888"/>
      <c r="AS454" s="888"/>
      <c r="AT454" s="888"/>
      <c r="AU454" s="888"/>
      <c r="AV454" s="888"/>
      <c r="AW454" s="888"/>
      <c r="AX454" s="888"/>
      <c r="AY454" s="888"/>
      <c r="AZ454" s="888"/>
      <c r="BA454" s="820"/>
      <c r="BB454" s="820"/>
      <c r="BC454" s="820"/>
      <c r="BD454" s="820"/>
      <c r="BE454" s="820"/>
      <c r="BF454" s="820"/>
      <c r="BG454" s="820"/>
      <c r="BH454" s="820"/>
      <c r="BI454" s="820"/>
      <c r="BJ454" s="820"/>
      <c r="BK454" s="820"/>
      <c r="BL454" s="820"/>
      <c r="BM454" s="820"/>
      <c r="BN454" s="820"/>
      <c r="BO454" s="820"/>
      <c r="BP454" s="820"/>
      <c r="BQ454" s="820"/>
      <c r="BR454" s="820"/>
      <c r="BS454" s="820"/>
      <c r="BT454" s="820"/>
      <c r="BU454" s="820"/>
      <c r="BV454" s="820"/>
      <c r="BW454" s="820"/>
      <c r="BX454" s="821"/>
    </row>
    <row r="455" spans="1:76" ht="15.95" hidden="1" customHeight="1" x14ac:dyDescent="0.3">
      <c r="B455" s="1297" t="s">
        <v>21</v>
      </c>
      <c r="C455" s="1297"/>
      <c r="D455" s="1297"/>
      <c r="E455" s="1297"/>
      <c r="F455" s="1297"/>
      <c r="G455" s="1297"/>
      <c r="H455" s="1297"/>
      <c r="I455" s="1297"/>
      <c r="J455" s="1297"/>
      <c r="K455" s="1297"/>
      <c r="L455" s="1297"/>
      <c r="M455" s="1297"/>
      <c r="N455" s="1297"/>
      <c r="O455" s="1297"/>
      <c r="P455" s="1297"/>
      <c r="Q455" s="1297"/>
      <c r="R455" s="1297"/>
      <c r="S455" s="1297"/>
      <c r="T455" s="1297"/>
      <c r="U455" s="1297"/>
      <c r="V455" s="1297"/>
      <c r="W455" s="1297"/>
      <c r="X455" s="1297"/>
      <c r="Y455" s="1297"/>
      <c r="Z455" s="1297"/>
      <c r="AA455" s="1297"/>
      <c r="AB455" s="1297"/>
      <c r="AC455" s="1297"/>
      <c r="AD455" s="1297"/>
      <c r="AE455" s="1297"/>
      <c r="AF455" s="1297"/>
      <c r="AG455" s="1297"/>
      <c r="AH455" s="1297"/>
      <c r="AI455" s="1297"/>
      <c r="AJ455" s="1297"/>
      <c r="AK455" s="1297"/>
      <c r="AL455" s="1297"/>
      <c r="AM455" s="1297"/>
      <c r="AO455" s="861"/>
      <c r="AP455" s="891"/>
      <c r="AQ455" s="888"/>
      <c r="AR455" s="888"/>
      <c r="AS455" s="888"/>
      <c r="AT455" s="888"/>
      <c r="AU455" s="888"/>
      <c r="AV455" s="888"/>
      <c r="AW455" s="888"/>
      <c r="AX455" s="888"/>
      <c r="AY455" s="888"/>
      <c r="AZ455" s="888"/>
      <c r="BA455" s="820"/>
      <c r="BB455" s="820"/>
      <c r="BC455" s="820"/>
      <c r="BD455" s="820"/>
      <c r="BE455" s="820"/>
      <c r="BF455" s="820"/>
      <c r="BG455" s="820"/>
      <c r="BH455" s="820"/>
      <c r="BI455" s="820"/>
      <c r="BJ455" s="820"/>
      <c r="BK455" s="820"/>
      <c r="BL455" s="820"/>
      <c r="BM455" s="820"/>
      <c r="BN455" s="820"/>
      <c r="BO455" s="820"/>
      <c r="BP455" s="820"/>
      <c r="BQ455" s="820"/>
      <c r="BR455" s="820"/>
      <c r="BS455" s="820"/>
      <c r="BT455" s="820"/>
      <c r="BU455" s="820"/>
      <c r="BV455" s="820"/>
      <c r="BW455" s="820"/>
      <c r="BX455" s="821"/>
    </row>
    <row r="456" spans="1:76" ht="15.95" hidden="1" customHeight="1" x14ac:dyDescent="0.3">
      <c r="B456" s="1297" t="s">
        <v>21</v>
      </c>
      <c r="C456" s="1297"/>
      <c r="D456" s="1297"/>
      <c r="E456" s="1297"/>
      <c r="F456" s="1297"/>
      <c r="G456" s="1297"/>
      <c r="H456" s="1297"/>
      <c r="I456" s="1297"/>
      <c r="J456" s="1297"/>
      <c r="K456" s="1297"/>
      <c r="L456" s="1297"/>
      <c r="M456" s="1297"/>
      <c r="N456" s="1297"/>
      <c r="O456" s="1297"/>
      <c r="P456" s="1297"/>
      <c r="Q456" s="1297"/>
      <c r="R456" s="1297"/>
      <c r="S456" s="1297"/>
      <c r="T456" s="1297"/>
      <c r="U456" s="1297"/>
      <c r="V456" s="1297"/>
      <c r="W456" s="1297"/>
      <c r="X456" s="1297"/>
      <c r="Y456" s="1297"/>
      <c r="Z456" s="1297"/>
      <c r="AA456" s="1297"/>
      <c r="AB456" s="1297"/>
      <c r="AC456" s="1297"/>
      <c r="AD456" s="1297"/>
      <c r="AE456" s="1297"/>
      <c r="AF456" s="1297"/>
      <c r="AG456" s="1297"/>
      <c r="AH456" s="1297"/>
      <c r="AI456" s="1297"/>
      <c r="AJ456" s="1297"/>
      <c r="AK456" s="1297"/>
      <c r="AL456" s="1297"/>
      <c r="AM456" s="1297"/>
      <c r="AO456" s="861"/>
      <c r="AP456" s="891"/>
      <c r="AQ456" s="888"/>
      <c r="AR456" s="888"/>
      <c r="AS456" s="888"/>
      <c r="AT456" s="888"/>
      <c r="AU456" s="888"/>
      <c r="AV456" s="888"/>
      <c r="AW456" s="888"/>
      <c r="AX456" s="888"/>
      <c r="AY456" s="888"/>
      <c r="AZ456" s="888"/>
      <c r="BA456" s="820"/>
      <c r="BB456" s="820"/>
      <c r="BC456" s="820"/>
      <c r="BD456" s="820"/>
      <c r="BE456" s="820"/>
      <c r="BF456" s="820"/>
      <c r="BG456" s="820"/>
      <c r="BH456" s="820"/>
      <c r="BI456" s="820"/>
      <c r="BJ456" s="820"/>
      <c r="BK456" s="820"/>
      <c r="BL456" s="820"/>
      <c r="BM456" s="820"/>
      <c r="BN456" s="820"/>
      <c r="BO456" s="820"/>
      <c r="BP456" s="820"/>
      <c r="BQ456" s="820"/>
      <c r="BR456" s="820"/>
      <c r="BS456" s="820"/>
      <c r="BT456" s="820"/>
      <c r="BU456" s="820"/>
      <c r="BV456" s="820"/>
      <c r="BW456" s="820"/>
      <c r="BX456" s="821"/>
    </row>
    <row r="457" spans="1:76" ht="5.0999999999999996" hidden="1" customHeight="1" thickBot="1" x14ac:dyDescent="0.35">
      <c r="B457" s="772"/>
      <c r="C457" s="773"/>
      <c r="D457" s="773"/>
      <c r="E457" s="774"/>
      <c r="F457" s="773"/>
      <c r="G457" s="773"/>
      <c r="H457" s="774"/>
      <c r="I457" s="773"/>
      <c r="J457" s="773"/>
      <c r="K457" s="773"/>
      <c r="L457" s="773"/>
      <c r="M457" s="774"/>
      <c r="N457" s="773"/>
      <c r="O457" s="773"/>
      <c r="P457" s="773"/>
      <c r="Q457" s="773"/>
      <c r="R457" s="773"/>
      <c r="S457" s="774"/>
      <c r="T457" s="773"/>
      <c r="U457" s="773"/>
      <c r="V457" s="773"/>
      <c r="W457" s="773"/>
      <c r="X457" s="773"/>
      <c r="Y457" s="773"/>
      <c r="Z457" s="773"/>
      <c r="AA457" s="773"/>
      <c r="AB457" s="773"/>
      <c r="AC457" s="773"/>
      <c r="AD457" s="773"/>
      <c r="AE457" s="773"/>
      <c r="AF457" s="773"/>
      <c r="AG457" s="773"/>
      <c r="AH457" s="773"/>
      <c r="AI457" s="773"/>
      <c r="AJ457" s="773"/>
      <c r="AK457" s="773"/>
      <c r="AL457" s="773"/>
      <c r="AM457" s="773"/>
      <c r="AO457" s="861"/>
      <c r="AP457" s="919"/>
      <c r="AQ457" s="920"/>
      <c r="AR457" s="920"/>
      <c r="AS457" s="920"/>
      <c r="AT457" s="921"/>
      <c r="AU457" s="921"/>
      <c r="AV457" s="920"/>
      <c r="AW457" s="920"/>
      <c r="AX457" s="920"/>
      <c r="AY457" s="920"/>
      <c r="AZ457" s="920"/>
      <c r="BA457" s="848"/>
      <c r="BB457" s="848"/>
      <c r="BC457" s="848"/>
      <c r="BD457" s="848"/>
      <c r="BE457" s="848"/>
      <c r="BF457" s="848"/>
      <c r="BG457" s="848"/>
      <c r="BH457" s="848"/>
      <c r="BI457" s="848"/>
      <c r="BJ457" s="848"/>
      <c r="BK457" s="848"/>
      <c r="BL457" s="848"/>
      <c r="BM457" s="848"/>
      <c r="BN457" s="848"/>
      <c r="BO457" s="848"/>
      <c r="BP457" s="848"/>
      <c r="BQ457" s="848"/>
      <c r="BR457" s="848"/>
      <c r="BS457" s="848"/>
      <c r="BT457" s="848"/>
      <c r="BU457" s="848"/>
      <c r="BV457" s="848"/>
      <c r="BW457" s="848"/>
      <c r="BX457" s="849"/>
    </row>
    <row r="458" spans="1:76" ht="24.95" hidden="1" customHeight="1" x14ac:dyDescent="0.3">
      <c r="AO458" s="861"/>
      <c r="AP458" s="861"/>
      <c r="AQ458" s="861"/>
      <c r="AR458" s="861"/>
      <c r="AS458" s="861"/>
      <c r="AT458" s="861"/>
      <c r="AU458" s="861"/>
      <c r="AV458" s="861"/>
      <c r="AW458" s="861"/>
      <c r="AX458" s="861"/>
      <c r="AY458" s="861"/>
      <c r="AZ458" s="861"/>
      <c r="BA458" s="751"/>
      <c r="BB458" s="751"/>
      <c r="BC458" s="751"/>
      <c r="BD458" s="751"/>
      <c r="BE458" s="751"/>
      <c r="BF458" s="751"/>
      <c r="BG458" s="751"/>
      <c r="BH458" s="751"/>
      <c r="BI458" s="751"/>
      <c r="BJ458" s="751"/>
      <c r="BK458" s="751"/>
      <c r="BL458" s="751"/>
      <c r="BM458" s="751"/>
      <c r="BN458" s="751"/>
      <c r="BO458" s="751"/>
      <c r="BP458" s="751"/>
      <c r="BQ458" s="751"/>
      <c r="BR458" s="751"/>
      <c r="BS458" s="751"/>
      <c r="BT458" s="751"/>
      <c r="BU458" s="751"/>
      <c r="BV458" s="751"/>
      <c r="BW458" s="751"/>
    </row>
    <row r="459" spans="1:76" ht="15" customHeight="1" x14ac:dyDescent="0.3">
      <c r="AO459" s="861"/>
      <c r="AP459" s="861"/>
      <c r="AQ459" s="861"/>
      <c r="AR459" s="861"/>
      <c r="AS459" s="861"/>
      <c r="AT459" s="861"/>
      <c r="AU459" s="861"/>
      <c r="AV459" s="861"/>
      <c r="AW459" s="861"/>
      <c r="AX459" s="861"/>
      <c r="AY459" s="861"/>
      <c r="AZ459" s="861"/>
      <c r="BA459" s="751"/>
      <c r="BB459" s="751"/>
      <c r="BC459" s="751"/>
      <c r="BD459" s="751"/>
      <c r="BE459" s="751"/>
      <c r="BF459" s="751"/>
      <c r="BG459" s="751"/>
      <c r="BH459" s="751"/>
      <c r="BI459" s="751"/>
      <c r="BJ459" s="751"/>
      <c r="BK459" s="751"/>
      <c r="BL459" s="751"/>
      <c r="BM459" s="751"/>
      <c r="BN459" s="751"/>
      <c r="BO459" s="751"/>
      <c r="BP459" s="751"/>
      <c r="BQ459" s="751"/>
      <c r="BR459" s="751"/>
      <c r="BS459" s="751"/>
      <c r="BT459" s="751"/>
      <c r="BU459" s="751"/>
      <c r="BV459" s="751"/>
      <c r="BW459" s="751"/>
    </row>
    <row r="460" spans="1:76" ht="15" customHeight="1" x14ac:dyDescent="0.3">
      <c r="A460" s="764"/>
      <c r="B460" s="1038" t="s">
        <v>1590</v>
      </c>
      <c r="C460" s="1038"/>
      <c r="D460" s="1038"/>
      <c r="E460" s="1038"/>
      <c r="F460" s="1038"/>
      <c r="G460" s="1038"/>
      <c r="H460" s="1038"/>
      <c r="I460" s="1038"/>
      <c r="J460" s="1038"/>
      <c r="K460" s="1038"/>
      <c r="L460" s="1038"/>
      <c r="M460" s="1038"/>
      <c r="N460" s="1038"/>
      <c r="O460" s="1038"/>
      <c r="P460" s="1038"/>
      <c r="Q460" s="1038"/>
      <c r="R460" s="1038"/>
      <c r="S460" s="1038"/>
      <c r="T460" s="1038"/>
      <c r="U460" s="1038"/>
      <c r="V460" s="1038"/>
      <c r="W460" s="1038"/>
      <c r="X460" s="1038"/>
      <c r="Y460" s="1038"/>
      <c r="Z460" s="1038"/>
      <c r="AA460" s="1038"/>
      <c r="AB460" s="1038"/>
      <c r="AC460" s="1038"/>
      <c r="AD460" s="1038"/>
      <c r="AE460" s="1038"/>
      <c r="AF460" s="1038"/>
      <c r="AG460" s="1038"/>
      <c r="AH460" s="1038"/>
      <c r="AI460" s="1038"/>
      <c r="AJ460" s="1038"/>
      <c r="AK460" s="1038"/>
      <c r="AL460" s="1038"/>
      <c r="AM460" s="1038"/>
      <c r="AN460" s="755"/>
      <c r="AO460" s="861"/>
      <c r="AP460" s="861"/>
      <c r="AQ460" s="861"/>
      <c r="AR460" s="861"/>
      <c r="AS460" s="861"/>
      <c r="AT460" s="861"/>
      <c r="AU460" s="861"/>
      <c r="AV460" s="861"/>
      <c r="AW460" s="861"/>
      <c r="AX460" s="861"/>
      <c r="AY460" s="861"/>
      <c r="AZ460" s="861"/>
      <c r="BA460" s="751"/>
      <c r="BB460" s="751"/>
      <c r="BC460" s="751"/>
      <c r="BD460" s="751"/>
      <c r="BE460" s="751"/>
      <c r="BF460" s="751"/>
      <c r="BG460" s="751"/>
      <c r="BH460" s="751"/>
      <c r="BI460" s="751"/>
      <c r="BJ460" s="751"/>
      <c r="BK460" s="751"/>
      <c r="BL460" s="751"/>
      <c r="BM460" s="751"/>
      <c r="BN460" s="751"/>
      <c r="BO460" s="751"/>
      <c r="BP460" s="751"/>
      <c r="BQ460" s="751"/>
      <c r="BR460" s="751"/>
      <c r="BS460" s="751"/>
      <c r="BT460" s="751"/>
      <c r="BU460" s="751"/>
      <c r="BV460" s="751"/>
      <c r="BW460" s="751"/>
    </row>
    <row r="461" spans="1:76" ht="15" customHeight="1" x14ac:dyDescent="0.3">
      <c r="B461" s="154"/>
      <c r="C461" s="154"/>
      <c r="D461" s="154"/>
      <c r="E461" s="154"/>
      <c r="F461" s="154"/>
      <c r="G461" s="154"/>
      <c r="H461" s="154"/>
      <c r="I461" s="154"/>
      <c r="J461" s="154"/>
      <c r="K461" s="154"/>
      <c r="L461" s="154"/>
      <c r="M461" s="154"/>
      <c r="N461" s="154"/>
      <c r="O461" s="154"/>
      <c r="P461" s="154"/>
      <c r="Q461" s="154"/>
      <c r="R461" s="154"/>
      <c r="S461" s="154"/>
      <c r="T461" s="154"/>
      <c r="U461" s="154"/>
      <c r="V461" s="154"/>
      <c r="W461" s="154"/>
      <c r="X461" s="154"/>
      <c r="Y461" s="154"/>
      <c r="Z461" s="154"/>
      <c r="AA461" s="154"/>
      <c r="AB461" s="154"/>
      <c r="AC461" s="154"/>
      <c r="AD461" s="154"/>
      <c r="AE461" s="154"/>
      <c r="AF461" s="154"/>
      <c r="AG461" s="154"/>
      <c r="AH461" s="154"/>
      <c r="AI461" s="154"/>
      <c r="AJ461" s="154"/>
      <c r="AK461" s="154"/>
      <c r="AL461" s="154"/>
      <c r="AM461" s="154"/>
      <c r="AO461" s="861"/>
      <c r="AP461" s="861"/>
      <c r="AQ461" s="861"/>
      <c r="AR461" s="861"/>
      <c r="AS461" s="861"/>
      <c r="AT461" s="861"/>
      <c r="AU461" s="861"/>
      <c r="AV461" s="861"/>
      <c r="AW461" s="861"/>
      <c r="AX461" s="861"/>
      <c r="AY461" s="861"/>
      <c r="AZ461" s="861"/>
      <c r="BA461" s="751"/>
      <c r="BB461" s="751"/>
      <c r="BC461" s="751"/>
      <c r="BD461" s="751"/>
      <c r="BE461" s="751"/>
      <c r="BF461" s="751"/>
      <c r="BG461" s="751"/>
      <c r="BH461" s="751"/>
      <c r="BI461" s="751"/>
      <c r="BJ461" s="751"/>
      <c r="BK461" s="751"/>
      <c r="BL461" s="751"/>
      <c r="BM461" s="751"/>
      <c r="BN461" s="751"/>
      <c r="BO461" s="751"/>
      <c r="BP461" s="751"/>
      <c r="BQ461" s="751"/>
      <c r="BR461" s="751"/>
      <c r="BS461" s="751"/>
      <c r="BT461" s="751"/>
      <c r="BU461" s="751"/>
      <c r="BV461" s="751"/>
      <c r="BW461" s="751"/>
    </row>
    <row r="462" spans="1:76" ht="15" hidden="1" customHeight="1" x14ac:dyDescent="0.3">
      <c r="B462" s="298" t="s">
        <v>282</v>
      </c>
      <c r="C462" s="333"/>
      <c r="D462" s="298" t="s">
        <v>1482</v>
      </c>
      <c r="E462" s="333"/>
      <c r="F462" s="333"/>
      <c r="G462" s="333"/>
      <c r="H462" s="333"/>
      <c r="I462" s="333"/>
      <c r="J462" s="333"/>
      <c r="K462" s="333"/>
      <c r="L462" s="333"/>
      <c r="M462" s="333"/>
      <c r="N462" s="333"/>
      <c r="O462" s="333"/>
      <c r="P462" s="333"/>
      <c r="Q462" s="333"/>
      <c r="R462" s="333"/>
      <c r="S462" s="333"/>
      <c r="T462" s="333"/>
      <c r="U462" s="333"/>
      <c r="V462" s="333"/>
      <c r="W462" s="333"/>
      <c r="X462" s="333"/>
      <c r="Y462" s="333"/>
      <c r="Z462" s="333"/>
      <c r="AA462" s="333"/>
      <c r="AB462" s="333"/>
      <c r="AC462" s="333"/>
      <c r="AD462" s="333"/>
      <c r="AE462" s="333"/>
      <c r="AF462" s="333"/>
      <c r="AG462" s="333"/>
      <c r="AH462" s="333"/>
      <c r="AI462" s="1298"/>
      <c r="AJ462" s="1298"/>
      <c r="AK462" s="1298"/>
      <c r="AL462" s="1298"/>
      <c r="AM462" s="1298"/>
      <c r="AO462" s="861"/>
      <c r="AP462" s="861"/>
      <c r="AQ462" s="861"/>
      <c r="AR462" s="861"/>
      <c r="AS462" s="861"/>
      <c r="AT462" s="861"/>
      <c r="AU462" s="861"/>
      <c r="AV462" s="861"/>
      <c r="AW462" s="861"/>
      <c r="AX462" s="861"/>
      <c r="AY462" s="861"/>
      <c r="AZ462" s="861"/>
      <c r="BA462" s="751"/>
      <c r="BB462" s="751"/>
      <c r="BC462" s="751"/>
      <c r="BD462" s="751"/>
      <c r="BE462" s="751"/>
      <c r="BF462" s="751"/>
      <c r="BG462" s="751"/>
      <c r="BH462" s="751"/>
      <c r="BI462" s="751"/>
      <c r="BJ462" s="751"/>
      <c r="BK462" s="751"/>
      <c r="BL462" s="751"/>
      <c r="BM462" s="751"/>
      <c r="BN462" s="751"/>
      <c r="BO462" s="751"/>
      <c r="BP462" s="751"/>
      <c r="BQ462" s="751"/>
      <c r="BR462" s="751"/>
      <c r="BS462" s="751"/>
      <c r="BT462" s="751"/>
      <c r="BU462" s="751"/>
      <c r="BV462" s="751"/>
      <c r="BW462" s="751"/>
    </row>
    <row r="463" spans="1:76" ht="5.0999999999999996" hidden="1" customHeight="1" x14ac:dyDescent="0.3">
      <c r="B463" s="298"/>
      <c r="C463" s="333"/>
      <c r="D463" s="298"/>
      <c r="E463" s="333"/>
      <c r="F463" s="333"/>
      <c r="G463" s="333"/>
      <c r="H463" s="333"/>
      <c r="I463" s="333"/>
      <c r="J463" s="333"/>
      <c r="K463" s="333"/>
      <c r="L463" s="333"/>
      <c r="M463" s="333"/>
      <c r="N463" s="333"/>
      <c r="O463" s="333"/>
      <c r="P463" s="333"/>
      <c r="Q463" s="333"/>
      <c r="R463" s="333"/>
      <c r="S463" s="333"/>
      <c r="T463" s="333"/>
      <c r="U463" s="333"/>
      <c r="V463" s="333"/>
      <c r="W463" s="333"/>
      <c r="X463" s="333"/>
      <c r="Y463" s="333"/>
      <c r="Z463" s="333"/>
      <c r="AA463" s="333"/>
      <c r="AB463" s="333"/>
      <c r="AC463" s="333"/>
      <c r="AD463" s="333"/>
      <c r="AE463" s="333"/>
      <c r="AF463" s="333"/>
      <c r="AG463" s="333"/>
      <c r="AH463" s="333"/>
      <c r="AI463" s="333"/>
      <c r="AJ463" s="333"/>
      <c r="AK463" s="333"/>
      <c r="AL463" s="333"/>
      <c r="AM463" s="333"/>
      <c r="AO463" s="861"/>
      <c r="AP463" s="861"/>
      <c r="AQ463" s="861"/>
      <c r="AR463" s="861"/>
      <c r="AS463" s="861"/>
      <c r="AT463" s="861"/>
      <c r="AU463" s="861"/>
      <c r="AV463" s="861"/>
      <c r="AW463" s="861"/>
      <c r="AX463" s="861"/>
      <c r="AY463" s="861"/>
      <c r="AZ463" s="861"/>
      <c r="BA463" s="751"/>
      <c r="BB463" s="751"/>
      <c r="BC463" s="751"/>
      <c r="BD463" s="751"/>
      <c r="BE463" s="751"/>
      <c r="BF463" s="751"/>
      <c r="BG463" s="751"/>
      <c r="BH463" s="751"/>
      <c r="BI463" s="751"/>
      <c r="BJ463" s="751"/>
      <c r="BK463" s="751"/>
      <c r="BL463" s="751"/>
      <c r="BM463" s="751"/>
      <c r="BN463" s="751"/>
      <c r="BO463" s="751"/>
      <c r="BP463" s="751"/>
      <c r="BQ463" s="751"/>
      <c r="BR463" s="751"/>
      <c r="BS463" s="751"/>
      <c r="BT463" s="751"/>
      <c r="BU463" s="751"/>
      <c r="BV463" s="751"/>
      <c r="BW463" s="751"/>
    </row>
    <row r="464" spans="1:76" ht="15" hidden="1" customHeight="1" x14ac:dyDescent="0.3">
      <c r="B464" s="298" t="s">
        <v>283</v>
      </c>
      <c r="C464" s="333"/>
      <c r="D464" s="298" t="s">
        <v>1481</v>
      </c>
      <c r="E464" s="333"/>
      <c r="F464" s="333"/>
      <c r="G464" s="333"/>
      <c r="H464" s="333"/>
      <c r="I464" s="333"/>
      <c r="J464" s="333"/>
      <c r="K464" s="333"/>
      <c r="L464" s="333"/>
      <c r="M464" s="333"/>
      <c r="N464" s="333"/>
      <c r="O464" s="333"/>
      <c r="P464" s="333"/>
      <c r="Q464" s="333"/>
      <c r="R464" s="333"/>
      <c r="S464" s="333"/>
      <c r="T464" s="333"/>
      <c r="U464" s="333"/>
      <c r="V464" s="333"/>
      <c r="W464" s="333"/>
      <c r="X464" s="333"/>
      <c r="Y464" s="333"/>
      <c r="Z464" s="333"/>
      <c r="AA464" s="333"/>
      <c r="AB464" s="333"/>
      <c r="AC464" s="333"/>
      <c r="AD464" s="333"/>
      <c r="AE464" s="333"/>
      <c r="AF464" s="333"/>
      <c r="AG464" s="333"/>
      <c r="AH464" s="333"/>
      <c r="AI464" s="1298" t="str">
        <f>IF(AI462=0,"",#REF!)</f>
        <v/>
      </c>
      <c r="AJ464" s="1298"/>
      <c r="AK464" s="1298"/>
      <c r="AL464" s="1298"/>
      <c r="AM464" s="1298"/>
      <c r="AO464" s="861"/>
      <c r="AP464" s="861"/>
      <c r="AQ464" s="861"/>
      <c r="AR464" s="861"/>
      <c r="AS464" s="861"/>
      <c r="AT464" s="861"/>
      <c r="AU464" s="861"/>
      <c r="AV464" s="861"/>
      <c r="AW464" s="861"/>
      <c r="AX464" s="861"/>
      <c r="AY464" s="861"/>
      <c r="AZ464" s="861"/>
      <c r="BA464" s="751"/>
      <c r="BB464" s="751"/>
      <c r="BC464" s="751"/>
      <c r="BD464" s="751"/>
      <c r="BE464" s="751"/>
      <c r="BF464" s="751"/>
      <c r="BG464" s="751"/>
      <c r="BH464" s="751"/>
      <c r="BI464" s="751"/>
      <c r="BJ464" s="751"/>
      <c r="BK464" s="751"/>
      <c r="BL464" s="751"/>
      <c r="BM464" s="751"/>
      <c r="BN464" s="751"/>
      <c r="BO464" s="751"/>
      <c r="BP464" s="751"/>
      <c r="BQ464" s="751"/>
      <c r="BR464" s="751"/>
      <c r="BS464" s="751"/>
      <c r="BT464" s="751"/>
      <c r="BU464" s="751"/>
      <c r="BV464" s="751"/>
      <c r="BW464" s="751"/>
    </row>
    <row r="465" spans="2:75" ht="5.0999999999999996" hidden="1" customHeight="1" x14ac:dyDescent="0.3">
      <c r="B465" s="298"/>
      <c r="C465" s="333"/>
      <c r="D465" s="298"/>
      <c r="E465" s="333"/>
      <c r="F465" s="333"/>
      <c r="G465" s="333"/>
      <c r="H465" s="333"/>
      <c r="I465" s="333"/>
      <c r="J465" s="333"/>
      <c r="K465" s="333"/>
      <c r="L465" s="333"/>
      <c r="M465" s="333"/>
      <c r="N465" s="333"/>
      <c r="O465" s="333"/>
      <c r="P465" s="333"/>
      <c r="Q465" s="333"/>
      <c r="R465" s="333"/>
      <c r="S465" s="333"/>
      <c r="T465" s="333"/>
      <c r="U465" s="333"/>
      <c r="V465" s="333"/>
      <c r="W465" s="333"/>
      <c r="X465" s="333"/>
      <c r="Y465" s="333"/>
      <c r="Z465" s="333"/>
      <c r="AA465" s="333"/>
      <c r="AB465" s="333"/>
      <c r="AC465" s="333"/>
      <c r="AD465" s="333"/>
      <c r="AE465" s="333"/>
      <c r="AF465" s="333"/>
      <c r="AG465" s="333"/>
      <c r="AH465" s="333"/>
      <c r="AI465" s="333"/>
      <c r="AJ465" s="333"/>
      <c r="AK465" s="333"/>
      <c r="AL465" s="333"/>
      <c r="AM465" s="333"/>
      <c r="AO465" s="861"/>
      <c r="AP465" s="861"/>
      <c r="AQ465" s="861"/>
      <c r="AR465" s="861"/>
      <c r="AS465" s="861"/>
      <c r="AT465" s="861"/>
      <c r="AU465" s="861"/>
      <c r="AV465" s="861"/>
      <c r="AW465" s="861"/>
      <c r="AX465" s="861"/>
      <c r="AY465" s="861"/>
      <c r="AZ465" s="861"/>
      <c r="BA465" s="751"/>
      <c r="BB465" s="751"/>
      <c r="BC465" s="751"/>
      <c r="BD465" s="751"/>
      <c r="BE465" s="751"/>
      <c r="BF465" s="751"/>
      <c r="BG465" s="751"/>
      <c r="BH465" s="751"/>
      <c r="BI465" s="751"/>
      <c r="BJ465" s="751"/>
      <c r="BK465" s="751"/>
      <c r="BL465" s="751"/>
      <c r="BM465" s="751"/>
      <c r="BN465" s="751"/>
      <c r="BO465" s="751"/>
      <c r="BP465" s="751"/>
      <c r="BQ465" s="751"/>
      <c r="BR465" s="751"/>
      <c r="BS465" s="751"/>
      <c r="BT465" s="751"/>
      <c r="BU465" s="751"/>
      <c r="BV465" s="751"/>
      <c r="BW465" s="751"/>
    </row>
    <row r="466" spans="2:75" ht="15" hidden="1" customHeight="1" x14ac:dyDescent="0.3">
      <c r="B466" s="298"/>
      <c r="C466" s="333"/>
      <c r="D466" s="298"/>
      <c r="E466" s="333"/>
      <c r="F466" s="333"/>
      <c r="G466" s="333"/>
      <c r="H466" s="333"/>
      <c r="I466" s="333"/>
      <c r="J466" s="333"/>
      <c r="K466" s="333"/>
      <c r="L466" s="333"/>
      <c r="M466" s="333"/>
      <c r="N466" s="333"/>
      <c r="O466" s="333"/>
      <c r="P466" s="333"/>
      <c r="Q466" s="333"/>
      <c r="R466" s="298"/>
      <c r="S466" s="333"/>
      <c r="T466" s="333"/>
      <c r="U466" s="333"/>
      <c r="V466" s="333"/>
      <c r="W466" s="333"/>
      <c r="X466" s="333"/>
      <c r="Y466" s="333"/>
      <c r="Z466" s="333"/>
      <c r="AA466" s="333"/>
      <c r="AB466" s="333"/>
      <c r="AC466" s="333"/>
      <c r="AD466" s="333"/>
      <c r="AE466" s="333"/>
      <c r="AF466" s="333"/>
      <c r="AG466" s="333"/>
      <c r="AH466" s="333"/>
      <c r="AI466" s="1298"/>
      <c r="AJ466" s="1298"/>
      <c r="AK466" s="1298"/>
      <c r="AL466" s="1298"/>
      <c r="AM466" s="1298"/>
      <c r="AO466" s="861"/>
      <c r="AP466" s="861"/>
      <c r="AQ466" s="861"/>
      <c r="AR466" s="861"/>
      <c r="AS466" s="861"/>
      <c r="AT466" s="861"/>
      <c r="AU466" s="861"/>
      <c r="AV466" s="861"/>
      <c r="AW466" s="861"/>
      <c r="AX466" s="861"/>
      <c r="AY466" s="861"/>
      <c r="AZ466" s="861"/>
      <c r="BA466" s="751"/>
      <c r="BB466" s="751"/>
      <c r="BC466" s="751"/>
      <c r="BD466" s="751"/>
      <c r="BE466" s="751"/>
      <c r="BF466" s="751"/>
      <c r="BG466" s="751"/>
      <c r="BH466" s="751"/>
      <c r="BI466" s="751"/>
      <c r="BJ466" s="751"/>
      <c r="BK466" s="751"/>
      <c r="BL466" s="751"/>
      <c r="BM466" s="751"/>
      <c r="BN466" s="751"/>
      <c r="BO466" s="751"/>
      <c r="BP466" s="751"/>
      <c r="BQ466" s="751"/>
      <c r="BR466" s="751"/>
      <c r="BS466" s="751"/>
      <c r="BT466" s="751"/>
      <c r="BU466" s="751"/>
      <c r="BV466" s="751"/>
      <c r="BW466" s="751"/>
    </row>
    <row r="467" spans="2:75" ht="4.5" hidden="1" customHeight="1" x14ac:dyDescent="0.3">
      <c r="B467" s="333"/>
      <c r="C467" s="333"/>
      <c r="D467" s="333"/>
      <c r="E467" s="333"/>
      <c r="F467" s="333"/>
      <c r="G467" s="333"/>
      <c r="H467" s="333"/>
      <c r="I467" s="333"/>
      <c r="J467" s="333"/>
      <c r="K467" s="333"/>
      <c r="L467" s="333"/>
      <c r="M467" s="333"/>
      <c r="N467" s="333"/>
      <c r="O467" s="333"/>
      <c r="P467" s="333"/>
      <c r="Q467" s="333"/>
      <c r="R467" s="333"/>
      <c r="S467" s="333"/>
      <c r="T467" s="333"/>
      <c r="U467" s="333"/>
      <c r="V467" s="333"/>
      <c r="W467" s="333"/>
      <c r="X467" s="333"/>
      <c r="Y467" s="333"/>
      <c r="Z467" s="333"/>
      <c r="AA467" s="333"/>
      <c r="AB467" s="333"/>
      <c r="AC467" s="333"/>
      <c r="AD467" s="333"/>
      <c r="AE467" s="333"/>
      <c r="AF467" s="333"/>
      <c r="AG467" s="333"/>
      <c r="AH467" s="333"/>
      <c r="AI467" s="333"/>
      <c r="AJ467" s="333"/>
      <c r="AK467" s="333"/>
      <c r="AL467" s="333"/>
      <c r="AM467" s="333"/>
      <c r="AO467" s="861"/>
      <c r="AP467" s="861"/>
      <c r="AQ467" s="861"/>
      <c r="AR467" s="861"/>
      <c r="AS467" s="861"/>
      <c r="AT467" s="861"/>
      <c r="AU467" s="861"/>
      <c r="AV467" s="861"/>
      <c r="AW467" s="861"/>
      <c r="AX467" s="861"/>
      <c r="AY467" s="861"/>
      <c r="AZ467" s="861"/>
      <c r="BA467" s="751"/>
      <c r="BB467" s="751"/>
      <c r="BC467" s="751"/>
      <c r="BD467" s="751"/>
      <c r="BE467" s="751"/>
      <c r="BF467" s="751"/>
      <c r="BG467" s="751"/>
      <c r="BH467" s="751"/>
      <c r="BI467" s="751"/>
      <c r="BJ467" s="751"/>
      <c r="BK467" s="751"/>
      <c r="BL467" s="751"/>
      <c r="BM467" s="751"/>
      <c r="BN467" s="751"/>
      <c r="BO467" s="751"/>
      <c r="BP467" s="751"/>
      <c r="BQ467" s="751"/>
      <c r="BR467" s="751"/>
      <c r="BS467" s="751"/>
      <c r="BT467" s="751"/>
      <c r="BU467" s="751"/>
      <c r="BV467" s="751"/>
      <c r="BW467" s="751"/>
    </row>
    <row r="468" spans="2:75" ht="29.25" hidden="1" customHeight="1" x14ac:dyDescent="0.3">
      <c r="B468" s="333"/>
      <c r="C468" s="1293" t="s">
        <v>1594</v>
      </c>
      <c r="D468" s="1293"/>
      <c r="E468" s="1293"/>
      <c r="F468" s="1293"/>
      <c r="G468" s="1293"/>
      <c r="H468" s="1293"/>
      <c r="I468" s="1293"/>
      <c r="J468" s="1293"/>
      <c r="K468" s="1293"/>
      <c r="L468" s="1293"/>
      <c r="M468" s="1293"/>
      <c r="N468" s="1293"/>
      <c r="O468" s="1293"/>
      <c r="P468" s="1293"/>
      <c r="Q468" s="1293"/>
      <c r="R468" s="1293"/>
      <c r="S468" s="1293"/>
      <c r="T468" s="1293"/>
      <c r="U468" s="1293"/>
      <c r="V468" s="1293"/>
      <c r="W468" s="1293"/>
      <c r="X468" s="1293"/>
      <c r="Y468" s="1293"/>
      <c r="Z468" s="1293"/>
      <c r="AA468" s="1293"/>
      <c r="AB468" s="1293"/>
      <c r="AC468" s="1293"/>
      <c r="AD468" s="1293"/>
      <c r="AE468" s="1293"/>
      <c r="AF468" s="1293"/>
      <c r="AG468" s="1293"/>
      <c r="AH468" s="1293"/>
      <c r="AI468" s="1293"/>
      <c r="AJ468" s="1293"/>
      <c r="AK468" s="1293"/>
      <c r="AL468" s="1293"/>
      <c r="AM468" s="953"/>
      <c r="AO468" s="861"/>
      <c r="AP468" s="861"/>
      <c r="AQ468" s="861"/>
      <c r="AR468" s="861"/>
      <c r="AS468" s="861"/>
      <c r="AT468" s="861"/>
      <c r="AU468" s="861"/>
      <c r="AV468" s="861"/>
      <c r="AW468" s="861"/>
      <c r="AX468" s="861"/>
      <c r="AY468" s="861"/>
      <c r="AZ468" s="861"/>
      <c r="BA468" s="751"/>
      <c r="BB468" s="751"/>
      <c r="BC468" s="751"/>
      <c r="BD468" s="751"/>
      <c r="BE468" s="751"/>
      <c r="BF468" s="751"/>
      <c r="BG468" s="751"/>
      <c r="BH468" s="751"/>
      <c r="BI468" s="751"/>
      <c r="BJ468" s="751"/>
      <c r="BK468" s="751"/>
      <c r="BL468" s="751"/>
      <c r="BM468" s="751"/>
      <c r="BN468" s="751"/>
      <c r="BO468" s="751"/>
      <c r="BP468" s="751"/>
      <c r="BQ468" s="751"/>
      <c r="BR468" s="751"/>
      <c r="BS468" s="751"/>
      <c r="BT468" s="751"/>
      <c r="BU468" s="751"/>
      <c r="BV468" s="751"/>
      <c r="BW468" s="751"/>
    </row>
    <row r="469" spans="2:75" ht="15.95" hidden="1" customHeight="1" x14ac:dyDescent="0.3">
      <c r="B469" s="298" t="s">
        <v>69</v>
      </c>
      <c r="C469" s="333"/>
      <c r="D469" s="333"/>
      <c r="E469" s="333"/>
      <c r="F469" s="954"/>
      <c r="G469" s="954"/>
      <c r="H469" s="954"/>
      <c r="I469" s="954"/>
      <c r="J469" s="954"/>
      <c r="K469" s="954"/>
      <c r="L469" s="954"/>
      <c r="M469" s="954"/>
      <c r="N469" s="954"/>
      <c r="O469" s="954"/>
      <c r="P469" s="954"/>
      <c r="Q469" s="954"/>
      <c r="R469" s="954"/>
      <c r="S469" s="954"/>
      <c r="T469" s="954"/>
      <c r="U469" s="954"/>
      <c r="V469" s="954"/>
      <c r="W469" s="954"/>
      <c r="X469" s="954"/>
      <c r="Y469" s="954"/>
      <c r="Z469" s="954"/>
      <c r="AA469" s="954"/>
      <c r="AB469" s="954"/>
      <c r="AC469" s="954"/>
      <c r="AD469" s="954"/>
      <c r="AE469" s="954"/>
      <c r="AF469" s="954"/>
      <c r="AG469" s="954"/>
      <c r="AH469" s="954"/>
      <c r="AI469" s="954"/>
      <c r="AJ469" s="954"/>
      <c r="AK469" s="954"/>
      <c r="AL469" s="954"/>
      <c r="AM469" s="954"/>
      <c r="AN469" s="757"/>
      <c r="AO469" s="861"/>
      <c r="AP469" s="861"/>
      <c r="AQ469" s="861"/>
      <c r="AR469" s="861"/>
      <c r="AS469" s="861"/>
      <c r="AT469" s="861"/>
      <c r="AU469" s="861"/>
      <c r="AV469" s="861"/>
      <c r="AW469" s="861"/>
      <c r="AX469" s="861"/>
      <c r="AY469" s="861"/>
      <c r="AZ469" s="861"/>
      <c r="BA469" s="751"/>
      <c r="BB469" s="751"/>
      <c r="BC469" s="751"/>
      <c r="BD469" s="751"/>
      <c r="BE469" s="751"/>
      <c r="BF469" s="751"/>
      <c r="BG469" s="751"/>
      <c r="BH469" s="751"/>
      <c r="BI469" s="751"/>
      <c r="BJ469" s="751"/>
      <c r="BK469" s="751"/>
      <c r="BL469" s="751"/>
      <c r="BM469" s="751"/>
      <c r="BN469" s="751"/>
      <c r="BO469" s="751"/>
      <c r="BP469" s="751"/>
      <c r="BQ469" s="751"/>
      <c r="BR469" s="751"/>
      <c r="BS469" s="751"/>
      <c r="BT469" s="751"/>
      <c r="BU469" s="751"/>
      <c r="BV469" s="751"/>
      <c r="BW469" s="751"/>
    </row>
    <row r="470" spans="2:75" ht="15.95" hidden="1" customHeight="1" x14ac:dyDescent="0.3">
      <c r="B470" s="1294" t="s">
        <v>1480</v>
      </c>
      <c r="C470" s="1294"/>
      <c r="D470" s="1294"/>
      <c r="E470" s="1294"/>
      <c r="F470" s="1294"/>
      <c r="G470" s="1294"/>
      <c r="H470" s="1294"/>
      <c r="I470" s="1294"/>
      <c r="J470" s="1294"/>
      <c r="K470" s="1294"/>
      <c r="L470" s="1294"/>
      <c r="M470" s="1294"/>
      <c r="N470" s="1294"/>
      <c r="O470" s="1294"/>
      <c r="P470" s="1294"/>
      <c r="Q470" s="1294"/>
      <c r="R470" s="1294"/>
      <c r="S470" s="1294"/>
      <c r="T470" s="1294"/>
      <c r="U470" s="1294"/>
      <c r="V470" s="1294"/>
      <c r="W470" s="1294"/>
      <c r="X470" s="1294"/>
      <c r="Y470" s="1294"/>
      <c r="Z470" s="1294"/>
      <c r="AA470" s="1294"/>
      <c r="AB470" s="1294"/>
      <c r="AC470" s="1294"/>
      <c r="AD470" s="1294"/>
      <c r="AE470" s="1294"/>
      <c r="AF470" s="1294"/>
      <c r="AG470" s="1294"/>
      <c r="AH470" s="1294"/>
      <c r="AI470" s="1294"/>
      <c r="AJ470" s="1294"/>
      <c r="AK470" s="1294"/>
      <c r="AL470" s="1294"/>
      <c r="AM470" s="1294"/>
      <c r="AN470" s="757" t="s">
        <v>586</v>
      </c>
      <c r="AO470" s="861"/>
      <c r="AP470" s="861"/>
      <c r="AQ470" s="861"/>
      <c r="AR470" s="861"/>
      <c r="AS470" s="861"/>
      <c r="AT470" s="861"/>
      <c r="AU470" s="861"/>
      <c r="AV470" s="861"/>
      <c r="AW470" s="861"/>
      <c r="AX470" s="861"/>
      <c r="AY470" s="861"/>
      <c r="AZ470" s="861"/>
      <c r="BA470" s="751"/>
      <c r="BB470" s="751"/>
      <c r="BC470" s="751"/>
      <c r="BD470" s="751"/>
      <c r="BE470" s="751"/>
      <c r="BF470" s="751"/>
      <c r="BG470" s="751"/>
      <c r="BH470" s="751"/>
      <c r="BI470" s="751"/>
      <c r="BJ470" s="751"/>
      <c r="BK470" s="751"/>
      <c r="BL470" s="751"/>
      <c r="BM470" s="751"/>
      <c r="BN470" s="751"/>
      <c r="BO470" s="751"/>
      <c r="BP470" s="751"/>
      <c r="BQ470" s="751"/>
      <c r="BR470" s="751"/>
      <c r="BS470" s="751"/>
      <c r="BT470" s="751"/>
      <c r="BU470" s="751"/>
      <c r="BV470" s="751"/>
      <c r="BW470" s="751"/>
    </row>
    <row r="471" spans="2:75" ht="15.95" hidden="1" customHeight="1" x14ac:dyDescent="0.3">
      <c r="B471" s="1294" t="s">
        <v>751</v>
      </c>
      <c r="C471" s="1294"/>
      <c r="D471" s="1294"/>
      <c r="E471" s="1294"/>
      <c r="F471" s="1294"/>
      <c r="G471" s="1294"/>
      <c r="H471" s="1294"/>
      <c r="I471" s="1294"/>
      <c r="J471" s="1294"/>
      <c r="K471" s="1294"/>
      <c r="L471" s="1294"/>
      <c r="M471" s="1294"/>
      <c r="N471" s="1294"/>
      <c r="O471" s="1294"/>
      <c r="P471" s="1294"/>
      <c r="Q471" s="1294"/>
      <c r="R471" s="1294"/>
      <c r="S471" s="1294"/>
      <c r="T471" s="1294"/>
      <c r="U471" s="1294"/>
      <c r="V471" s="1294"/>
      <c r="W471" s="1294"/>
      <c r="X471" s="1294"/>
      <c r="Y471" s="1294"/>
      <c r="Z471" s="1294"/>
      <c r="AA471" s="1294"/>
      <c r="AB471" s="1294"/>
      <c r="AC471" s="1294"/>
      <c r="AD471" s="1294"/>
      <c r="AE471" s="1294"/>
      <c r="AF471" s="1294"/>
      <c r="AG471" s="1294"/>
      <c r="AH471" s="1294"/>
      <c r="AI471" s="1294"/>
      <c r="AJ471" s="1294"/>
      <c r="AK471" s="1294"/>
      <c r="AL471" s="1294"/>
      <c r="AM471" s="1294"/>
      <c r="AN471" s="757" t="s">
        <v>586</v>
      </c>
      <c r="AO471" s="861"/>
      <c r="AP471" s="861"/>
      <c r="AQ471" s="861"/>
      <c r="AR471" s="861"/>
      <c r="AS471" s="861"/>
      <c r="AT471" s="861"/>
      <c r="AU471" s="861"/>
      <c r="AV471" s="861"/>
      <c r="AW471" s="861"/>
      <c r="AX471" s="861"/>
      <c r="AY471" s="861"/>
      <c r="AZ471" s="861"/>
      <c r="BA471" s="751"/>
      <c r="BB471" s="751"/>
      <c r="BC471" s="751"/>
      <c r="BD471" s="751"/>
      <c r="BE471" s="751"/>
      <c r="BF471" s="751"/>
      <c r="BG471" s="751"/>
      <c r="BH471" s="751"/>
      <c r="BI471" s="751"/>
      <c r="BJ471" s="751"/>
      <c r="BK471" s="751"/>
      <c r="BL471" s="751"/>
      <c r="BM471" s="751"/>
      <c r="BN471" s="751"/>
      <c r="BO471" s="751"/>
      <c r="BP471" s="751"/>
      <c r="BQ471" s="751"/>
      <c r="BR471" s="751"/>
      <c r="BS471" s="751"/>
      <c r="BT471" s="751"/>
      <c r="BU471" s="751"/>
      <c r="BV471" s="751"/>
      <c r="BW471" s="751"/>
    </row>
    <row r="472" spans="2:75" ht="15.95" hidden="1" customHeight="1" x14ac:dyDescent="0.3">
      <c r="B472" s="1294"/>
      <c r="C472" s="1294"/>
      <c r="D472" s="1294"/>
      <c r="E472" s="1294"/>
      <c r="F472" s="1294"/>
      <c r="G472" s="1294"/>
      <c r="H472" s="1294"/>
      <c r="I472" s="1294"/>
      <c r="J472" s="1294"/>
      <c r="K472" s="1294"/>
      <c r="L472" s="1294"/>
      <c r="M472" s="1294"/>
      <c r="N472" s="1294"/>
      <c r="O472" s="1294"/>
      <c r="P472" s="1294"/>
      <c r="Q472" s="1294"/>
      <c r="R472" s="1294"/>
      <c r="S472" s="1294"/>
      <c r="T472" s="1294"/>
      <c r="U472" s="1294"/>
      <c r="V472" s="1294"/>
      <c r="W472" s="1294"/>
      <c r="X472" s="1294"/>
      <c r="Y472" s="1294"/>
      <c r="Z472" s="1294"/>
      <c r="AA472" s="1294"/>
      <c r="AB472" s="1294"/>
      <c r="AC472" s="1294"/>
      <c r="AD472" s="1294"/>
      <c r="AE472" s="1294"/>
      <c r="AF472" s="1294"/>
      <c r="AG472" s="1294"/>
      <c r="AH472" s="1294"/>
      <c r="AI472" s="1294"/>
      <c r="AJ472" s="1294"/>
      <c r="AK472" s="1294"/>
      <c r="AL472" s="1294"/>
      <c r="AM472" s="1294"/>
      <c r="AO472" s="861"/>
      <c r="AP472" s="861"/>
      <c r="AQ472" s="861"/>
      <c r="AR472" s="861"/>
      <c r="AS472" s="861"/>
      <c r="AT472" s="861"/>
      <c r="AU472" s="861"/>
      <c r="AV472" s="861"/>
      <c r="AW472" s="861"/>
      <c r="AX472" s="861"/>
      <c r="AY472" s="861"/>
      <c r="AZ472" s="861"/>
      <c r="BA472" s="751"/>
      <c r="BB472" s="751"/>
      <c r="BC472" s="751"/>
      <c r="BD472" s="751"/>
      <c r="BE472" s="751"/>
      <c r="BF472" s="751"/>
      <c r="BG472" s="751"/>
      <c r="BH472" s="751"/>
      <c r="BI472" s="751"/>
      <c r="BJ472" s="751"/>
      <c r="BK472" s="751"/>
      <c r="BL472" s="751"/>
      <c r="BM472" s="751"/>
      <c r="BN472" s="751"/>
      <c r="BO472" s="751"/>
      <c r="BP472" s="751"/>
      <c r="BQ472" s="751"/>
      <c r="BR472" s="751"/>
      <c r="BS472" s="751"/>
      <c r="BT472" s="751"/>
      <c r="BU472" s="751"/>
      <c r="BV472" s="751"/>
      <c r="BW472" s="751"/>
    </row>
    <row r="473" spans="2:75" ht="5.0999999999999996" hidden="1" customHeight="1" x14ac:dyDescent="0.3">
      <c r="B473" s="333"/>
      <c r="C473" s="952"/>
      <c r="D473" s="952"/>
      <c r="E473" s="952"/>
      <c r="F473" s="952"/>
      <c r="G473" s="952"/>
      <c r="H473" s="952"/>
      <c r="I473" s="952"/>
      <c r="J473" s="952"/>
      <c r="K473" s="952"/>
      <c r="L473" s="952"/>
      <c r="M473" s="952"/>
      <c r="N473" s="952"/>
      <c r="O473" s="952"/>
      <c r="P473" s="952"/>
      <c r="Q473" s="952"/>
      <c r="R473" s="952"/>
      <c r="S473" s="952"/>
      <c r="T473" s="952"/>
      <c r="U473" s="952"/>
      <c r="V473" s="952"/>
      <c r="W473" s="952"/>
      <c r="X473" s="952"/>
      <c r="Y473" s="952"/>
      <c r="Z473" s="952"/>
      <c r="AA473" s="952"/>
      <c r="AB473" s="952"/>
      <c r="AC473" s="952"/>
      <c r="AD473" s="952"/>
      <c r="AE473" s="952"/>
      <c r="AF473" s="952"/>
      <c r="AG473" s="952"/>
      <c r="AH473" s="952"/>
      <c r="AI473" s="952"/>
      <c r="AJ473" s="952"/>
      <c r="AK473" s="952"/>
      <c r="AL473" s="952"/>
      <c r="AM473" s="953"/>
      <c r="AO473" s="861"/>
      <c r="AP473" s="861"/>
      <c r="AQ473" s="861"/>
      <c r="AR473" s="861"/>
      <c r="AS473" s="861"/>
      <c r="AT473" s="861"/>
      <c r="AU473" s="861"/>
      <c r="AV473" s="861"/>
      <c r="AW473" s="861"/>
      <c r="AX473" s="861"/>
      <c r="AY473" s="861"/>
      <c r="AZ473" s="861"/>
      <c r="BA473" s="751"/>
      <c r="BB473" s="751"/>
      <c r="BC473" s="751"/>
      <c r="BD473" s="751"/>
      <c r="BE473" s="751"/>
      <c r="BF473" s="751"/>
      <c r="BG473" s="751"/>
      <c r="BH473" s="751"/>
      <c r="BI473" s="751"/>
      <c r="BJ473" s="751"/>
      <c r="BK473" s="751"/>
      <c r="BL473" s="751"/>
      <c r="BM473" s="751"/>
      <c r="BN473" s="751"/>
      <c r="BO473" s="751"/>
      <c r="BP473" s="751"/>
      <c r="BQ473" s="751"/>
      <c r="BR473" s="751"/>
      <c r="BS473" s="751"/>
      <c r="BT473" s="751"/>
      <c r="BU473" s="751"/>
      <c r="BV473" s="751"/>
      <c r="BW473" s="751"/>
    </row>
    <row r="474" spans="2:75" ht="30.75" hidden="1" customHeight="1" x14ac:dyDescent="0.3">
      <c r="B474" s="333"/>
      <c r="C474" s="1293" t="s">
        <v>1595</v>
      </c>
      <c r="D474" s="1293"/>
      <c r="E474" s="1293"/>
      <c r="F474" s="1293"/>
      <c r="G474" s="1293"/>
      <c r="H474" s="1293"/>
      <c r="I474" s="1293"/>
      <c r="J474" s="1293"/>
      <c r="K474" s="1293"/>
      <c r="L474" s="1293"/>
      <c r="M474" s="1293"/>
      <c r="N474" s="1293"/>
      <c r="O474" s="1293"/>
      <c r="P474" s="1293"/>
      <c r="Q474" s="1293"/>
      <c r="R474" s="1293"/>
      <c r="S474" s="1293"/>
      <c r="T474" s="1293"/>
      <c r="U474" s="1293"/>
      <c r="V474" s="1293"/>
      <c r="W474" s="1293"/>
      <c r="X474" s="1293"/>
      <c r="Y474" s="1293"/>
      <c r="Z474" s="1293"/>
      <c r="AA474" s="1293"/>
      <c r="AB474" s="1293"/>
      <c r="AC474" s="1293"/>
      <c r="AD474" s="1293"/>
      <c r="AE474" s="1293"/>
      <c r="AF474" s="1293"/>
      <c r="AG474" s="1293"/>
      <c r="AH474" s="1293"/>
      <c r="AI474" s="1293"/>
      <c r="AJ474" s="1293"/>
      <c r="AK474" s="1293"/>
      <c r="AL474" s="1293"/>
      <c r="AM474" s="953"/>
      <c r="AO474" s="861"/>
      <c r="AP474" s="861"/>
      <c r="AQ474" s="861"/>
      <c r="AR474" s="861"/>
      <c r="AS474" s="861"/>
      <c r="AT474" s="861"/>
      <c r="AU474" s="861"/>
      <c r="AV474" s="861"/>
      <c r="AW474" s="861"/>
      <c r="AX474" s="861"/>
      <c r="AY474" s="861"/>
      <c r="AZ474" s="861"/>
      <c r="BA474" s="751"/>
      <c r="BB474" s="751"/>
      <c r="BC474" s="751"/>
      <c r="BD474" s="751"/>
      <c r="BE474" s="751"/>
      <c r="BF474" s="751"/>
      <c r="BG474" s="751"/>
      <c r="BH474" s="751"/>
      <c r="BI474" s="751"/>
      <c r="BJ474" s="751"/>
      <c r="BK474" s="751"/>
      <c r="BL474" s="751"/>
      <c r="BM474" s="751"/>
      <c r="BN474" s="751"/>
      <c r="BO474" s="751"/>
      <c r="BP474" s="751"/>
      <c r="BQ474" s="751"/>
      <c r="BR474" s="751"/>
      <c r="BS474" s="751"/>
      <c r="BT474" s="751"/>
      <c r="BU474" s="751"/>
      <c r="BV474" s="751"/>
      <c r="BW474" s="751"/>
    </row>
    <row r="475" spans="2:75" ht="15.95" hidden="1" customHeight="1" x14ac:dyDescent="0.3">
      <c r="B475" s="298" t="s">
        <v>69</v>
      </c>
      <c r="C475" s="333"/>
      <c r="D475" s="333"/>
      <c r="E475" s="333"/>
      <c r="F475" s="1294" t="s">
        <v>1479</v>
      </c>
      <c r="G475" s="1294"/>
      <c r="H475" s="1294"/>
      <c r="I475" s="1294"/>
      <c r="J475" s="1294"/>
      <c r="K475" s="1294"/>
      <c r="L475" s="1294"/>
      <c r="M475" s="1294"/>
      <c r="N475" s="1294"/>
      <c r="O475" s="1294"/>
      <c r="P475" s="1294"/>
      <c r="Q475" s="1294"/>
      <c r="R475" s="1294"/>
      <c r="S475" s="1294"/>
      <c r="T475" s="1294"/>
      <c r="U475" s="1294"/>
      <c r="V475" s="1294"/>
      <c r="W475" s="1294"/>
      <c r="X475" s="1294"/>
      <c r="Y475" s="1294"/>
      <c r="Z475" s="1294"/>
      <c r="AA475" s="1294"/>
      <c r="AB475" s="1294"/>
      <c r="AC475" s="1294"/>
      <c r="AD475" s="1294"/>
      <c r="AE475" s="1294"/>
      <c r="AF475" s="1294"/>
      <c r="AG475" s="1294"/>
      <c r="AH475" s="1294"/>
      <c r="AI475" s="1294"/>
      <c r="AJ475" s="1294"/>
      <c r="AK475" s="1294"/>
      <c r="AL475" s="1294"/>
      <c r="AM475" s="1294"/>
      <c r="AO475" s="861"/>
      <c r="AP475" s="861"/>
      <c r="AQ475" s="861"/>
      <c r="AR475" s="861"/>
      <c r="AS475" s="861"/>
      <c r="AT475" s="861"/>
      <c r="AU475" s="861"/>
      <c r="AV475" s="861"/>
      <c r="AW475" s="861"/>
      <c r="AX475" s="861"/>
      <c r="AY475" s="861"/>
      <c r="AZ475" s="861"/>
      <c r="BA475" s="751"/>
      <c r="BB475" s="751"/>
      <c r="BC475" s="751"/>
      <c r="BD475" s="751"/>
      <c r="BE475" s="751"/>
      <c r="BF475" s="751"/>
      <c r="BG475" s="751"/>
      <c r="BH475" s="751"/>
      <c r="BI475" s="751"/>
      <c r="BJ475" s="751"/>
      <c r="BK475" s="751"/>
      <c r="BL475" s="751"/>
      <c r="BM475" s="751"/>
      <c r="BN475" s="751"/>
      <c r="BO475" s="751"/>
      <c r="BP475" s="751"/>
      <c r="BQ475" s="751"/>
      <c r="BR475" s="751"/>
      <c r="BS475" s="751"/>
      <c r="BT475" s="751"/>
      <c r="BU475" s="751"/>
      <c r="BV475" s="751"/>
      <c r="BW475" s="751"/>
    </row>
    <row r="476" spans="2:75" ht="15.95" hidden="1" customHeight="1" x14ac:dyDescent="0.3">
      <c r="B476" s="1065"/>
      <c r="C476" s="1065"/>
      <c r="D476" s="1065"/>
      <c r="E476" s="1065"/>
      <c r="F476" s="1065"/>
      <c r="G476" s="1065"/>
      <c r="H476" s="1065"/>
      <c r="I476" s="1065"/>
      <c r="J476" s="1065"/>
      <c r="K476" s="1065"/>
      <c r="L476" s="1065"/>
      <c r="M476" s="1065"/>
      <c r="N476" s="1065"/>
      <c r="O476" s="1065"/>
      <c r="P476" s="1065"/>
      <c r="Q476" s="1065"/>
      <c r="R476" s="1065"/>
      <c r="S476" s="1065"/>
      <c r="T476" s="1065"/>
      <c r="U476" s="1065"/>
      <c r="V476" s="1065"/>
      <c r="W476" s="1065"/>
      <c r="X476" s="1065"/>
      <c r="Y476" s="1065"/>
      <c r="Z476" s="1065"/>
      <c r="AA476" s="1065"/>
      <c r="AB476" s="1065"/>
      <c r="AC476" s="1065"/>
      <c r="AD476" s="1065"/>
      <c r="AE476" s="1065"/>
      <c r="AF476" s="1065"/>
      <c r="AG476" s="1065"/>
      <c r="AH476" s="1065"/>
      <c r="AI476" s="1065"/>
      <c r="AJ476" s="1065"/>
      <c r="AK476" s="1065"/>
      <c r="AL476" s="1065"/>
      <c r="AM476" s="1065"/>
      <c r="AO476" s="861"/>
      <c r="AP476" s="861"/>
      <c r="AQ476" s="861"/>
      <c r="AR476" s="861"/>
      <c r="AS476" s="861"/>
      <c r="AT476" s="861"/>
      <c r="AU476" s="861"/>
      <c r="AV476" s="861"/>
      <c r="AW476" s="861"/>
      <c r="AX476" s="861"/>
      <c r="AY476" s="861"/>
      <c r="AZ476" s="861"/>
      <c r="BA476" s="751"/>
      <c r="BB476" s="751"/>
      <c r="BC476" s="751"/>
      <c r="BD476" s="751"/>
      <c r="BE476" s="751"/>
      <c r="BF476" s="751"/>
      <c r="BG476" s="751"/>
      <c r="BH476" s="751"/>
      <c r="BI476" s="751"/>
      <c r="BJ476" s="751"/>
      <c r="BK476" s="751"/>
      <c r="BL476" s="751"/>
      <c r="BM476" s="751"/>
      <c r="BN476" s="751"/>
      <c r="BO476" s="751"/>
      <c r="BP476" s="751"/>
      <c r="BQ476" s="751"/>
      <c r="BR476" s="751"/>
      <c r="BS476" s="751"/>
      <c r="BT476" s="751"/>
      <c r="BU476" s="751"/>
      <c r="BV476" s="751"/>
      <c r="BW476" s="751"/>
    </row>
    <row r="477" spans="2:75" ht="15.95" hidden="1" customHeight="1" x14ac:dyDescent="0.3">
      <c r="B477" s="1062" t="s">
        <v>21</v>
      </c>
      <c r="C477" s="1062"/>
      <c r="D477" s="1062"/>
      <c r="E477" s="1062"/>
      <c r="F477" s="1062"/>
      <c r="G477" s="1062"/>
      <c r="H477" s="1062"/>
      <c r="I477" s="1062"/>
      <c r="J477" s="1062"/>
      <c r="K477" s="1062"/>
      <c r="L477" s="1062"/>
      <c r="M477" s="1062"/>
      <c r="N477" s="1062"/>
      <c r="O477" s="1062"/>
      <c r="P477" s="1062"/>
      <c r="Q477" s="1062"/>
      <c r="R477" s="1062"/>
      <c r="S477" s="1062"/>
      <c r="T477" s="1062"/>
      <c r="U477" s="1062"/>
      <c r="V477" s="1062"/>
      <c r="W477" s="1062"/>
      <c r="X477" s="1062"/>
      <c r="Y477" s="1062"/>
      <c r="Z477" s="1062"/>
      <c r="AA477" s="1062"/>
      <c r="AB477" s="1062"/>
      <c r="AC477" s="1062"/>
      <c r="AD477" s="1062"/>
      <c r="AE477" s="1062"/>
      <c r="AF477" s="1062"/>
      <c r="AG477" s="1062"/>
      <c r="AH477" s="1062"/>
      <c r="AI477" s="1062"/>
      <c r="AJ477" s="1062"/>
      <c r="AK477" s="1062"/>
      <c r="AL477" s="1062"/>
      <c r="AM477" s="1062"/>
      <c r="AO477" s="861"/>
      <c r="AP477" s="861"/>
      <c r="AQ477" s="861"/>
      <c r="AR477" s="861"/>
      <c r="AS477" s="861"/>
      <c r="AT477" s="861"/>
      <c r="AU477" s="861"/>
      <c r="AV477" s="861"/>
      <c r="AW477" s="861"/>
      <c r="AX477" s="861"/>
      <c r="AY477" s="861"/>
      <c r="AZ477" s="861"/>
      <c r="BA477" s="751"/>
      <c r="BB477" s="751"/>
      <c r="BC477" s="751"/>
      <c r="BD477" s="751"/>
      <c r="BE477" s="751"/>
      <c r="BF477" s="751"/>
      <c r="BG477" s="751"/>
      <c r="BH477" s="751"/>
      <c r="BI477" s="751"/>
      <c r="BJ477" s="751"/>
      <c r="BK477" s="751"/>
      <c r="BL477" s="751"/>
      <c r="BM477" s="751"/>
      <c r="BN477" s="751"/>
      <c r="BO477" s="751"/>
      <c r="BP477" s="751"/>
      <c r="BQ477" s="751"/>
      <c r="BR477" s="751"/>
      <c r="BS477" s="751"/>
      <c r="BT477" s="751"/>
      <c r="BU477" s="751"/>
      <c r="BV477" s="751"/>
      <c r="BW477" s="751"/>
    </row>
    <row r="478" spans="2:75" ht="15.95" hidden="1" customHeight="1" x14ac:dyDescent="0.3">
      <c r="B478" s="1062" t="s">
        <v>21</v>
      </c>
      <c r="C478" s="1062"/>
      <c r="D478" s="1062"/>
      <c r="E478" s="1062"/>
      <c r="F478" s="1062"/>
      <c r="G478" s="1062"/>
      <c r="H478" s="1062"/>
      <c r="I478" s="1062"/>
      <c r="J478" s="1062"/>
      <c r="K478" s="1062"/>
      <c r="L478" s="1062"/>
      <c r="M478" s="1062"/>
      <c r="N478" s="1062"/>
      <c r="O478" s="1062"/>
      <c r="P478" s="1062"/>
      <c r="Q478" s="1062"/>
      <c r="R478" s="1062"/>
      <c r="S478" s="1062"/>
      <c r="T478" s="1062"/>
      <c r="U478" s="1062"/>
      <c r="V478" s="1062"/>
      <c r="W478" s="1062"/>
      <c r="X478" s="1062"/>
      <c r="Y478" s="1062"/>
      <c r="Z478" s="1062"/>
      <c r="AA478" s="1062"/>
      <c r="AB478" s="1062"/>
      <c r="AC478" s="1062"/>
      <c r="AD478" s="1062"/>
      <c r="AE478" s="1062"/>
      <c r="AF478" s="1062"/>
      <c r="AG478" s="1062"/>
      <c r="AH478" s="1062"/>
      <c r="AI478" s="1062"/>
      <c r="AJ478" s="1062"/>
      <c r="AK478" s="1062"/>
      <c r="AL478" s="1062"/>
      <c r="AM478" s="1062"/>
      <c r="AO478" s="861"/>
      <c r="AP478" s="861"/>
      <c r="AQ478" s="861"/>
      <c r="AR478" s="861"/>
      <c r="AS478" s="861"/>
      <c r="AT478" s="861"/>
      <c r="AU478" s="861"/>
      <c r="AV478" s="861"/>
      <c r="AW478" s="861"/>
      <c r="AX478" s="861"/>
      <c r="AY478" s="861"/>
      <c r="AZ478" s="861"/>
      <c r="BA478" s="751"/>
      <c r="BB478" s="751"/>
      <c r="BC478" s="751"/>
      <c r="BD478" s="751"/>
      <c r="BE478" s="751"/>
      <c r="BF478" s="751"/>
      <c r="BG478" s="751"/>
      <c r="BH478" s="751"/>
      <c r="BI478" s="751"/>
      <c r="BJ478" s="751"/>
      <c r="BK478" s="751"/>
      <c r="BL478" s="751"/>
      <c r="BM478" s="751"/>
      <c r="BN478" s="751"/>
      <c r="BO478" s="751"/>
      <c r="BP478" s="751"/>
      <c r="BQ478" s="751"/>
      <c r="BR478" s="751"/>
      <c r="BS478" s="751"/>
      <c r="BT478" s="751"/>
      <c r="BU478" s="751"/>
      <c r="BV478" s="751"/>
      <c r="BW478" s="751"/>
    </row>
    <row r="479" spans="2:75" ht="5.0999999999999996" hidden="1" customHeight="1" x14ac:dyDescent="0.3">
      <c r="B479" s="942"/>
      <c r="C479" s="943"/>
      <c r="D479" s="943"/>
      <c r="E479" s="942"/>
      <c r="F479" s="943"/>
      <c r="G479" s="943"/>
      <c r="H479" s="942"/>
      <c r="I479" s="943"/>
      <c r="J479" s="943"/>
      <c r="K479" s="943"/>
      <c r="L479" s="943"/>
      <c r="M479" s="942"/>
      <c r="N479" s="943"/>
      <c r="O479" s="943"/>
      <c r="P479" s="943"/>
      <c r="Q479" s="943"/>
      <c r="R479" s="943"/>
      <c r="S479" s="942"/>
      <c r="T479" s="943"/>
      <c r="U479" s="943"/>
      <c r="V479" s="943"/>
      <c r="W479" s="943"/>
      <c r="X479" s="943"/>
      <c r="Y479" s="943"/>
      <c r="Z479" s="943"/>
      <c r="AA479" s="943"/>
      <c r="AB479" s="943"/>
      <c r="AC479" s="943"/>
      <c r="AD479" s="943"/>
      <c r="AE479" s="943"/>
      <c r="AF479" s="943"/>
      <c r="AG479" s="943"/>
      <c r="AH479" s="943"/>
      <c r="AI479" s="943"/>
      <c r="AJ479" s="943"/>
      <c r="AK479" s="943"/>
      <c r="AL479" s="943"/>
      <c r="AM479" s="943"/>
      <c r="AO479" s="861"/>
      <c r="AP479" s="861"/>
      <c r="AQ479" s="861"/>
      <c r="AR479" s="861"/>
      <c r="AS479" s="861"/>
      <c r="AT479" s="867"/>
      <c r="AU479" s="867"/>
      <c r="AV479" s="861"/>
      <c r="AW479" s="861"/>
      <c r="AX479" s="861"/>
      <c r="AY479" s="861"/>
      <c r="AZ479" s="861"/>
      <c r="BA479" s="751"/>
      <c r="BB479" s="751"/>
      <c r="BC479" s="751"/>
      <c r="BD479" s="751"/>
      <c r="BE479" s="751"/>
      <c r="BF479" s="751"/>
      <c r="BG479" s="751"/>
      <c r="BH479" s="751"/>
      <c r="BI479" s="751"/>
      <c r="BJ479" s="751"/>
      <c r="BK479" s="751"/>
      <c r="BL479" s="751"/>
      <c r="BM479" s="751"/>
      <c r="BN479" s="751"/>
      <c r="BO479" s="751"/>
      <c r="BP479" s="751"/>
      <c r="BQ479" s="751"/>
      <c r="BR479" s="751"/>
      <c r="BS479" s="751"/>
      <c r="BT479" s="751"/>
      <c r="BU479" s="751"/>
      <c r="BV479" s="751"/>
      <c r="BW479" s="751"/>
    </row>
    <row r="480" spans="2:75" ht="15" customHeight="1" x14ac:dyDescent="0.3">
      <c r="B480" s="154"/>
      <c r="C480" s="154"/>
      <c r="D480" s="154"/>
      <c r="E480" s="154"/>
      <c r="F480" s="154"/>
      <c r="G480" s="154"/>
      <c r="H480" s="154"/>
      <c r="I480" s="154"/>
      <c r="J480" s="154"/>
      <c r="K480" s="154"/>
      <c r="L480" s="154"/>
      <c r="M480" s="154"/>
      <c r="N480" s="154"/>
      <c r="O480" s="154"/>
      <c r="P480" s="154"/>
      <c r="Q480" s="154"/>
      <c r="R480" s="154"/>
      <c r="S480" s="154"/>
      <c r="T480" s="154"/>
      <c r="U480" s="154"/>
      <c r="V480" s="154"/>
      <c r="W480" s="154"/>
      <c r="X480" s="154"/>
      <c r="Y480" s="154"/>
      <c r="Z480" s="154"/>
      <c r="AA480" s="154"/>
      <c r="AB480" s="154"/>
      <c r="AC480" s="154"/>
      <c r="AD480" s="154"/>
      <c r="AE480" s="154"/>
      <c r="AF480" s="154"/>
      <c r="AG480" s="154"/>
      <c r="AH480" s="154"/>
      <c r="AI480" s="154"/>
      <c r="AJ480" s="154"/>
      <c r="AK480" s="154"/>
      <c r="AL480" s="154"/>
      <c r="AM480" s="154"/>
      <c r="AO480" s="861"/>
      <c r="AP480" s="861"/>
      <c r="AQ480" s="861"/>
      <c r="AR480" s="861"/>
      <c r="AS480" s="861"/>
      <c r="AT480" s="861"/>
      <c r="AU480" s="861"/>
      <c r="AV480" s="861"/>
      <c r="AW480" s="861"/>
      <c r="AX480" s="861"/>
      <c r="AY480" s="861"/>
      <c r="AZ480" s="861"/>
      <c r="BA480" s="751"/>
      <c r="BB480" s="751"/>
      <c r="BC480" s="751"/>
      <c r="BD480" s="751"/>
      <c r="BE480" s="751"/>
      <c r="BF480" s="751"/>
      <c r="BG480" s="751"/>
      <c r="BH480" s="751"/>
      <c r="BI480" s="751"/>
      <c r="BJ480" s="751"/>
      <c r="BK480" s="751"/>
      <c r="BL480" s="751"/>
      <c r="BM480" s="751"/>
      <c r="BN480" s="751"/>
      <c r="BO480" s="751"/>
      <c r="BP480" s="751"/>
      <c r="BQ480" s="751"/>
      <c r="BR480" s="751"/>
      <c r="BS480" s="751"/>
      <c r="BT480" s="751"/>
      <c r="BU480" s="751"/>
      <c r="BV480" s="751"/>
      <c r="BW480" s="751"/>
    </row>
    <row r="481" spans="1:75" ht="15" customHeight="1" x14ac:dyDescent="0.3">
      <c r="A481" s="764"/>
      <c r="B481" s="238" t="s">
        <v>1208</v>
      </c>
      <c r="C481" s="238"/>
      <c r="D481" s="239"/>
      <c r="E481" s="239"/>
      <c r="F481" s="239"/>
      <c r="G481" s="239"/>
      <c r="H481" s="239"/>
      <c r="I481" s="239"/>
      <c r="J481" s="239"/>
      <c r="K481" s="239"/>
      <c r="L481" s="239"/>
      <c r="M481" s="239"/>
      <c r="N481" s="239"/>
      <c r="O481" s="239"/>
      <c r="P481" s="239"/>
      <c r="Q481" s="239"/>
      <c r="R481" s="239"/>
      <c r="S481" s="239"/>
      <c r="T481" s="239"/>
      <c r="U481" s="239"/>
      <c r="V481" s="239"/>
      <c r="W481" s="239"/>
      <c r="X481" s="239"/>
      <c r="Y481" s="239"/>
      <c r="Z481" s="239"/>
      <c r="AA481" s="239"/>
      <c r="AB481" s="239"/>
      <c r="AC481" s="239"/>
      <c r="AD481" s="239"/>
      <c r="AE481" s="239"/>
      <c r="AF481" s="239"/>
      <c r="AG481" s="239"/>
      <c r="AH481" s="239"/>
      <c r="AI481" s="239"/>
      <c r="AJ481" s="239"/>
      <c r="AK481" s="239"/>
      <c r="AL481" s="239"/>
      <c r="AM481" s="239"/>
      <c r="AN481" s="755"/>
      <c r="AO481" s="861"/>
      <c r="AP481" s="861"/>
      <c r="AQ481" s="861"/>
      <c r="AR481" s="861"/>
      <c r="AS481" s="861"/>
      <c r="AT481" s="861"/>
      <c r="AU481" s="861"/>
      <c r="AV481" s="861"/>
      <c r="AW481" s="861"/>
      <c r="AX481" s="861"/>
      <c r="AY481" s="861"/>
      <c r="AZ481" s="861"/>
      <c r="BA481" s="751"/>
      <c r="BB481" s="751"/>
      <c r="BC481" s="751"/>
      <c r="BD481" s="751"/>
      <c r="BE481" s="751"/>
      <c r="BF481" s="751"/>
      <c r="BG481" s="751"/>
      <c r="BH481" s="751"/>
      <c r="BI481" s="751"/>
      <c r="BJ481" s="751"/>
      <c r="BK481" s="751"/>
      <c r="BL481" s="751"/>
      <c r="BM481" s="751"/>
      <c r="BN481" s="751"/>
      <c r="BO481" s="751"/>
      <c r="BP481" s="751"/>
      <c r="BQ481" s="751"/>
      <c r="BR481" s="751"/>
      <c r="BS481" s="751"/>
      <c r="BT481" s="751"/>
      <c r="BU481" s="751"/>
      <c r="BV481" s="751"/>
      <c r="BW481" s="751"/>
    </row>
    <row r="482" spans="1:75" ht="15" customHeight="1" x14ac:dyDescent="0.3">
      <c r="B482" s="154"/>
      <c r="C482" s="154"/>
      <c r="D482" s="154"/>
      <c r="E482" s="154"/>
      <c r="F482" s="154"/>
      <c r="G482" s="154"/>
      <c r="H482" s="154"/>
      <c r="I482" s="154"/>
      <c r="J482" s="154"/>
      <c r="K482" s="154"/>
      <c r="L482" s="154"/>
      <c r="M482" s="154"/>
      <c r="N482" s="154"/>
      <c r="O482" s="154"/>
      <c r="P482" s="154"/>
      <c r="Q482" s="154"/>
      <c r="R482" s="154"/>
      <c r="S482" s="154"/>
      <c r="T482" s="154"/>
      <c r="U482" s="154"/>
      <c r="V482" s="154"/>
      <c r="W482" s="154"/>
      <c r="X482" s="154"/>
      <c r="Y482" s="154"/>
      <c r="Z482" s="154"/>
      <c r="AA482" s="154"/>
      <c r="AB482" s="154"/>
      <c r="AC482" s="154"/>
      <c r="AD482" s="154"/>
      <c r="AE482" s="154"/>
      <c r="AF482" s="154"/>
      <c r="AG482" s="154"/>
      <c r="AH482" s="154"/>
      <c r="AI482" s="154"/>
      <c r="AJ482" s="154"/>
      <c r="AK482" s="154"/>
      <c r="AL482" s="154"/>
      <c r="AM482" s="154"/>
      <c r="AO482" s="861"/>
      <c r="AP482" s="861"/>
      <c r="AQ482" s="922"/>
      <c r="AR482" s="923"/>
      <c r="AS482" s="861"/>
      <c r="AT482" s="861"/>
      <c r="AU482" s="861"/>
      <c r="AV482" s="861"/>
      <c r="AW482" s="861"/>
      <c r="AX482" s="861"/>
      <c r="AY482" s="861"/>
      <c r="AZ482" s="861"/>
      <c r="BA482" s="751"/>
      <c r="BB482" s="751"/>
      <c r="BC482" s="751"/>
      <c r="BD482" s="751"/>
      <c r="BE482" s="751"/>
      <c r="BF482" s="751"/>
      <c r="BG482" s="751"/>
      <c r="BH482" s="751"/>
      <c r="BI482" s="751"/>
      <c r="BJ482" s="751"/>
      <c r="BK482" s="751"/>
      <c r="BL482" s="751"/>
      <c r="BM482" s="751"/>
      <c r="BN482" s="751"/>
      <c r="BO482" s="751"/>
      <c r="BP482" s="751"/>
      <c r="BQ482" s="751"/>
      <c r="BR482" s="751"/>
      <c r="BS482" s="751"/>
      <c r="BT482" s="751"/>
      <c r="BU482" s="751"/>
      <c r="BV482" s="751"/>
      <c r="BW482" s="751"/>
    </row>
    <row r="483" spans="1:75" ht="15" customHeight="1" x14ac:dyDescent="0.3">
      <c r="B483" s="152" t="s">
        <v>1208</v>
      </c>
      <c r="C483" s="154"/>
      <c r="D483" s="154"/>
      <c r="E483" s="154"/>
      <c r="F483" s="154"/>
      <c r="G483" s="154"/>
      <c r="H483" s="154"/>
      <c r="I483" s="154"/>
      <c r="J483" s="154"/>
      <c r="K483" s="154"/>
      <c r="L483" s="154"/>
      <c r="M483" s="154"/>
      <c r="N483" s="154"/>
      <c r="O483" s="154"/>
      <c r="P483" s="154"/>
      <c r="Q483" s="154"/>
      <c r="R483" s="152"/>
      <c r="S483" s="154"/>
      <c r="T483" s="154"/>
      <c r="U483" s="154"/>
      <c r="V483" s="154"/>
      <c r="W483" s="154"/>
      <c r="X483" s="154"/>
      <c r="Y483" s="152"/>
      <c r="Z483" s="257"/>
      <c r="AA483" s="154"/>
      <c r="AB483" s="183" t="s">
        <v>1478</v>
      </c>
      <c r="AC483" s="183"/>
      <c r="AD483" s="183"/>
      <c r="AE483" s="183"/>
      <c r="AF483" s="183"/>
      <c r="AG483" s="183"/>
      <c r="AH483" s="154"/>
      <c r="AI483" s="183" t="s">
        <v>289</v>
      </c>
      <c r="AJ483" s="183"/>
      <c r="AK483" s="183"/>
      <c r="AL483" s="183"/>
      <c r="AM483" s="183"/>
      <c r="AN483" s="759"/>
      <c r="AO483" s="861"/>
      <c r="AP483" s="923"/>
      <c r="AQ483" s="923"/>
      <c r="AR483" s="924"/>
      <c r="AS483" s="861"/>
      <c r="AT483" s="861"/>
      <c r="AU483" s="925"/>
      <c r="AV483" s="861"/>
      <c r="AW483" s="861"/>
      <c r="AX483" s="861"/>
      <c r="AY483" s="861"/>
      <c r="AZ483" s="861"/>
      <c r="BA483" s="751"/>
      <c r="BB483" s="751"/>
      <c r="BC483" s="751"/>
      <c r="BD483" s="751"/>
      <c r="BE483" s="751"/>
      <c r="BF483" s="751"/>
      <c r="BG483" s="751"/>
      <c r="BH483" s="751"/>
      <c r="BI483" s="751"/>
      <c r="BJ483" s="751"/>
      <c r="BK483" s="751"/>
      <c r="BL483" s="751"/>
      <c r="BM483" s="751"/>
      <c r="BN483" s="751"/>
      <c r="BO483" s="751"/>
      <c r="BP483" s="751"/>
      <c r="BQ483" s="751"/>
      <c r="BR483" s="751"/>
      <c r="BS483" s="751"/>
      <c r="BT483" s="751"/>
      <c r="BU483" s="751"/>
      <c r="BV483" s="751"/>
      <c r="BW483" s="751"/>
    </row>
    <row r="484" spans="1:75" ht="5.0999999999999996" customHeight="1" x14ac:dyDescent="0.3">
      <c r="B484" s="154"/>
      <c r="C484" s="154"/>
      <c r="D484" s="154"/>
      <c r="E484" s="154"/>
      <c r="F484" s="154"/>
      <c r="G484" s="154"/>
      <c r="H484" s="154"/>
      <c r="I484" s="154"/>
      <c r="J484" s="154"/>
      <c r="K484" s="154"/>
      <c r="L484" s="154"/>
      <c r="M484" s="154"/>
      <c r="N484" s="154"/>
      <c r="O484" s="154"/>
      <c r="P484" s="154"/>
      <c r="Q484" s="154"/>
      <c r="R484" s="154"/>
      <c r="S484" s="154"/>
      <c r="T484" s="154"/>
      <c r="U484" s="154"/>
      <c r="V484" s="154"/>
      <c r="W484" s="154"/>
      <c r="X484" s="154"/>
      <c r="Y484" s="152"/>
      <c r="Z484" s="152"/>
      <c r="AA484" s="154"/>
      <c r="AB484" s="154"/>
      <c r="AC484" s="154"/>
      <c r="AD484" s="154"/>
      <c r="AE484" s="154"/>
      <c r="AF484" s="154"/>
      <c r="AG484" s="154"/>
      <c r="AH484" s="154"/>
      <c r="AI484" s="154"/>
      <c r="AJ484" s="154"/>
      <c r="AK484" s="154"/>
      <c r="AL484" s="154"/>
      <c r="AM484" s="154"/>
      <c r="AO484" s="861"/>
      <c r="AP484" s="861"/>
      <c r="AQ484" s="861"/>
      <c r="AR484" s="923"/>
      <c r="AS484" s="861"/>
      <c r="AT484" s="861"/>
      <c r="AU484" s="861"/>
      <c r="AV484" s="861"/>
      <c r="AW484" s="861"/>
      <c r="AX484" s="861"/>
      <c r="AY484" s="861"/>
      <c r="AZ484" s="861"/>
      <c r="BA484" s="751"/>
      <c r="BB484" s="751"/>
      <c r="BC484" s="751"/>
      <c r="BD484" s="751"/>
      <c r="BE484" s="751"/>
      <c r="BF484" s="751"/>
      <c r="BG484" s="751"/>
      <c r="BH484" s="751"/>
      <c r="BI484" s="751"/>
      <c r="BJ484" s="751"/>
      <c r="BK484" s="751"/>
      <c r="BL484" s="751"/>
      <c r="BM484" s="751"/>
      <c r="BN484" s="751"/>
      <c r="BO484" s="751"/>
      <c r="BP484" s="751"/>
      <c r="BQ484" s="751"/>
      <c r="BR484" s="751"/>
      <c r="BS484" s="751"/>
      <c r="BT484" s="751"/>
      <c r="BU484" s="751"/>
      <c r="BV484" s="751"/>
      <c r="BW484" s="751"/>
    </row>
    <row r="485" spans="1:75" ht="15" customHeight="1" x14ac:dyDescent="0.3">
      <c r="B485" s="154"/>
      <c r="C485" s="154"/>
      <c r="D485" s="154"/>
      <c r="E485" s="154"/>
      <c r="F485" s="154"/>
      <c r="G485" s="154"/>
      <c r="H485" s="154"/>
      <c r="I485" s="154"/>
      <c r="J485" s="154"/>
      <c r="K485" s="154"/>
      <c r="L485" s="154"/>
      <c r="M485" s="154"/>
      <c r="N485" s="154"/>
      <c r="O485" s="154"/>
      <c r="P485" s="154"/>
      <c r="Q485" s="154"/>
      <c r="R485" s="152"/>
      <c r="S485" s="154"/>
      <c r="T485" s="154"/>
      <c r="U485" s="154"/>
      <c r="V485" s="154"/>
      <c r="W485" s="154"/>
      <c r="X485" s="154"/>
      <c r="Y485" s="152"/>
      <c r="Z485" s="257"/>
      <c r="AA485" s="154"/>
      <c r="AB485" s="1191">
        <f>+AB332</f>
        <v>0</v>
      </c>
      <c r="AC485" s="1191"/>
      <c r="AD485" s="1191"/>
      <c r="AE485" s="1191"/>
      <c r="AF485" s="1191"/>
      <c r="AG485" s="154"/>
      <c r="AH485" s="154"/>
      <c r="AI485" s="1064">
        <f>+AB312</f>
        <v>0</v>
      </c>
      <c r="AJ485" s="1064"/>
      <c r="AK485" s="1064"/>
      <c r="AL485" s="1064"/>
      <c r="AM485" s="1064"/>
      <c r="AO485" s="861"/>
      <c r="AP485" s="924"/>
      <c r="AQ485" s="924"/>
      <c r="AR485" s="926"/>
      <c r="AS485" s="861"/>
      <c r="AT485" s="861"/>
      <c r="AU485" s="925"/>
      <c r="AV485" s="861"/>
      <c r="AW485" s="861"/>
      <c r="AX485" s="861"/>
      <c r="AY485" s="861"/>
      <c r="AZ485" s="861"/>
      <c r="BA485" s="751"/>
      <c r="BB485" s="751"/>
      <c r="BC485" s="751"/>
      <c r="BD485" s="751"/>
      <c r="BE485" s="751"/>
      <c r="BF485" s="751"/>
      <c r="BG485" s="751"/>
      <c r="BH485" s="751"/>
      <c r="BI485" s="751"/>
      <c r="BJ485" s="751"/>
      <c r="BK485" s="751"/>
      <c r="BL485" s="751"/>
      <c r="BM485" s="751"/>
      <c r="BN485" s="751"/>
      <c r="BO485" s="751"/>
      <c r="BP485" s="751"/>
      <c r="BQ485" s="751"/>
      <c r="BR485" s="751"/>
      <c r="BS485" s="751"/>
      <c r="BT485" s="751"/>
      <c r="BU485" s="751"/>
      <c r="BV485" s="751"/>
      <c r="BW485" s="751"/>
    </row>
    <row r="486" spans="1:75" ht="5.0999999999999996" customHeight="1" thickBot="1" x14ac:dyDescent="0.35">
      <c r="B486" s="945"/>
      <c r="C486" s="946"/>
      <c r="D486" s="946"/>
      <c r="E486" s="945"/>
      <c r="F486" s="946"/>
      <c r="G486" s="946"/>
      <c r="H486" s="945"/>
      <c r="I486" s="946"/>
      <c r="J486" s="946"/>
      <c r="K486" s="946"/>
      <c r="L486" s="946"/>
      <c r="M486" s="945"/>
      <c r="N486" s="946"/>
      <c r="O486" s="946"/>
      <c r="P486" s="946"/>
      <c r="Q486" s="946"/>
      <c r="R486" s="946"/>
      <c r="S486" s="945"/>
      <c r="T486" s="946"/>
      <c r="U486" s="946"/>
      <c r="V486" s="946"/>
      <c r="W486" s="946"/>
      <c r="X486" s="946"/>
      <c r="Y486" s="946"/>
      <c r="Z486" s="946"/>
      <c r="AA486" s="946"/>
      <c r="AB486" s="946"/>
      <c r="AC486" s="946"/>
      <c r="AD486" s="946"/>
      <c r="AE486" s="946"/>
      <c r="AF486" s="946"/>
      <c r="AG486" s="946"/>
      <c r="AH486" s="946"/>
      <c r="AI486" s="946"/>
      <c r="AJ486" s="946"/>
      <c r="AK486" s="946"/>
      <c r="AL486" s="946"/>
      <c r="AM486" s="946"/>
      <c r="AO486" s="861"/>
      <c r="AP486" s="861"/>
      <c r="AQ486" s="861"/>
      <c r="AR486" s="861"/>
      <c r="AS486" s="861"/>
      <c r="AT486" s="867"/>
      <c r="AU486" s="867"/>
      <c r="AV486" s="861"/>
      <c r="AW486" s="861"/>
      <c r="AX486" s="861"/>
      <c r="AY486" s="861"/>
      <c r="AZ486" s="861"/>
      <c r="BA486" s="751"/>
      <c r="BB486" s="751"/>
      <c r="BC486" s="751"/>
      <c r="BD486" s="751"/>
      <c r="BE486" s="751"/>
      <c r="BF486" s="751"/>
      <c r="BG486" s="751"/>
      <c r="BH486" s="751"/>
      <c r="BI486" s="751"/>
      <c r="BJ486" s="751"/>
      <c r="BK486" s="751"/>
      <c r="BL486" s="751"/>
      <c r="BM486" s="751"/>
      <c r="BN486" s="751"/>
      <c r="BO486" s="751"/>
      <c r="BP486" s="751"/>
      <c r="BQ486" s="751"/>
      <c r="BR486" s="751"/>
      <c r="BS486" s="751"/>
      <c r="BT486" s="751"/>
      <c r="BU486" s="751"/>
      <c r="BV486" s="751"/>
      <c r="BW486" s="751"/>
    </row>
    <row r="487" spans="1:75" ht="15" customHeight="1" x14ac:dyDescent="0.3">
      <c r="B487" s="154"/>
      <c r="C487" s="154"/>
      <c r="D487" s="154"/>
      <c r="E487" s="154"/>
      <c r="F487" s="154"/>
      <c r="G487" s="154"/>
      <c r="H487" s="154"/>
      <c r="I487" s="154"/>
      <c r="J487" s="154"/>
      <c r="K487" s="154"/>
      <c r="L487" s="154"/>
      <c r="M487" s="154"/>
      <c r="N487" s="154"/>
      <c r="O487" s="154"/>
      <c r="P487" s="154"/>
      <c r="Q487" s="154"/>
      <c r="R487" s="154"/>
      <c r="S487" s="154"/>
      <c r="T487" s="154"/>
      <c r="U487" s="154"/>
      <c r="V487" s="154"/>
      <c r="W487" s="154"/>
      <c r="X487" s="154"/>
      <c r="Y487" s="154"/>
      <c r="Z487" s="154"/>
      <c r="AA487" s="154"/>
      <c r="AB487" s="154"/>
      <c r="AC487" s="154"/>
      <c r="AD487" s="154"/>
      <c r="AE487" s="154"/>
      <c r="AF487" s="154"/>
      <c r="AG487" s="154"/>
      <c r="AH487" s="154"/>
      <c r="AI487" s="154"/>
      <c r="AJ487" s="154"/>
      <c r="AK487" s="154"/>
      <c r="AL487" s="154"/>
      <c r="AM487" s="154"/>
      <c r="AO487" s="861"/>
      <c r="AP487" s="927"/>
      <c r="AQ487" s="927"/>
      <c r="AR487" s="924"/>
      <c r="AS487" s="861"/>
      <c r="AT487" s="861"/>
      <c r="AU487" s="925"/>
      <c r="AV487" s="861"/>
      <c r="AW487" s="861"/>
      <c r="AX487" s="861"/>
      <c r="AY487" s="861"/>
      <c r="AZ487" s="861"/>
      <c r="BA487" s="751"/>
      <c r="BB487" s="751"/>
      <c r="BC487" s="751"/>
      <c r="BD487" s="751"/>
      <c r="BE487" s="751"/>
      <c r="BF487" s="751"/>
      <c r="BG487" s="751"/>
      <c r="BH487" s="751"/>
      <c r="BI487" s="751"/>
      <c r="BJ487" s="751"/>
      <c r="BK487" s="751"/>
      <c r="BL487" s="751"/>
      <c r="BM487" s="751"/>
      <c r="BN487" s="751"/>
      <c r="BO487" s="751"/>
      <c r="BP487" s="751"/>
      <c r="BQ487" s="751"/>
      <c r="BR487" s="751"/>
      <c r="BS487" s="751"/>
      <c r="BT487" s="751"/>
      <c r="BU487" s="751"/>
      <c r="BV487" s="751"/>
      <c r="BW487" s="751"/>
    </row>
    <row r="488" spans="1:75" ht="15" customHeight="1" x14ac:dyDescent="0.3">
      <c r="A488" s="764"/>
      <c r="B488" s="238" t="s">
        <v>1477</v>
      </c>
      <c r="C488" s="238"/>
      <c r="D488" s="239"/>
      <c r="E488" s="239"/>
      <c r="F488" s="239"/>
      <c r="G488" s="239"/>
      <c r="H488" s="239"/>
      <c r="I488" s="239"/>
      <c r="J488" s="239"/>
      <c r="K488" s="239"/>
      <c r="L488" s="239"/>
      <c r="M488" s="239"/>
      <c r="N488" s="239"/>
      <c r="O488" s="239"/>
      <c r="P488" s="239"/>
      <c r="Q488" s="239"/>
      <c r="R488" s="239"/>
      <c r="S488" s="239"/>
      <c r="T488" s="239"/>
      <c r="U488" s="239"/>
      <c r="V488" s="239"/>
      <c r="W488" s="239"/>
      <c r="X488" s="239"/>
      <c r="Y488" s="239"/>
      <c r="Z488" s="239"/>
      <c r="AA488" s="239"/>
      <c r="AB488" s="239"/>
      <c r="AC488" s="239"/>
      <c r="AD488" s="239"/>
      <c r="AE488" s="239"/>
      <c r="AF488" s="239"/>
      <c r="AG488" s="239"/>
      <c r="AH488" s="239"/>
      <c r="AI488" s="239"/>
      <c r="AJ488" s="239"/>
      <c r="AK488" s="239"/>
      <c r="AL488" s="239"/>
      <c r="AM488" s="239"/>
      <c r="AN488" s="755"/>
      <c r="AO488" s="861"/>
      <c r="AP488" s="923"/>
      <c r="AQ488" s="924"/>
      <c r="AR488" s="924"/>
      <c r="AS488" s="861"/>
      <c r="AT488" s="861"/>
      <c r="AU488" s="861"/>
      <c r="AV488" s="861"/>
      <c r="AW488" s="861"/>
      <c r="AX488" s="861"/>
      <c r="AY488" s="861"/>
      <c r="AZ488" s="861"/>
      <c r="BA488" s="751"/>
      <c r="BB488" s="751"/>
      <c r="BC488" s="751"/>
      <c r="BD488" s="751"/>
      <c r="BE488" s="751"/>
      <c r="BF488" s="751"/>
      <c r="BG488" s="751"/>
      <c r="BH488" s="751"/>
      <c r="BI488" s="751"/>
      <c r="BJ488" s="751"/>
      <c r="BK488" s="751"/>
      <c r="BL488" s="751"/>
      <c r="BM488" s="751"/>
      <c r="BN488" s="751"/>
      <c r="BO488" s="751"/>
      <c r="BP488" s="751"/>
      <c r="BQ488" s="751"/>
      <c r="BR488" s="751"/>
      <c r="BS488" s="751"/>
      <c r="BT488" s="751"/>
      <c r="BU488" s="751"/>
      <c r="BV488" s="751"/>
      <c r="BW488" s="751"/>
    </row>
    <row r="489" spans="1:75" ht="15" customHeight="1" x14ac:dyDescent="0.3">
      <c r="B489" s="154"/>
      <c r="C489" s="154"/>
      <c r="D489" s="154"/>
      <c r="E489" s="154"/>
      <c r="F489" s="154"/>
      <c r="G489" s="154"/>
      <c r="H489" s="154"/>
      <c r="I489" s="154"/>
      <c r="J489" s="154"/>
      <c r="K489" s="154"/>
      <c r="L489" s="154"/>
      <c r="M489" s="154"/>
      <c r="N489" s="154"/>
      <c r="O489" s="154"/>
      <c r="P489" s="154"/>
      <c r="Q489" s="154"/>
      <c r="R489" s="154"/>
      <c r="S489" s="154"/>
      <c r="T489" s="154"/>
      <c r="U489" s="154"/>
      <c r="V489" s="154"/>
      <c r="W489" s="154"/>
      <c r="X489" s="154"/>
      <c r="Y489" s="154"/>
      <c r="Z489" s="154"/>
      <c r="AA489" s="154"/>
      <c r="AB489" s="154"/>
      <c r="AC489" s="154"/>
      <c r="AD489" s="154"/>
      <c r="AE489" s="154"/>
      <c r="AF489" s="154"/>
      <c r="AG489" s="154"/>
      <c r="AH489" s="154"/>
      <c r="AI489" s="154"/>
      <c r="AJ489" s="154"/>
      <c r="AK489" s="154"/>
      <c r="AL489" s="154"/>
      <c r="AM489" s="154"/>
      <c r="AO489" s="861"/>
      <c r="AP489" s="861"/>
      <c r="AQ489" s="861"/>
      <c r="AR489" s="861"/>
      <c r="AS489" s="861"/>
      <c r="AT489" s="861"/>
      <c r="AU489" s="861"/>
      <c r="AV489" s="861"/>
      <c r="AW489" s="861"/>
      <c r="AX489" s="861"/>
      <c r="AY489" s="861"/>
      <c r="AZ489" s="861"/>
      <c r="BA489" s="751"/>
      <c r="BB489" s="751"/>
      <c r="BC489" s="751"/>
      <c r="BD489" s="751"/>
      <c r="BE489" s="751"/>
      <c r="BF489" s="751"/>
      <c r="BG489" s="751"/>
      <c r="BH489" s="751"/>
      <c r="BI489" s="751"/>
      <c r="BJ489" s="751"/>
      <c r="BK489" s="751"/>
      <c r="BL489" s="751"/>
      <c r="BM489" s="751"/>
      <c r="BN489" s="751"/>
      <c r="BO489" s="751"/>
      <c r="BP489" s="751"/>
      <c r="BQ489" s="751"/>
      <c r="BR489" s="751"/>
      <c r="BS489" s="751"/>
      <c r="BT489" s="751"/>
      <c r="BU489" s="751"/>
      <c r="BV489" s="751"/>
      <c r="BW489" s="751"/>
    </row>
    <row r="490" spans="1:75" ht="15" customHeight="1" x14ac:dyDescent="0.3">
      <c r="B490" s="152" t="s">
        <v>1477</v>
      </c>
      <c r="C490" s="154"/>
      <c r="D490" s="154"/>
      <c r="E490" s="154"/>
      <c r="F490" s="154"/>
      <c r="G490" s="154"/>
      <c r="H490" s="154"/>
      <c r="I490" s="154"/>
      <c r="J490" s="154"/>
      <c r="K490" s="154"/>
      <c r="L490" s="154"/>
      <c r="M490" s="154"/>
      <c r="N490" s="154"/>
      <c r="O490" s="154"/>
      <c r="P490" s="154"/>
      <c r="Q490" s="154"/>
      <c r="R490" s="154"/>
      <c r="S490" s="154"/>
      <c r="T490" s="154"/>
      <c r="U490" s="154"/>
      <c r="V490" s="154"/>
      <c r="W490" s="154"/>
      <c r="X490" s="154"/>
      <c r="Y490" s="154"/>
      <c r="Z490" s="154"/>
      <c r="AA490" s="154"/>
      <c r="AB490" s="183" t="s">
        <v>1478</v>
      </c>
      <c r="AC490" s="183"/>
      <c r="AD490" s="183"/>
      <c r="AE490" s="183"/>
      <c r="AF490" s="183"/>
      <c r="AG490" s="183"/>
      <c r="AH490" s="154"/>
      <c r="AI490" s="183" t="s">
        <v>289</v>
      </c>
      <c r="AJ490" s="183"/>
      <c r="AK490" s="183"/>
      <c r="AL490" s="183"/>
      <c r="AM490" s="183"/>
      <c r="AO490" s="861"/>
      <c r="AP490" s="861"/>
      <c r="AQ490" s="861"/>
      <c r="AR490" s="861"/>
      <c r="AS490" s="861"/>
      <c r="AT490" s="861"/>
      <c r="AU490" s="861"/>
      <c r="AV490" s="861"/>
      <c r="AW490" s="861"/>
      <c r="AX490" s="861"/>
      <c r="AY490" s="861"/>
      <c r="AZ490" s="861"/>
      <c r="BA490" s="751"/>
      <c r="BB490" s="751"/>
      <c r="BC490" s="751"/>
      <c r="BD490" s="751"/>
      <c r="BE490" s="751"/>
      <c r="BF490" s="751"/>
      <c r="BG490" s="751"/>
      <c r="BH490" s="751"/>
      <c r="BI490" s="751"/>
      <c r="BJ490" s="751"/>
      <c r="BK490" s="751"/>
      <c r="BL490" s="751"/>
      <c r="BM490" s="751"/>
      <c r="BN490" s="751"/>
      <c r="BO490" s="751"/>
      <c r="BP490" s="751"/>
      <c r="BQ490" s="751"/>
      <c r="BR490" s="751"/>
      <c r="BS490" s="751"/>
      <c r="BT490" s="751"/>
      <c r="BU490" s="751"/>
      <c r="BV490" s="751"/>
      <c r="BW490" s="751"/>
    </row>
    <row r="491" spans="1:75" ht="5.0999999999999996" customHeight="1" x14ac:dyDescent="0.3">
      <c r="B491" s="154"/>
      <c r="C491" s="154"/>
      <c r="D491" s="154"/>
      <c r="E491" s="154"/>
      <c r="F491" s="154"/>
      <c r="G491" s="154"/>
      <c r="H491" s="154"/>
      <c r="I491" s="154"/>
      <c r="J491" s="154"/>
      <c r="K491" s="154"/>
      <c r="L491" s="154"/>
      <c r="M491" s="154"/>
      <c r="N491" s="154"/>
      <c r="O491" s="154"/>
      <c r="P491" s="154"/>
      <c r="Q491" s="154"/>
      <c r="R491" s="154"/>
      <c r="S491" s="154"/>
      <c r="T491" s="154"/>
      <c r="U491" s="154"/>
      <c r="V491" s="154"/>
      <c r="W491" s="154"/>
      <c r="X491" s="154"/>
      <c r="Y491" s="154"/>
      <c r="Z491" s="154"/>
      <c r="AA491" s="154"/>
      <c r="AB491" s="154"/>
      <c r="AC491" s="154"/>
      <c r="AD491" s="154"/>
      <c r="AE491" s="154"/>
      <c r="AF491" s="154"/>
      <c r="AG491" s="154"/>
      <c r="AH491" s="154"/>
      <c r="AI491" s="154"/>
      <c r="AJ491" s="154"/>
      <c r="AK491" s="154"/>
      <c r="AL491" s="154"/>
      <c r="AM491" s="154"/>
      <c r="AO491" s="861"/>
      <c r="AP491" s="861"/>
      <c r="AQ491" s="861"/>
      <c r="AR491" s="861"/>
      <c r="AS491" s="861"/>
      <c r="AT491" s="861"/>
      <c r="AU491" s="861"/>
      <c r="AV491" s="861"/>
      <c r="AW491" s="861"/>
      <c r="AX491" s="861"/>
      <c r="AY491" s="861"/>
      <c r="AZ491" s="861"/>
      <c r="BA491" s="751"/>
      <c r="BB491" s="751"/>
      <c r="BC491" s="751"/>
      <c r="BD491" s="751"/>
      <c r="BE491" s="751"/>
      <c r="BF491" s="751"/>
      <c r="BG491" s="751"/>
      <c r="BH491" s="751"/>
      <c r="BI491" s="751"/>
      <c r="BJ491" s="751"/>
      <c r="BK491" s="751"/>
      <c r="BL491" s="751"/>
      <c r="BM491" s="751"/>
      <c r="BN491" s="751"/>
      <c r="BO491" s="751"/>
      <c r="BP491" s="751"/>
      <c r="BQ491" s="751"/>
      <c r="BR491" s="751"/>
      <c r="BS491" s="751"/>
      <c r="BT491" s="751"/>
      <c r="BU491" s="751"/>
      <c r="BV491" s="751"/>
      <c r="BW491" s="751"/>
    </row>
    <row r="492" spans="1:75" ht="15" customHeight="1" x14ac:dyDescent="0.3">
      <c r="B492" s="152"/>
      <c r="C492" s="154"/>
      <c r="D492" s="154"/>
      <c r="E492" s="154"/>
      <c r="F492" s="154"/>
      <c r="G492" s="154"/>
      <c r="H492" s="154"/>
      <c r="I492" s="154"/>
      <c r="J492" s="154"/>
      <c r="K492" s="154"/>
      <c r="L492" s="154"/>
      <c r="M492" s="154"/>
      <c r="N492" s="154"/>
      <c r="O492" s="154"/>
      <c r="P492" s="154"/>
      <c r="Q492" s="154"/>
      <c r="R492" s="154"/>
      <c r="S492" s="154"/>
      <c r="T492" s="154"/>
      <c r="U492" s="154"/>
      <c r="V492" s="154"/>
      <c r="W492" s="154"/>
      <c r="X492" s="154"/>
      <c r="Y492" s="154"/>
      <c r="Z492" s="154"/>
      <c r="AA492" s="154"/>
      <c r="AB492" s="1191" t="e">
        <f>ROUND(IF(Mod.Vist!AB328=100%,AB318,AB485*AB316/AB304),-2)</f>
        <v>#DIV/0!</v>
      </c>
      <c r="AC492" s="1191"/>
      <c r="AD492" s="1191"/>
      <c r="AE492" s="1191"/>
      <c r="AF492" s="1191"/>
      <c r="AG492" s="154"/>
      <c r="AH492" s="154"/>
      <c r="AI492" s="1064">
        <f>+AB318</f>
        <v>0</v>
      </c>
      <c r="AJ492" s="1064"/>
      <c r="AK492" s="1064"/>
      <c r="AL492" s="1064"/>
      <c r="AM492" s="1064"/>
      <c r="AO492" s="861"/>
      <c r="AP492" s="861"/>
      <c r="AQ492" s="861"/>
      <c r="AR492" s="861"/>
      <c r="AS492" s="861"/>
      <c r="AT492" s="861"/>
      <c r="AU492" s="861"/>
      <c r="AV492" s="861"/>
      <c r="AW492" s="861"/>
      <c r="AX492" s="861"/>
      <c r="AY492" s="861"/>
      <c r="AZ492" s="861"/>
      <c r="BA492" s="751"/>
      <c r="BB492" s="751"/>
      <c r="BC492" s="751"/>
      <c r="BD492" s="751"/>
      <c r="BE492" s="751"/>
      <c r="BF492" s="751"/>
      <c r="BG492" s="751"/>
      <c r="BH492" s="751"/>
      <c r="BI492" s="751"/>
      <c r="BJ492" s="751"/>
      <c r="BK492" s="751"/>
      <c r="BL492" s="751"/>
      <c r="BM492" s="751"/>
      <c r="BN492" s="751"/>
      <c r="BO492" s="751"/>
      <c r="BP492" s="751"/>
      <c r="BQ492" s="751"/>
      <c r="BR492" s="751"/>
      <c r="BS492" s="751"/>
      <c r="BT492" s="751"/>
      <c r="BU492" s="751"/>
      <c r="BV492" s="751"/>
      <c r="BW492" s="751"/>
    </row>
    <row r="493" spans="1:75" ht="5.0999999999999996" customHeight="1" thickBot="1" x14ac:dyDescent="0.35">
      <c r="B493" s="152"/>
      <c r="C493" s="154"/>
      <c r="D493" s="154"/>
      <c r="E493" s="152"/>
      <c r="F493" s="154"/>
      <c r="G493" s="154"/>
      <c r="H493" s="152"/>
      <c r="I493" s="154"/>
      <c r="J493" s="154"/>
      <c r="K493" s="154"/>
      <c r="L493" s="154"/>
      <c r="M493" s="152"/>
      <c r="N493" s="154"/>
      <c r="O493" s="154"/>
      <c r="P493" s="154"/>
      <c r="Q493" s="154"/>
      <c r="R493" s="154"/>
      <c r="S493" s="152"/>
      <c r="T493" s="154"/>
      <c r="U493" s="154"/>
      <c r="V493" s="154"/>
      <c r="W493" s="154"/>
      <c r="X493" s="154"/>
      <c r="Y493" s="154"/>
      <c r="Z493" s="154"/>
      <c r="AA493" s="154"/>
      <c r="AB493" s="154"/>
      <c r="AC493" s="154"/>
      <c r="AD493" s="154"/>
      <c r="AE493" s="154"/>
      <c r="AF493" s="154"/>
      <c r="AG493" s="154"/>
      <c r="AH493" s="154"/>
      <c r="AI493" s="154"/>
      <c r="AJ493" s="154"/>
      <c r="AK493" s="154"/>
      <c r="AL493" s="154"/>
      <c r="AM493" s="154"/>
      <c r="AO493" s="861"/>
      <c r="AP493" s="861"/>
      <c r="AQ493" s="861"/>
      <c r="AR493" s="861"/>
      <c r="AS493" s="861"/>
      <c r="AT493" s="867"/>
      <c r="AU493" s="867"/>
      <c r="AV493" s="861"/>
      <c r="AW493" s="861"/>
      <c r="AX493" s="861"/>
      <c r="AY493" s="861"/>
      <c r="AZ493" s="861"/>
      <c r="BA493" s="751"/>
      <c r="BB493" s="751"/>
      <c r="BC493" s="751"/>
      <c r="BD493" s="751"/>
      <c r="BE493" s="751"/>
      <c r="BF493" s="751"/>
      <c r="BG493" s="751"/>
      <c r="BH493" s="751"/>
      <c r="BI493" s="751"/>
      <c r="BJ493" s="751"/>
      <c r="BK493" s="751"/>
      <c r="BL493" s="751"/>
      <c r="BM493" s="751"/>
      <c r="BN493" s="751"/>
      <c r="BO493" s="751"/>
      <c r="BP493" s="751"/>
      <c r="BQ493" s="751"/>
      <c r="BR493" s="751"/>
      <c r="BS493" s="751"/>
      <c r="BT493" s="751"/>
      <c r="BU493" s="751"/>
      <c r="BV493" s="751"/>
      <c r="BW493" s="751"/>
    </row>
    <row r="494" spans="1:75" ht="15" customHeight="1" x14ac:dyDescent="0.3">
      <c r="B494" s="947"/>
      <c r="C494" s="947"/>
      <c r="D494" s="947"/>
      <c r="E494" s="947"/>
      <c r="F494" s="947"/>
      <c r="G494" s="947"/>
      <c r="H494" s="947"/>
      <c r="I494" s="947"/>
      <c r="J494" s="947"/>
      <c r="K494" s="947"/>
      <c r="L494" s="947"/>
      <c r="M494" s="947"/>
      <c r="N494" s="947"/>
      <c r="O494" s="947"/>
      <c r="P494" s="947"/>
      <c r="Q494" s="947"/>
      <c r="R494" s="947"/>
      <c r="S494" s="947"/>
      <c r="T494" s="947"/>
      <c r="U494" s="947"/>
      <c r="V494" s="947"/>
      <c r="W494" s="947"/>
      <c r="X494" s="947"/>
      <c r="Y494" s="947"/>
      <c r="Z494" s="947"/>
      <c r="AA494" s="947"/>
      <c r="AB494" s="947"/>
      <c r="AC494" s="947"/>
      <c r="AD494" s="947"/>
      <c r="AE494" s="947"/>
      <c r="AF494" s="947"/>
      <c r="AG494" s="947"/>
      <c r="AH494" s="947"/>
      <c r="AI494" s="947"/>
      <c r="AJ494" s="947"/>
      <c r="AK494" s="947"/>
      <c r="AL494" s="947"/>
      <c r="AM494" s="947"/>
      <c r="AO494" s="861"/>
      <c r="AP494" s="861"/>
      <c r="AQ494" s="861"/>
      <c r="AR494" s="861"/>
      <c r="AS494" s="861"/>
      <c r="AT494" s="861"/>
      <c r="AU494" s="861"/>
      <c r="AV494" s="861"/>
      <c r="AW494" s="861"/>
      <c r="AX494" s="861"/>
      <c r="AY494" s="861"/>
      <c r="AZ494" s="861"/>
      <c r="BA494" s="751"/>
      <c r="BB494" s="751"/>
      <c r="BC494" s="751"/>
      <c r="BD494" s="751"/>
      <c r="BE494" s="751"/>
      <c r="BF494" s="751"/>
      <c r="BG494" s="751"/>
      <c r="BH494" s="751"/>
      <c r="BI494" s="751"/>
      <c r="BJ494" s="751"/>
      <c r="BK494" s="751"/>
      <c r="BL494" s="751"/>
      <c r="BM494" s="751"/>
      <c r="BN494" s="751"/>
      <c r="BO494" s="751"/>
      <c r="BP494" s="751"/>
      <c r="BQ494" s="751"/>
      <c r="BR494" s="751"/>
      <c r="BS494" s="751"/>
      <c r="BT494" s="751"/>
      <c r="BU494" s="751"/>
      <c r="BV494" s="751"/>
      <c r="BW494" s="751"/>
    </row>
    <row r="495" spans="1:75" ht="15" customHeight="1" x14ac:dyDescent="0.3">
      <c r="A495" s="764"/>
      <c r="B495" s="238" t="s">
        <v>1591</v>
      </c>
      <c r="C495" s="238"/>
      <c r="D495" s="239"/>
      <c r="E495" s="239"/>
      <c r="F495" s="239"/>
      <c r="G495" s="239"/>
      <c r="H495" s="239"/>
      <c r="I495" s="239"/>
      <c r="J495" s="239"/>
      <c r="K495" s="239"/>
      <c r="L495" s="239"/>
      <c r="M495" s="239"/>
      <c r="N495" s="239"/>
      <c r="O495" s="239"/>
      <c r="P495" s="239"/>
      <c r="Q495" s="239"/>
      <c r="R495" s="239"/>
      <c r="S495" s="239"/>
      <c r="T495" s="239"/>
      <c r="U495" s="239"/>
      <c r="V495" s="239"/>
      <c r="W495" s="239"/>
      <c r="X495" s="239"/>
      <c r="Y495" s="239"/>
      <c r="Z495" s="239"/>
      <c r="AA495" s="239"/>
      <c r="AB495" s="239"/>
      <c r="AC495" s="239"/>
      <c r="AD495" s="239"/>
      <c r="AE495" s="239"/>
      <c r="AF495" s="239"/>
      <c r="AG495" s="239"/>
      <c r="AH495" s="239"/>
      <c r="AI495" s="239"/>
      <c r="AJ495" s="239"/>
      <c r="AK495" s="239"/>
      <c r="AL495" s="239"/>
      <c r="AM495" s="239"/>
      <c r="AN495" s="755"/>
      <c r="AO495" s="861"/>
      <c r="AP495" s="861"/>
      <c r="AQ495" s="861"/>
      <c r="AR495" s="861"/>
      <c r="AS495" s="861"/>
      <c r="AT495" s="861"/>
      <c r="AU495" s="861"/>
      <c r="AV495" s="861"/>
      <c r="AW495" s="861"/>
      <c r="AX495" s="861"/>
      <c r="AY495" s="861"/>
      <c r="AZ495" s="861"/>
      <c r="BA495" s="751"/>
      <c r="BB495" s="751"/>
      <c r="BC495" s="751"/>
      <c r="BD495" s="751"/>
      <c r="BE495" s="751"/>
      <c r="BF495" s="751"/>
      <c r="BG495" s="751"/>
      <c r="BH495" s="751"/>
      <c r="BI495" s="751"/>
      <c r="BJ495" s="751"/>
      <c r="BK495" s="751"/>
      <c r="BL495" s="751"/>
      <c r="BM495" s="751"/>
      <c r="BN495" s="751"/>
      <c r="BO495" s="751"/>
      <c r="BP495" s="751"/>
      <c r="BQ495" s="751"/>
      <c r="BR495" s="751"/>
      <c r="BS495" s="751"/>
      <c r="BT495" s="751"/>
      <c r="BU495" s="751"/>
      <c r="BV495" s="751"/>
      <c r="BW495" s="751"/>
    </row>
    <row r="496" spans="1:75" ht="15" customHeight="1" x14ac:dyDescent="0.3">
      <c r="B496" s="154"/>
      <c r="C496" s="154"/>
      <c r="D496" s="154"/>
      <c r="E496" s="154"/>
      <c r="F496" s="154"/>
      <c r="G496" s="154"/>
      <c r="H496" s="154"/>
      <c r="I496" s="154"/>
      <c r="J496" s="154"/>
      <c r="K496" s="154"/>
      <c r="L496" s="154"/>
      <c r="M496" s="154"/>
      <c r="N496" s="154"/>
      <c r="O496" s="154"/>
      <c r="P496" s="154"/>
      <c r="Q496" s="154"/>
      <c r="R496" s="154"/>
      <c r="S496" s="154"/>
      <c r="T496" s="154"/>
      <c r="U496" s="154"/>
      <c r="V496" s="154"/>
      <c r="W496" s="154"/>
      <c r="X496" s="154"/>
      <c r="Y496" s="154"/>
      <c r="Z496" s="154"/>
      <c r="AA496" s="154"/>
      <c r="AB496" s="154"/>
      <c r="AC496" s="154"/>
      <c r="AD496" s="154"/>
      <c r="AE496" s="154"/>
      <c r="AF496" s="154"/>
      <c r="AG496" s="154"/>
      <c r="AH496" s="154"/>
      <c r="AI496" s="154"/>
      <c r="AJ496" s="154"/>
      <c r="AK496" s="154"/>
      <c r="AL496" s="154"/>
      <c r="AM496" s="154"/>
      <c r="AO496" s="861"/>
      <c r="AP496" s="928"/>
      <c r="AQ496" s="861"/>
      <c r="AR496" s="861"/>
      <c r="AS496" s="861"/>
      <c r="AT496" s="861"/>
      <c r="AU496" s="861"/>
      <c r="AV496" s="861"/>
      <c r="AW496" s="861"/>
      <c r="AX496" s="861"/>
      <c r="AY496" s="861"/>
      <c r="AZ496" s="861"/>
      <c r="BA496" s="751"/>
      <c r="BB496" s="751"/>
      <c r="BC496" s="751"/>
      <c r="BD496" s="751"/>
      <c r="BE496" s="751"/>
      <c r="BF496" s="751"/>
      <c r="BG496" s="751"/>
      <c r="BH496" s="751"/>
      <c r="BI496" s="751"/>
      <c r="BJ496" s="751"/>
      <c r="BK496" s="751"/>
      <c r="BL496" s="751"/>
      <c r="BM496" s="751"/>
      <c r="BN496" s="751"/>
      <c r="BO496" s="751"/>
      <c r="BP496" s="751"/>
      <c r="BQ496" s="751"/>
      <c r="BR496" s="751"/>
      <c r="BS496" s="751"/>
      <c r="BT496" s="751"/>
      <c r="BU496" s="751"/>
      <c r="BV496" s="751"/>
      <c r="BW496" s="751"/>
    </row>
    <row r="497" spans="2:75" ht="15" customHeight="1" x14ac:dyDescent="0.3">
      <c r="B497" s="152" t="s">
        <v>299</v>
      </c>
      <c r="C497" s="154"/>
      <c r="D497" s="154"/>
      <c r="E497" s="154"/>
      <c r="F497" s="154"/>
      <c r="G497" s="154"/>
      <c r="H497" s="154"/>
      <c r="I497" s="154"/>
      <c r="J497" s="154"/>
      <c r="K497" s="154"/>
      <c r="L497" s="154"/>
      <c r="M497" s="154"/>
      <c r="N497" s="154"/>
      <c r="O497" s="154"/>
      <c r="P497" s="154"/>
      <c r="Q497" s="154"/>
      <c r="R497" s="152"/>
      <c r="S497" s="154"/>
      <c r="T497" s="152"/>
      <c r="U497" s="154"/>
      <c r="V497" s="154"/>
      <c r="W497" s="154"/>
      <c r="X497" s="154"/>
      <c r="Y497" s="1201"/>
      <c r="Z497" s="1201"/>
      <c r="AA497" s="154"/>
      <c r="AB497" s="154"/>
      <c r="AC497" s="154"/>
      <c r="AD497" s="154"/>
      <c r="AE497" s="154"/>
      <c r="AF497" s="154"/>
      <c r="AG497" s="154"/>
      <c r="AH497" s="154"/>
      <c r="AI497" s="183" t="s">
        <v>289</v>
      </c>
      <c r="AJ497" s="183"/>
      <c r="AK497" s="183"/>
      <c r="AL497" s="183"/>
      <c r="AM497" s="154"/>
      <c r="AO497" s="861"/>
      <c r="AP497" s="922"/>
      <c r="AQ497" s="922"/>
      <c r="AR497" s="861"/>
      <c r="AS497" s="861"/>
      <c r="AT497" s="861"/>
      <c r="AU497" s="861"/>
      <c r="AV497" s="861"/>
      <c r="AW497" s="861"/>
      <c r="AX497" s="861"/>
      <c r="AY497" s="861"/>
      <c r="AZ497" s="861"/>
      <c r="BA497" s="751"/>
      <c r="BB497" s="751"/>
      <c r="BC497" s="751"/>
      <c r="BD497" s="751"/>
      <c r="BE497" s="751"/>
      <c r="BF497" s="751"/>
      <c r="BG497" s="751"/>
      <c r="BH497" s="751"/>
      <c r="BI497" s="751"/>
      <c r="BJ497" s="751"/>
      <c r="BK497" s="751"/>
      <c r="BL497" s="751"/>
      <c r="BM497" s="751"/>
      <c r="BN497" s="751"/>
      <c r="BO497" s="751"/>
      <c r="BP497" s="751"/>
      <c r="BQ497" s="751"/>
      <c r="BR497" s="751"/>
      <c r="BS497" s="751"/>
      <c r="BT497" s="751"/>
      <c r="BU497" s="751"/>
      <c r="BV497" s="751"/>
      <c r="BW497" s="751"/>
    </row>
    <row r="498" spans="2:75" ht="5.0999999999999996" customHeight="1" x14ac:dyDescent="0.3">
      <c r="B498" s="154"/>
      <c r="C498" s="154"/>
      <c r="D498" s="154"/>
      <c r="E498" s="154"/>
      <c r="F498" s="154"/>
      <c r="G498" s="154"/>
      <c r="H498" s="154"/>
      <c r="I498" s="154"/>
      <c r="J498" s="154"/>
      <c r="K498" s="154"/>
      <c r="L498" s="154"/>
      <c r="M498" s="154"/>
      <c r="N498" s="154"/>
      <c r="O498" s="154"/>
      <c r="P498" s="154"/>
      <c r="Q498" s="154"/>
      <c r="R498" s="154"/>
      <c r="S498" s="154"/>
      <c r="T498" s="154"/>
      <c r="U498" s="154"/>
      <c r="V498" s="154"/>
      <c r="W498" s="154"/>
      <c r="X498" s="154"/>
      <c r="Y498" s="154"/>
      <c r="Z498" s="154"/>
      <c r="AA498" s="154"/>
      <c r="AB498" s="154"/>
      <c r="AC498" s="154"/>
      <c r="AD498" s="154"/>
      <c r="AE498" s="154"/>
      <c r="AF498" s="154"/>
      <c r="AG498" s="154"/>
      <c r="AH498" s="154"/>
      <c r="AI498" s="154"/>
      <c r="AJ498" s="154"/>
      <c r="AK498" s="154"/>
      <c r="AL498" s="154"/>
      <c r="AM498" s="154"/>
      <c r="AO498" s="861"/>
      <c r="AP498" s="861"/>
      <c r="AQ498" s="861"/>
      <c r="AR498" s="861"/>
      <c r="AS498" s="861"/>
      <c r="AT498" s="861"/>
      <c r="AU498" s="861"/>
      <c r="AV498" s="861"/>
      <c r="AW498" s="861"/>
      <c r="AX498" s="861"/>
      <c r="AY498" s="861"/>
      <c r="AZ498" s="861"/>
      <c r="BA498" s="751"/>
      <c r="BB498" s="751"/>
      <c r="BC498" s="751"/>
      <c r="BD498" s="751"/>
      <c r="BE498" s="751"/>
      <c r="BF498" s="751"/>
      <c r="BG498" s="751"/>
      <c r="BH498" s="751"/>
      <c r="BI498" s="751"/>
      <c r="BJ498" s="751"/>
      <c r="BK498" s="751"/>
      <c r="BL498" s="751"/>
      <c r="BM498" s="751"/>
      <c r="BN498" s="751"/>
      <c r="BO498" s="751"/>
      <c r="BP498" s="751"/>
      <c r="BQ498" s="751"/>
      <c r="BR498" s="751"/>
      <c r="BS498" s="751"/>
      <c r="BT498" s="751"/>
      <c r="BU498" s="751"/>
      <c r="BV498" s="751"/>
      <c r="BW498" s="751"/>
    </row>
    <row r="499" spans="2:75" ht="15" customHeight="1" x14ac:dyDescent="0.3">
      <c r="B499" s="154"/>
      <c r="C499" s="154"/>
      <c r="D499" s="154"/>
      <c r="E499" s="154"/>
      <c r="F499" s="154"/>
      <c r="G499" s="152"/>
      <c r="H499" s="154"/>
      <c r="I499" s="154"/>
      <c r="J499" s="154"/>
      <c r="K499" s="154"/>
      <c r="L499" s="154"/>
      <c r="M499" s="154"/>
      <c r="N499" s="154"/>
      <c r="O499" s="154"/>
      <c r="P499" s="154"/>
      <c r="Q499" s="154"/>
      <c r="R499" s="152"/>
      <c r="S499" s="154"/>
      <c r="T499" s="154"/>
      <c r="U499" s="154"/>
      <c r="V499" s="154"/>
      <c r="W499" s="154"/>
      <c r="X499" s="154"/>
      <c r="Y499" s="1201"/>
      <c r="Z499" s="1201"/>
      <c r="AA499" s="154"/>
      <c r="AB499" s="154"/>
      <c r="AC499" s="154"/>
      <c r="AD499" s="154"/>
      <c r="AE499" s="154"/>
      <c r="AF499" s="154"/>
      <c r="AG499" s="154"/>
      <c r="AH499" s="154"/>
      <c r="AI499" s="1064">
        <f>+AB321</f>
        <v>0</v>
      </c>
      <c r="AJ499" s="1064"/>
      <c r="AK499" s="1064"/>
      <c r="AL499" s="1064"/>
      <c r="AM499" s="1064"/>
      <c r="AO499" s="861"/>
      <c r="AP499" s="924"/>
      <c r="AQ499" s="924"/>
      <c r="AR499" s="861"/>
      <c r="AS499" s="861"/>
      <c r="AT499" s="861"/>
      <c r="AU499" s="861"/>
      <c r="AV499" s="861"/>
      <c r="AW499" s="861"/>
      <c r="AX499" s="861"/>
      <c r="AY499" s="861"/>
      <c r="AZ499" s="861"/>
      <c r="BA499" s="751"/>
      <c r="BB499" s="751"/>
      <c r="BC499" s="751"/>
      <c r="BD499" s="751"/>
      <c r="BE499" s="751"/>
      <c r="BF499" s="751"/>
      <c r="BG499" s="751"/>
      <c r="BH499" s="751"/>
      <c r="BI499" s="751"/>
      <c r="BJ499" s="751"/>
      <c r="BK499" s="751"/>
      <c r="BL499" s="751"/>
      <c r="BM499" s="751"/>
      <c r="BN499" s="751"/>
      <c r="BO499" s="751"/>
      <c r="BP499" s="751"/>
      <c r="BQ499" s="751"/>
      <c r="BR499" s="751"/>
      <c r="BS499" s="751"/>
      <c r="BT499" s="751"/>
      <c r="BU499" s="751"/>
      <c r="BV499" s="751"/>
      <c r="BW499" s="751"/>
    </row>
    <row r="500" spans="2:75" ht="5.0999999999999996" customHeight="1" thickBot="1" x14ac:dyDescent="0.35">
      <c r="B500" s="945"/>
      <c r="C500" s="946"/>
      <c r="D500" s="946"/>
      <c r="E500" s="945"/>
      <c r="F500" s="946"/>
      <c r="G500" s="946"/>
      <c r="H500" s="945"/>
      <c r="I500" s="946"/>
      <c r="J500" s="946"/>
      <c r="K500" s="946"/>
      <c r="L500" s="946"/>
      <c r="M500" s="945"/>
      <c r="N500" s="946"/>
      <c r="O500" s="946"/>
      <c r="P500" s="946"/>
      <c r="Q500" s="946"/>
      <c r="R500" s="946"/>
      <c r="S500" s="945"/>
      <c r="T500" s="946"/>
      <c r="U500" s="946"/>
      <c r="V500" s="946"/>
      <c r="W500" s="946"/>
      <c r="X500" s="946"/>
      <c r="Y500" s="946"/>
      <c r="Z500" s="946"/>
      <c r="AA500" s="946"/>
      <c r="AB500" s="946"/>
      <c r="AC500" s="946"/>
      <c r="AD500" s="946"/>
      <c r="AE500" s="946"/>
      <c r="AF500" s="946"/>
      <c r="AG500" s="946"/>
      <c r="AH500" s="946"/>
      <c r="AI500" s="946"/>
      <c r="AJ500" s="946"/>
      <c r="AK500" s="946"/>
      <c r="AL500" s="946"/>
      <c r="AM500" s="946"/>
      <c r="AO500" s="861"/>
      <c r="AP500" s="861"/>
      <c r="AQ500" s="861"/>
      <c r="AR500" s="861"/>
      <c r="AS500" s="861"/>
      <c r="AT500" s="867"/>
      <c r="AU500" s="867"/>
      <c r="AV500" s="861"/>
      <c r="AW500" s="861"/>
      <c r="AX500" s="861"/>
      <c r="AY500" s="861"/>
      <c r="AZ500" s="861"/>
      <c r="BA500" s="751"/>
      <c r="BB500" s="751"/>
      <c r="BC500" s="751"/>
      <c r="BD500" s="751"/>
      <c r="BE500" s="751"/>
      <c r="BF500" s="751"/>
      <c r="BG500" s="751"/>
      <c r="BH500" s="751"/>
      <c r="BI500" s="751"/>
      <c r="BJ500" s="751"/>
      <c r="BK500" s="751"/>
      <c r="BL500" s="751"/>
      <c r="BM500" s="751"/>
      <c r="BN500" s="751"/>
      <c r="BO500" s="751"/>
      <c r="BP500" s="751"/>
      <c r="BQ500" s="751"/>
      <c r="BR500" s="751"/>
      <c r="BS500" s="751"/>
      <c r="BT500" s="751"/>
      <c r="BU500" s="751"/>
      <c r="BV500" s="751"/>
      <c r="BW500" s="751"/>
    </row>
    <row r="501" spans="2:75" ht="15" customHeight="1" x14ac:dyDescent="0.3">
      <c r="AO501" s="861"/>
      <c r="AP501" s="861"/>
      <c r="AQ501" s="861"/>
      <c r="AR501" s="861"/>
      <c r="AS501" s="861"/>
      <c r="AT501" s="861"/>
      <c r="AU501" s="861"/>
      <c r="AV501" s="861"/>
      <c r="AW501" s="861"/>
      <c r="AX501" s="861"/>
      <c r="AY501" s="861"/>
      <c r="AZ501" s="861"/>
      <c r="BA501" s="751"/>
      <c r="BB501" s="751"/>
      <c r="BC501" s="751"/>
      <c r="BD501" s="751"/>
      <c r="BE501" s="751"/>
      <c r="BF501" s="751"/>
      <c r="BG501" s="751"/>
      <c r="BH501" s="751"/>
      <c r="BI501" s="751"/>
      <c r="BJ501" s="751"/>
      <c r="BK501" s="751"/>
      <c r="BL501" s="751"/>
      <c r="BM501" s="751"/>
      <c r="BN501" s="751"/>
      <c r="BO501" s="751"/>
      <c r="BP501" s="751"/>
      <c r="BQ501" s="751"/>
      <c r="BR501" s="751"/>
      <c r="BS501" s="751"/>
      <c r="BT501" s="751"/>
      <c r="BU501" s="751"/>
      <c r="BV501" s="751"/>
      <c r="BW501" s="751"/>
    </row>
    <row r="502" spans="2:75" ht="15" hidden="1" customHeight="1" x14ac:dyDescent="0.3">
      <c r="B502" s="836" t="s">
        <v>486</v>
      </c>
      <c r="C502" s="836"/>
      <c r="D502" s="837"/>
      <c r="E502" s="837"/>
      <c r="F502" s="837"/>
      <c r="G502" s="837"/>
      <c r="H502" s="837"/>
      <c r="I502" s="837"/>
      <c r="J502" s="837"/>
      <c r="K502" s="837"/>
      <c r="L502" s="837"/>
      <c r="M502" s="837"/>
      <c r="N502" s="837"/>
      <c r="O502" s="837"/>
      <c r="P502" s="837"/>
      <c r="Q502" s="837"/>
      <c r="R502" s="837"/>
      <c r="S502" s="837"/>
      <c r="T502" s="837"/>
      <c r="U502" s="837"/>
      <c r="V502" s="837"/>
      <c r="W502" s="837"/>
      <c r="X502" s="837"/>
      <c r="Y502" s="837"/>
      <c r="Z502" s="837"/>
      <c r="AA502" s="837"/>
      <c r="AB502" s="837"/>
      <c r="AC502" s="837"/>
      <c r="AD502" s="837"/>
      <c r="AE502" s="837"/>
      <c r="AF502" s="837"/>
      <c r="AG502" s="837"/>
      <c r="AH502" s="837"/>
      <c r="AI502" s="837"/>
      <c r="AJ502" s="837"/>
      <c r="AK502" s="837"/>
      <c r="AL502" s="837"/>
      <c r="AM502" s="837"/>
      <c r="AO502" s="861"/>
      <c r="AP502" s="861"/>
      <c r="AQ502" s="861"/>
      <c r="AR502" s="861"/>
      <c r="AS502" s="861"/>
      <c r="AT502" s="861"/>
      <c r="AU502" s="861"/>
      <c r="AV502" s="861"/>
      <c r="AW502" s="861"/>
      <c r="AX502" s="861"/>
      <c r="AY502" s="861"/>
      <c r="AZ502" s="861"/>
      <c r="BA502" s="751"/>
      <c r="BB502" s="751"/>
      <c r="BC502" s="751"/>
      <c r="BD502" s="751"/>
      <c r="BE502" s="751"/>
      <c r="BF502" s="751"/>
      <c r="BG502" s="751"/>
      <c r="BH502" s="751"/>
      <c r="BI502" s="751"/>
      <c r="BJ502" s="751"/>
      <c r="BK502" s="751"/>
      <c r="BL502" s="751"/>
      <c r="BM502" s="751"/>
      <c r="BN502" s="751"/>
      <c r="BO502" s="751"/>
      <c r="BP502" s="751"/>
      <c r="BQ502" s="751"/>
      <c r="BR502" s="751"/>
      <c r="BS502" s="751"/>
      <c r="BT502" s="751"/>
      <c r="BU502" s="751"/>
      <c r="BV502" s="751"/>
      <c r="BW502" s="751"/>
    </row>
    <row r="503" spans="2:75" ht="15" hidden="1" customHeight="1" x14ac:dyDescent="0.3">
      <c r="AO503" s="861"/>
      <c r="AP503" s="861"/>
      <c r="AQ503" s="861"/>
      <c r="AR503" s="861"/>
      <c r="AS503" s="861"/>
      <c r="AT503" s="861"/>
      <c r="AU503" s="861"/>
      <c r="AV503" s="861"/>
      <c r="AW503" s="861"/>
      <c r="AX503" s="861"/>
      <c r="AY503" s="861"/>
      <c r="AZ503" s="861"/>
      <c r="BA503" s="751"/>
      <c r="BB503" s="751"/>
      <c r="BC503" s="751"/>
      <c r="BD503" s="751"/>
      <c r="BE503" s="751"/>
      <c r="BF503" s="751"/>
      <c r="BG503" s="751"/>
      <c r="BH503" s="751"/>
      <c r="BI503" s="751"/>
      <c r="BJ503" s="751"/>
      <c r="BK503" s="751"/>
      <c r="BL503" s="751"/>
      <c r="BM503" s="751"/>
      <c r="BN503" s="751"/>
      <c r="BO503" s="751"/>
      <c r="BP503" s="751"/>
      <c r="BQ503" s="751"/>
      <c r="BR503" s="751"/>
      <c r="BS503" s="751"/>
      <c r="BT503" s="751"/>
      <c r="BU503" s="751"/>
      <c r="BV503" s="751"/>
      <c r="BW503" s="751"/>
    </row>
    <row r="504" spans="2:75" ht="15" hidden="1" customHeight="1" x14ac:dyDescent="0.3">
      <c r="AB504" s="759" t="s">
        <v>290</v>
      </c>
      <c r="AC504" s="759"/>
      <c r="AD504" s="759"/>
      <c r="AE504" s="759"/>
      <c r="AF504" s="759"/>
      <c r="AI504" s="759" t="s">
        <v>289</v>
      </c>
      <c r="AJ504" s="759"/>
      <c r="AK504" s="759"/>
      <c r="AL504" s="759"/>
      <c r="AO504" s="861"/>
      <c r="AP504" s="861"/>
      <c r="AQ504" s="861"/>
      <c r="AR504" s="861"/>
      <c r="AS504" s="861"/>
      <c r="AT504" s="861"/>
      <c r="AU504" s="861"/>
      <c r="AV504" s="861"/>
      <c r="AW504" s="861"/>
      <c r="AX504" s="861"/>
      <c r="AY504" s="861"/>
      <c r="AZ504" s="861"/>
      <c r="BA504" s="751"/>
      <c r="BB504" s="751"/>
      <c r="BC504" s="751"/>
      <c r="BD504" s="751"/>
      <c r="BE504" s="751"/>
      <c r="BF504" s="751"/>
      <c r="BG504" s="751"/>
      <c r="BH504" s="751"/>
      <c r="BI504" s="751"/>
      <c r="BJ504" s="751"/>
      <c r="BK504" s="751"/>
      <c r="BL504" s="751"/>
      <c r="BM504" s="751"/>
      <c r="BN504" s="751"/>
      <c r="BO504" s="751"/>
      <c r="BP504" s="751"/>
      <c r="BQ504" s="751"/>
      <c r="BR504" s="751"/>
      <c r="BS504" s="751"/>
      <c r="BT504" s="751"/>
      <c r="BU504" s="751"/>
      <c r="BV504" s="751"/>
      <c r="BW504" s="751"/>
    </row>
    <row r="505" spans="2:75" ht="5.0999999999999996" hidden="1" customHeight="1" x14ac:dyDescent="0.3">
      <c r="AB505" s="759"/>
      <c r="AC505" s="759"/>
      <c r="AD505" s="759"/>
      <c r="AE505" s="759"/>
      <c r="AF505" s="759"/>
      <c r="AI505" s="759"/>
      <c r="AJ505" s="759"/>
      <c r="AK505" s="759"/>
      <c r="AL505" s="759"/>
      <c r="AO505" s="861"/>
      <c r="AP505" s="861"/>
      <c r="AQ505" s="861"/>
      <c r="AR505" s="861"/>
      <c r="AS505" s="861"/>
      <c r="AT505" s="861"/>
      <c r="AU505" s="861"/>
      <c r="AV505" s="861"/>
      <c r="AW505" s="861"/>
      <c r="AX505" s="861"/>
      <c r="AY505" s="861"/>
      <c r="AZ505" s="861"/>
      <c r="BA505" s="751"/>
      <c r="BB505" s="751"/>
      <c r="BC505" s="751"/>
      <c r="BD505" s="751"/>
      <c r="BE505" s="751"/>
      <c r="BF505" s="751"/>
      <c r="BG505" s="751"/>
      <c r="BH505" s="751"/>
      <c r="BI505" s="751"/>
      <c r="BJ505" s="751"/>
      <c r="BK505" s="751"/>
      <c r="BL505" s="751"/>
      <c r="BM505" s="751"/>
      <c r="BN505" s="751"/>
      <c r="BO505" s="751"/>
      <c r="BP505" s="751"/>
      <c r="BQ505" s="751"/>
      <c r="BR505" s="751"/>
      <c r="BS505" s="751"/>
      <c r="BT505" s="751"/>
      <c r="BU505" s="751"/>
      <c r="BV505" s="751"/>
      <c r="BW505" s="751"/>
    </row>
    <row r="506" spans="2:75" ht="15" hidden="1" customHeight="1" x14ac:dyDescent="0.3">
      <c r="B506" s="752" t="s">
        <v>485</v>
      </c>
      <c r="AB506" s="1291" t="s">
        <v>483</v>
      </c>
      <c r="AC506" s="1291"/>
      <c r="AD506" s="1291"/>
      <c r="AE506" s="1291"/>
      <c r="AF506" s="1291"/>
      <c r="AG506" s="757" t="s">
        <v>586</v>
      </c>
      <c r="AI506" s="1292" t="s">
        <v>483</v>
      </c>
      <c r="AJ506" s="1292"/>
      <c r="AK506" s="1292"/>
      <c r="AL506" s="1292"/>
      <c r="AM506" s="1292"/>
      <c r="AN506" s="757" t="s">
        <v>586</v>
      </c>
      <c r="AO506" s="861"/>
      <c r="AP506" s="873"/>
      <c r="AQ506" s="861"/>
      <c r="AR506" s="861"/>
      <c r="AS506" s="861"/>
      <c r="AT506" s="861"/>
      <c r="AU506" s="861"/>
      <c r="AV506" s="861"/>
      <c r="AW506" s="861"/>
      <c r="AX506" s="861"/>
      <c r="AY506" s="861"/>
      <c r="AZ506" s="861"/>
      <c r="BA506" s="751"/>
      <c r="BB506" s="751"/>
      <c r="BC506" s="751"/>
      <c r="BD506" s="751"/>
      <c r="BE506" s="751"/>
      <c r="BF506" s="751"/>
      <c r="BG506" s="751"/>
      <c r="BH506" s="751"/>
      <c r="BI506" s="751"/>
      <c r="BJ506" s="751"/>
      <c r="BK506" s="751"/>
      <c r="BL506" s="751"/>
      <c r="BM506" s="751"/>
      <c r="BN506" s="751"/>
      <c r="BO506" s="751"/>
      <c r="BP506" s="751"/>
      <c r="BQ506" s="751"/>
      <c r="BR506" s="751"/>
      <c r="BS506" s="751"/>
      <c r="BT506" s="751"/>
      <c r="BU506" s="751"/>
      <c r="BV506" s="751"/>
      <c r="BW506" s="751"/>
    </row>
    <row r="507" spans="2:75" ht="5.0999999999999996" hidden="1" customHeight="1" x14ac:dyDescent="0.3">
      <c r="B507" s="772"/>
      <c r="C507" s="773"/>
      <c r="D507" s="773"/>
      <c r="E507" s="774"/>
      <c r="F507" s="773"/>
      <c r="G507" s="773"/>
      <c r="H507" s="774"/>
      <c r="I507" s="773"/>
      <c r="J507" s="773"/>
      <c r="K507" s="773"/>
      <c r="L507" s="773"/>
      <c r="M507" s="774"/>
      <c r="N507" s="773"/>
      <c r="O507" s="773"/>
      <c r="P507" s="773"/>
      <c r="Q507" s="773"/>
      <c r="R507" s="773"/>
      <c r="S507" s="774"/>
      <c r="T507" s="773"/>
      <c r="U507" s="773"/>
      <c r="V507" s="773"/>
      <c r="W507" s="773"/>
      <c r="X507" s="773"/>
      <c r="Y507" s="773"/>
      <c r="Z507" s="773"/>
      <c r="AA507" s="773"/>
      <c r="AB507" s="773"/>
      <c r="AC507" s="773"/>
      <c r="AD507" s="773"/>
      <c r="AE507" s="773"/>
      <c r="AF507" s="773"/>
      <c r="AG507" s="773"/>
      <c r="AH507" s="773"/>
      <c r="AI507" s="773"/>
      <c r="AJ507" s="773"/>
      <c r="AK507" s="773"/>
      <c r="AL507" s="773"/>
      <c r="AM507" s="773"/>
      <c r="AO507" s="861"/>
      <c r="AP507" s="861"/>
      <c r="AQ507" s="861"/>
      <c r="AR507" s="861"/>
      <c r="AS507" s="861"/>
      <c r="AT507" s="867"/>
      <c r="AU507" s="867"/>
      <c r="AV507" s="861"/>
      <c r="AW507" s="861"/>
      <c r="AX507" s="861"/>
      <c r="AY507" s="861"/>
      <c r="AZ507" s="861"/>
      <c r="BA507" s="751"/>
      <c r="BB507" s="751"/>
      <c r="BC507" s="751"/>
      <c r="BD507" s="751"/>
      <c r="BE507" s="751"/>
      <c r="BF507" s="751"/>
      <c r="BG507" s="751"/>
      <c r="BH507" s="751"/>
      <c r="BI507" s="751"/>
      <c r="BJ507" s="751"/>
      <c r="BK507" s="751"/>
      <c r="BL507" s="751"/>
      <c r="BM507" s="751"/>
      <c r="BN507" s="751"/>
      <c r="BO507" s="751"/>
      <c r="BP507" s="751"/>
      <c r="BQ507" s="751"/>
      <c r="BR507" s="751"/>
      <c r="BS507" s="751"/>
      <c r="BT507" s="751"/>
      <c r="BU507" s="751"/>
      <c r="BV507" s="751"/>
      <c r="BW507" s="751"/>
    </row>
    <row r="508" spans="2:75" ht="15" hidden="1" customHeight="1" x14ac:dyDescent="0.3">
      <c r="AO508" s="861"/>
      <c r="AP508" s="861"/>
      <c r="AQ508" s="861"/>
      <c r="AR508" s="861"/>
      <c r="AS508" s="861"/>
      <c r="AT508" s="861"/>
      <c r="AU508" s="861"/>
      <c r="AV508" s="861"/>
      <c r="AW508" s="861"/>
      <c r="AX508" s="861"/>
      <c r="AY508" s="861"/>
      <c r="AZ508" s="861"/>
      <c r="BA508" s="751"/>
      <c r="BB508" s="751"/>
      <c r="BC508" s="751"/>
      <c r="BD508" s="751"/>
      <c r="BE508" s="751"/>
      <c r="BF508" s="751"/>
      <c r="BG508" s="751"/>
      <c r="BH508" s="751"/>
      <c r="BI508" s="751"/>
      <c r="BJ508" s="751"/>
      <c r="BK508" s="751"/>
      <c r="BL508" s="751"/>
      <c r="BM508" s="751"/>
      <c r="BN508" s="751"/>
      <c r="BO508" s="751"/>
      <c r="BP508" s="751"/>
      <c r="BQ508" s="751"/>
      <c r="BR508" s="751"/>
      <c r="BS508" s="751"/>
      <c r="BT508" s="751"/>
      <c r="BU508" s="751"/>
      <c r="BV508" s="751"/>
      <c r="BW508" s="751"/>
    </row>
    <row r="509" spans="2:75" ht="15" hidden="1" customHeight="1" x14ac:dyDescent="0.3">
      <c r="B509" s="836" t="s">
        <v>1476</v>
      </c>
      <c r="C509" s="836"/>
      <c r="D509" s="837"/>
      <c r="E509" s="837"/>
      <c r="F509" s="837"/>
      <c r="G509" s="837"/>
      <c r="H509" s="837"/>
      <c r="I509" s="837"/>
      <c r="J509" s="837"/>
      <c r="K509" s="837"/>
      <c r="L509" s="837"/>
      <c r="M509" s="837"/>
      <c r="N509" s="837"/>
      <c r="O509" s="837"/>
      <c r="P509" s="837"/>
      <c r="Q509" s="837"/>
      <c r="R509" s="837"/>
      <c r="S509" s="837"/>
      <c r="T509" s="837"/>
      <c r="U509" s="837"/>
      <c r="V509" s="837"/>
      <c r="W509" s="837"/>
      <c r="X509" s="837"/>
      <c r="Y509" s="837"/>
      <c r="Z509" s="837"/>
      <c r="AA509" s="837"/>
      <c r="AB509" s="837"/>
      <c r="AC509" s="837"/>
      <c r="AD509" s="837"/>
      <c r="AE509" s="837"/>
      <c r="AF509" s="837"/>
      <c r="AG509" s="837"/>
      <c r="AH509" s="837"/>
      <c r="AI509" s="837"/>
      <c r="AJ509" s="837"/>
      <c r="AK509" s="837"/>
      <c r="AL509" s="837"/>
      <c r="AM509" s="837"/>
      <c r="AO509" s="861"/>
      <c r="AP509" s="861"/>
      <c r="AQ509" s="861"/>
      <c r="AR509" s="861"/>
      <c r="AS509" s="861"/>
      <c r="AT509" s="861"/>
      <c r="AU509" s="861"/>
      <c r="AV509" s="861"/>
      <c r="AW509" s="861"/>
      <c r="AX509" s="861"/>
      <c r="AY509" s="861"/>
      <c r="AZ509" s="861"/>
      <c r="BA509" s="751"/>
      <c r="BB509" s="751"/>
      <c r="BC509" s="751"/>
      <c r="BD509" s="751"/>
      <c r="BE509" s="751"/>
      <c r="BF509" s="751"/>
      <c r="BG509" s="751"/>
      <c r="BH509" s="751"/>
      <c r="BI509" s="751"/>
      <c r="BJ509" s="751"/>
      <c r="BK509" s="751"/>
      <c r="BL509" s="751"/>
      <c r="BM509" s="751"/>
      <c r="BN509" s="751"/>
      <c r="BO509" s="751"/>
      <c r="BP509" s="751"/>
      <c r="BQ509" s="751"/>
      <c r="BR509" s="751"/>
      <c r="BS509" s="751"/>
      <c r="BT509" s="751"/>
      <c r="BU509" s="751"/>
      <c r="BV509" s="751"/>
      <c r="BW509" s="751"/>
    </row>
    <row r="510" spans="2:75" ht="8.4499999999999993" hidden="1" customHeight="1" x14ac:dyDescent="0.3">
      <c r="AO510" s="861"/>
      <c r="AP510" s="861"/>
      <c r="AQ510" s="861"/>
      <c r="AR510" s="861"/>
      <c r="AS510" s="861"/>
      <c r="AT510" s="861"/>
      <c r="AU510" s="861"/>
      <c r="AV510" s="861"/>
      <c r="AW510" s="861"/>
      <c r="AX510" s="861"/>
      <c r="AY510" s="861"/>
      <c r="AZ510" s="861"/>
      <c r="BA510" s="751"/>
      <c r="BB510" s="751"/>
      <c r="BC510" s="751"/>
      <c r="BD510" s="751"/>
      <c r="BE510" s="751"/>
      <c r="BF510" s="751"/>
      <c r="BG510" s="751"/>
      <c r="BH510" s="751"/>
      <c r="BI510" s="751"/>
      <c r="BJ510" s="751"/>
      <c r="BK510" s="751"/>
      <c r="BL510" s="751"/>
      <c r="BM510" s="751"/>
      <c r="BN510" s="751"/>
      <c r="BO510" s="751"/>
      <c r="BP510" s="751"/>
      <c r="BQ510" s="751"/>
      <c r="BR510" s="751"/>
      <c r="BS510" s="751"/>
      <c r="BT510" s="751"/>
      <c r="BU510" s="751"/>
      <c r="BV510" s="751"/>
      <c r="BW510" s="751"/>
    </row>
    <row r="511" spans="2:75" ht="15" hidden="1" customHeight="1" x14ac:dyDescent="0.3">
      <c r="B511" s="774" t="s">
        <v>304</v>
      </c>
      <c r="C511" s="772"/>
      <c r="D511" s="772"/>
      <c r="E511" s="772"/>
      <c r="F511" s="772"/>
      <c r="G511" s="772"/>
      <c r="H511" s="772"/>
      <c r="I511" s="772"/>
      <c r="J511" s="772"/>
      <c r="K511" s="772"/>
      <c r="L511" s="772"/>
      <c r="M511" s="772"/>
      <c r="N511" s="772"/>
      <c r="O511" s="772"/>
      <c r="P511" s="772"/>
      <c r="Q511" s="772"/>
      <c r="R511" s="772"/>
      <c r="S511" s="772"/>
      <c r="T511" s="772"/>
      <c r="U511" s="772"/>
      <c r="V511" s="772"/>
      <c r="W511" s="772"/>
      <c r="X511" s="772"/>
      <c r="Y511" s="772"/>
      <c r="Z511" s="772"/>
      <c r="AA511" s="772"/>
      <c r="AO511" s="861"/>
      <c r="AP511" s="861"/>
      <c r="AQ511" s="861"/>
      <c r="AR511" s="861"/>
      <c r="AS511" s="861"/>
      <c r="AT511" s="861"/>
      <c r="AU511" s="861"/>
      <c r="AV511" s="861"/>
      <c r="AW511" s="861"/>
      <c r="AX511" s="861"/>
      <c r="AY511" s="861"/>
      <c r="AZ511" s="861"/>
      <c r="BA511" s="751"/>
      <c r="BB511" s="751"/>
      <c r="BC511" s="751"/>
      <c r="BD511" s="751"/>
      <c r="BE511" s="751"/>
      <c r="BF511" s="751"/>
      <c r="BG511" s="751"/>
      <c r="BH511" s="751"/>
      <c r="BI511" s="751"/>
      <c r="BJ511" s="751"/>
      <c r="BK511" s="751"/>
      <c r="BL511" s="751"/>
      <c r="BM511" s="751"/>
      <c r="BN511" s="751"/>
      <c r="BO511" s="751"/>
      <c r="BP511" s="751"/>
      <c r="BQ511" s="751"/>
      <c r="BR511" s="751"/>
      <c r="BS511" s="751"/>
      <c r="BT511" s="751"/>
      <c r="BU511" s="751"/>
      <c r="BV511" s="751"/>
      <c r="BW511" s="751"/>
    </row>
    <row r="512" spans="2:75" ht="15" hidden="1" customHeight="1" x14ac:dyDescent="0.3">
      <c r="B512" s="1287" t="s">
        <v>305</v>
      </c>
      <c r="C512" s="1287"/>
      <c r="D512" s="1287"/>
      <c r="E512" s="1287"/>
      <c r="F512" s="1287"/>
      <c r="G512" s="1287"/>
      <c r="H512" s="1287"/>
      <c r="J512" s="1287" t="s">
        <v>253</v>
      </c>
      <c r="K512" s="1287"/>
      <c r="L512" s="1287"/>
      <c r="M512" s="1287"/>
      <c r="N512" s="1287"/>
      <c r="P512" s="1287" t="s">
        <v>306</v>
      </c>
      <c r="Q512" s="1287"/>
      <c r="R512" s="1287"/>
      <c r="S512" s="1287"/>
      <c r="T512" s="1287"/>
      <c r="V512" s="1287" t="s">
        <v>307</v>
      </c>
      <c r="W512" s="1287"/>
      <c r="X512" s="1287"/>
      <c r="Y512" s="1287"/>
      <c r="Z512" s="1287"/>
      <c r="AO512" s="861"/>
      <c r="AP512" s="861"/>
      <c r="AQ512" s="861"/>
      <c r="AR512" s="861"/>
      <c r="AS512" s="861"/>
      <c r="AT512" s="861"/>
      <c r="AU512" s="861"/>
      <c r="AV512" s="861"/>
      <c r="AW512" s="861"/>
      <c r="AX512" s="861"/>
      <c r="AY512" s="861"/>
      <c r="AZ512" s="861"/>
      <c r="BA512" s="751"/>
      <c r="BB512" s="751"/>
      <c r="BC512" s="751"/>
      <c r="BD512" s="751"/>
      <c r="BE512" s="751"/>
      <c r="BF512" s="751"/>
      <c r="BG512" s="751"/>
      <c r="BH512" s="751"/>
      <c r="BI512" s="751"/>
      <c r="BJ512" s="751"/>
      <c r="BK512" s="751"/>
      <c r="BL512" s="751"/>
      <c r="BM512" s="751"/>
      <c r="BN512" s="751"/>
      <c r="BO512" s="751"/>
      <c r="BP512" s="751"/>
      <c r="BQ512" s="751"/>
      <c r="BR512" s="751"/>
      <c r="BS512" s="751"/>
      <c r="BT512" s="751"/>
      <c r="BU512" s="751"/>
      <c r="BV512" s="751"/>
      <c r="BW512" s="751"/>
    </row>
    <row r="513" spans="2:75" ht="15" hidden="1" customHeight="1" x14ac:dyDescent="0.3">
      <c r="B513" s="1289">
        <f>IF(AI22=0,0,AI22)</f>
        <v>0</v>
      </c>
      <c r="C513" s="1289"/>
      <c r="D513" s="1289"/>
      <c r="E513" s="1289"/>
      <c r="F513" s="1289"/>
      <c r="G513" s="1289"/>
      <c r="H513" s="1289"/>
      <c r="J513" s="1284"/>
      <c r="K513" s="1284"/>
      <c r="L513" s="1284"/>
      <c r="M513" s="1284"/>
      <c r="N513" s="1284"/>
      <c r="P513" s="1284"/>
      <c r="Q513" s="1284"/>
      <c r="R513" s="1284"/>
      <c r="S513" s="1284"/>
      <c r="T513" s="1284"/>
      <c r="V513" s="1284"/>
      <c r="W513" s="1284"/>
      <c r="X513" s="1284"/>
      <c r="Y513" s="1284"/>
      <c r="Z513" s="1284"/>
      <c r="AB513" s="850"/>
      <c r="AO513" s="861"/>
      <c r="AP513" s="861"/>
      <c r="AQ513" s="861"/>
      <c r="AR513" s="861"/>
      <c r="AS513" s="861"/>
      <c r="AT513" s="861"/>
      <c r="AU513" s="861"/>
      <c r="AV513" s="861"/>
      <c r="AW513" s="861"/>
      <c r="AX513" s="861"/>
      <c r="AY513" s="861"/>
      <c r="AZ513" s="861"/>
      <c r="BA513" s="751"/>
      <c r="BB513" s="751"/>
      <c r="BC513" s="751"/>
      <c r="BD513" s="751"/>
      <c r="BE513" s="751"/>
      <c r="BF513" s="751"/>
      <c r="BG513" s="751"/>
      <c r="BH513" s="751"/>
      <c r="BI513" s="751"/>
      <c r="BJ513" s="751"/>
      <c r="BK513" s="751"/>
      <c r="BL513" s="751"/>
      <c r="BM513" s="751"/>
      <c r="BN513" s="751"/>
      <c r="BO513" s="751"/>
      <c r="BP513" s="751"/>
      <c r="BQ513" s="751"/>
      <c r="BR513" s="751"/>
      <c r="BS513" s="751"/>
      <c r="BT513" s="751"/>
      <c r="BU513" s="751"/>
      <c r="BV513" s="751"/>
      <c r="BW513" s="751"/>
    </row>
    <row r="514" spans="2:75" ht="8.4499999999999993" hidden="1" customHeight="1" x14ac:dyDescent="0.3">
      <c r="AB514" s="850"/>
      <c r="AO514" s="861"/>
      <c r="AP514" s="929"/>
      <c r="AQ514" s="929"/>
      <c r="AR514" s="861"/>
      <c r="AS514" s="861"/>
      <c r="AT514" s="861"/>
      <c r="AU514" s="861"/>
      <c r="AV514" s="861"/>
      <c r="AW514" s="861"/>
      <c r="AX514" s="861"/>
      <c r="AY514" s="861"/>
      <c r="AZ514" s="861"/>
      <c r="BA514" s="751"/>
      <c r="BB514" s="751"/>
      <c r="BC514" s="751"/>
      <c r="BD514" s="751"/>
      <c r="BE514" s="751"/>
      <c r="BF514" s="751"/>
      <c r="BG514" s="751"/>
      <c r="BH514" s="751"/>
      <c r="BI514" s="751"/>
      <c r="BJ514" s="751"/>
      <c r="BK514" s="751"/>
      <c r="BL514" s="751"/>
      <c r="BM514" s="751"/>
      <c r="BN514" s="751"/>
      <c r="BO514" s="751"/>
      <c r="BP514" s="751"/>
      <c r="BQ514" s="751"/>
      <c r="BR514" s="751"/>
      <c r="BS514" s="751"/>
      <c r="BT514" s="751"/>
      <c r="BU514" s="751"/>
      <c r="BV514" s="751"/>
      <c r="BW514" s="751"/>
    </row>
    <row r="515" spans="2:75" ht="15" hidden="1" customHeight="1" x14ac:dyDescent="0.3">
      <c r="B515" s="851" t="s">
        <v>1475</v>
      </c>
      <c r="C515" s="852"/>
      <c r="D515" s="852"/>
      <c r="E515" s="852"/>
      <c r="F515" s="852"/>
      <c r="G515" s="852"/>
      <c r="H515" s="852"/>
      <c r="I515" s="853"/>
      <c r="J515" s="853"/>
      <c r="K515" s="853"/>
      <c r="L515" s="853"/>
      <c r="M515" s="853"/>
      <c r="N515" s="853"/>
      <c r="O515" s="853"/>
      <c r="P515" s="853"/>
      <c r="Q515" s="853"/>
      <c r="R515" s="853"/>
      <c r="S515" s="853"/>
      <c r="T515" s="853"/>
      <c r="U515" s="853"/>
      <c r="V515" s="853"/>
      <c r="W515" s="853"/>
      <c r="X515" s="853"/>
      <c r="Y515" s="853"/>
      <c r="Z515" s="853"/>
      <c r="AB515" s="850"/>
      <c r="AC515" s="1290" t="s">
        <v>1474</v>
      </c>
      <c r="AD515" s="1290"/>
      <c r="AE515" s="1290"/>
      <c r="AF515" s="1290"/>
      <c r="AG515" s="1290"/>
      <c r="AH515" s="1290"/>
      <c r="AI515" s="1290"/>
      <c r="AJ515" s="1290"/>
      <c r="AK515" s="1290"/>
      <c r="AL515" s="1290"/>
      <c r="AM515" s="1290"/>
      <c r="AO515" s="861"/>
      <c r="AP515" s="930"/>
      <c r="AQ515" s="930"/>
      <c r="AR515" s="861"/>
      <c r="AS515" s="861"/>
      <c r="AT515" s="861"/>
      <c r="AU515" s="861"/>
      <c r="AV515" s="861"/>
      <c r="AW515" s="861"/>
      <c r="AX515" s="861"/>
      <c r="AY515" s="861"/>
      <c r="AZ515" s="861"/>
      <c r="BA515" s="751"/>
      <c r="BB515" s="751"/>
      <c r="BC515" s="751"/>
      <c r="BD515" s="751"/>
      <c r="BE515" s="751"/>
      <c r="BF515" s="751"/>
      <c r="BG515" s="751"/>
      <c r="BH515" s="751"/>
      <c r="BI515" s="751"/>
      <c r="BJ515" s="751"/>
      <c r="BK515" s="751"/>
      <c r="BL515" s="751"/>
      <c r="BM515" s="751"/>
      <c r="BN515" s="751"/>
      <c r="BO515" s="751"/>
      <c r="BP515" s="751"/>
      <c r="BQ515" s="751"/>
      <c r="BR515" s="751"/>
      <c r="BS515" s="751"/>
      <c r="BT515" s="751"/>
      <c r="BU515" s="751"/>
      <c r="BV515" s="751"/>
      <c r="BW515" s="751"/>
    </row>
    <row r="516" spans="2:75" ht="15" hidden="1" customHeight="1" x14ac:dyDescent="0.3">
      <c r="B516" s="1287" t="s">
        <v>305</v>
      </c>
      <c r="C516" s="1287"/>
      <c r="D516" s="1287"/>
      <c r="E516" s="1287"/>
      <c r="F516" s="1287"/>
      <c r="G516" s="1287"/>
      <c r="H516" s="1287"/>
      <c r="J516" s="1287" t="s">
        <v>253</v>
      </c>
      <c r="K516" s="1287"/>
      <c r="L516" s="1287"/>
      <c r="M516" s="1287"/>
      <c r="N516" s="1287"/>
      <c r="P516" s="1287" t="s">
        <v>306</v>
      </c>
      <c r="Q516" s="1287"/>
      <c r="R516" s="1287"/>
      <c r="S516" s="1287"/>
      <c r="T516" s="1287"/>
      <c r="V516" s="1287" t="s">
        <v>307</v>
      </c>
      <c r="W516" s="1287"/>
      <c r="X516" s="1287"/>
      <c r="Y516" s="1287"/>
      <c r="Z516" s="1287"/>
      <c r="AB516" s="850"/>
      <c r="AO516" s="861"/>
      <c r="AP516" s="931"/>
      <c r="AQ516" s="861"/>
      <c r="AR516" s="861"/>
      <c r="AS516" s="861"/>
      <c r="AT516" s="861"/>
      <c r="AU516" s="861"/>
      <c r="AV516" s="861"/>
      <c r="AW516" s="861"/>
      <c r="AX516" s="861"/>
      <c r="AY516" s="861"/>
      <c r="AZ516" s="861"/>
      <c r="BA516" s="751"/>
      <c r="BB516" s="751"/>
      <c r="BC516" s="751"/>
      <c r="BD516" s="751"/>
      <c r="BE516" s="751"/>
      <c r="BF516" s="751"/>
      <c r="BG516" s="751"/>
      <c r="BH516" s="751"/>
      <c r="BI516" s="751"/>
      <c r="BJ516" s="751"/>
      <c r="BK516" s="751"/>
      <c r="BL516" s="751"/>
      <c r="BM516" s="751"/>
      <c r="BN516" s="751"/>
      <c r="BO516" s="751"/>
      <c r="BP516" s="751"/>
      <c r="BQ516" s="751"/>
      <c r="BR516" s="751"/>
      <c r="BS516" s="751"/>
      <c r="BT516" s="751"/>
      <c r="BU516" s="751"/>
      <c r="BV516" s="751"/>
      <c r="BW516" s="751"/>
    </row>
    <row r="517" spans="2:75" ht="15" hidden="1" customHeight="1" x14ac:dyDescent="0.3">
      <c r="B517" s="1289">
        <f>+U22</f>
        <v>0</v>
      </c>
      <c r="C517" s="1289"/>
      <c r="D517" s="1289"/>
      <c r="E517" s="1289"/>
      <c r="F517" s="1289"/>
      <c r="G517" s="1289"/>
      <c r="H517" s="1289"/>
      <c r="J517" s="1285">
        <f>+J519+J521+J523+J525+J527</f>
        <v>0</v>
      </c>
      <c r="K517" s="1285"/>
      <c r="L517" s="1285"/>
      <c r="M517" s="1285"/>
      <c r="N517" s="1285"/>
      <c r="P517" s="1285">
        <f>+P519+P521+P523+P525+P527</f>
        <v>0</v>
      </c>
      <c r="Q517" s="1285"/>
      <c r="R517" s="1285"/>
      <c r="S517" s="1285"/>
      <c r="T517" s="1285"/>
      <c r="V517" s="1285">
        <f>+V519+V521+V523+V525+V527</f>
        <v>0</v>
      </c>
      <c r="W517" s="1285"/>
      <c r="X517" s="1285"/>
      <c r="Y517" s="1285"/>
      <c r="Z517" s="1285"/>
      <c r="AB517" s="850"/>
      <c r="AC517" s="1287" t="s">
        <v>309</v>
      </c>
      <c r="AD517" s="1287"/>
      <c r="AE517" s="1287"/>
      <c r="AF517" s="1287"/>
      <c r="AG517" s="1287"/>
      <c r="AH517" s="1287"/>
      <c r="AI517" s="1287"/>
      <c r="AK517" s="752" t="s">
        <v>310</v>
      </c>
      <c r="AO517" s="861"/>
      <c r="AP517" s="931"/>
      <c r="AQ517" s="931"/>
      <c r="AR517" s="931"/>
      <c r="AS517" s="931"/>
      <c r="AT517" s="931"/>
      <c r="AU517" s="931"/>
      <c r="AV517" s="931"/>
      <c r="AW517" s="861"/>
      <c r="AX517" s="861"/>
      <c r="AY517" s="861"/>
      <c r="AZ517" s="861"/>
      <c r="BA517" s="751"/>
      <c r="BB517" s="751"/>
      <c r="BC517" s="751"/>
      <c r="BD517" s="751"/>
      <c r="BE517" s="751"/>
      <c r="BF517" s="751"/>
      <c r="BG517" s="751"/>
      <c r="BH517" s="751"/>
      <c r="BI517" s="751"/>
      <c r="BJ517" s="751"/>
      <c r="BK517" s="751"/>
      <c r="BL517" s="751"/>
      <c r="BM517" s="751"/>
      <c r="BN517" s="751"/>
      <c r="BO517" s="751"/>
      <c r="BP517" s="751"/>
      <c r="BQ517" s="751"/>
      <c r="BR517" s="751"/>
      <c r="BS517" s="751"/>
      <c r="BT517" s="751"/>
      <c r="BU517" s="751"/>
      <c r="BV517" s="751"/>
      <c r="BW517" s="751"/>
    </row>
    <row r="518" spans="2:75" ht="5.0999999999999996" hidden="1" customHeight="1" x14ac:dyDescent="0.3">
      <c r="AB518" s="850"/>
      <c r="AO518" s="861"/>
      <c r="AP518" s="861"/>
      <c r="AQ518" s="861"/>
      <c r="AR518" s="861"/>
      <c r="AS518" s="861"/>
      <c r="AT518" s="861"/>
      <c r="AU518" s="861"/>
      <c r="AV518" s="861"/>
      <c r="AW518" s="861"/>
      <c r="AX518" s="861"/>
      <c r="AY518" s="861"/>
      <c r="AZ518" s="861"/>
      <c r="BA518" s="751"/>
      <c r="BB518" s="751"/>
      <c r="BC518" s="751"/>
      <c r="BD518" s="751"/>
      <c r="BE518" s="751"/>
      <c r="BF518" s="751"/>
      <c r="BG518" s="751"/>
      <c r="BH518" s="751"/>
      <c r="BI518" s="751"/>
      <c r="BJ518" s="751"/>
      <c r="BK518" s="751"/>
      <c r="BL518" s="751"/>
      <c r="BM518" s="751"/>
      <c r="BN518" s="751"/>
      <c r="BO518" s="751"/>
      <c r="BP518" s="751"/>
      <c r="BQ518" s="751"/>
      <c r="BR518" s="751"/>
      <c r="BS518" s="751"/>
      <c r="BT518" s="751"/>
      <c r="BU518" s="751"/>
      <c r="BV518" s="751"/>
      <c r="BW518" s="751"/>
    </row>
    <row r="519" spans="2:75" ht="15" hidden="1" customHeight="1" x14ac:dyDescent="0.3">
      <c r="B519" s="1287" t="s">
        <v>308</v>
      </c>
      <c r="C519" s="1287"/>
      <c r="D519" s="1287"/>
      <c r="E519" s="1287"/>
      <c r="F519" s="1287"/>
      <c r="G519" s="1287"/>
      <c r="H519" s="1287"/>
      <c r="J519" s="1284">
        <f>AI485</f>
        <v>0</v>
      </c>
      <c r="K519" s="1284"/>
      <c r="L519" s="1284"/>
      <c r="M519" s="1284"/>
      <c r="N519" s="1284"/>
      <c r="P519" s="1284">
        <f>AI492</f>
        <v>0</v>
      </c>
      <c r="Q519" s="1284"/>
      <c r="R519" s="1284"/>
      <c r="S519" s="1284"/>
      <c r="T519" s="1284"/>
      <c r="V519" s="1284">
        <f>AI499</f>
        <v>0</v>
      </c>
      <c r="W519" s="1284"/>
      <c r="X519" s="1284"/>
      <c r="Y519" s="1284"/>
      <c r="Z519" s="1284"/>
      <c r="AB519" s="850"/>
      <c r="AD519" s="1284">
        <f>J517</f>
        <v>0</v>
      </c>
      <c r="AE519" s="1284"/>
      <c r="AF519" s="1284"/>
      <c r="AG519" s="1284"/>
      <c r="AH519" s="1284"/>
      <c r="AK519" s="1286">
        <f>IF(AD519=0,0,AD519/$AD$527)</f>
        <v>0</v>
      </c>
      <c r="AL519" s="1286"/>
      <c r="AM519" s="1286"/>
      <c r="AO519" s="861"/>
      <c r="AP519" s="862"/>
      <c r="AQ519" s="931"/>
      <c r="AR519" s="931"/>
      <c r="AS519" s="931"/>
      <c r="AT519" s="931"/>
      <c r="AU519" s="931"/>
      <c r="AV519" s="931"/>
      <c r="AW519" s="861"/>
      <c r="AX519" s="861"/>
      <c r="AY519" s="861"/>
      <c r="AZ519" s="861"/>
      <c r="BA519" s="751"/>
      <c r="BB519" s="751"/>
      <c r="BC519" s="751"/>
      <c r="BD519" s="751"/>
      <c r="BE519" s="751"/>
      <c r="BF519" s="751"/>
      <c r="BG519" s="751"/>
      <c r="BH519" s="751"/>
      <c r="BI519" s="751"/>
      <c r="BJ519" s="751"/>
      <c r="BK519" s="751"/>
      <c r="BL519" s="751"/>
      <c r="BM519" s="751"/>
      <c r="BN519" s="751"/>
      <c r="BO519" s="751"/>
      <c r="BP519" s="751"/>
      <c r="BQ519" s="751"/>
      <c r="BR519" s="751"/>
      <c r="BS519" s="751"/>
      <c r="BT519" s="751"/>
      <c r="BU519" s="751"/>
      <c r="BV519" s="751"/>
      <c r="BW519" s="751"/>
    </row>
    <row r="520" spans="2:75" ht="5.0999999999999996" hidden="1" customHeight="1" x14ac:dyDescent="0.3">
      <c r="AB520" s="850"/>
      <c r="AO520" s="861"/>
      <c r="AP520" s="861"/>
      <c r="AQ520" s="861"/>
      <c r="AR520" s="861"/>
      <c r="AS520" s="861"/>
      <c r="AT520" s="861"/>
      <c r="AU520" s="861"/>
      <c r="AV520" s="861"/>
      <c r="AW520" s="861"/>
      <c r="AX520" s="861"/>
      <c r="AY520" s="861"/>
      <c r="AZ520" s="861"/>
      <c r="BA520" s="751"/>
      <c r="BB520" s="751"/>
      <c r="BC520" s="751"/>
      <c r="BD520" s="751"/>
      <c r="BE520" s="751"/>
      <c r="BF520" s="751"/>
      <c r="BG520" s="751"/>
      <c r="BH520" s="751"/>
      <c r="BI520" s="751"/>
      <c r="BJ520" s="751"/>
      <c r="BK520" s="751"/>
      <c r="BL520" s="751"/>
      <c r="BM520" s="751"/>
      <c r="BN520" s="751"/>
      <c r="BO520" s="751"/>
      <c r="BP520" s="751"/>
      <c r="BQ520" s="751"/>
      <c r="BR520" s="751"/>
      <c r="BS520" s="751"/>
      <c r="BT520" s="751"/>
      <c r="BU520" s="751"/>
      <c r="BV520" s="751"/>
      <c r="BW520" s="751"/>
    </row>
    <row r="521" spans="2:75" ht="15" hidden="1" customHeight="1" x14ac:dyDescent="0.3">
      <c r="B521" s="1288"/>
      <c r="C521" s="1288"/>
      <c r="D521" s="1288"/>
      <c r="E521" s="1288"/>
      <c r="F521" s="1288"/>
      <c r="G521" s="1288"/>
      <c r="H521" s="1288"/>
      <c r="I521" s="757" t="s">
        <v>586</v>
      </c>
      <c r="J521" s="1284"/>
      <c r="K521" s="1284"/>
      <c r="L521" s="1284"/>
      <c r="M521" s="1284"/>
      <c r="N521" s="1284"/>
      <c r="P521" s="1284"/>
      <c r="Q521" s="1284"/>
      <c r="R521" s="1284"/>
      <c r="S521" s="1284"/>
      <c r="T521" s="1284"/>
      <c r="V521" s="1284"/>
      <c r="W521" s="1284"/>
      <c r="X521" s="1284"/>
      <c r="Y521" s="1284"/>
      <c r="Z521" s="1284"/>
      <c r="AB521" s="850"/>
      <c r="AC521" s="1287" t="s">
        <v>311</v>
      </c>
      <c r="AD521" s="1287"/>
      <c r="AE521" s="1287"/>
      <c r="AF521" s="1287"/>
      <c r="AG521" s="1287"/>
      <c r="AH521" s="1287"/>
      <c r="AI521" s="1287"/>
      <c r="AK521" s="752" t="s">
        <v>312</v>
      </c>
      <c r="AO521" s="861"/>
      <c r="AP521" s="931"/>
      <c r="AQ521" s="931"/>
      <c r="AR521" s="931"/>
      <c r="AS521" s="931"/>
      <c r="AT521" s="931"/>
      <c r="AU521" s="931"/>
      <c r="AV521" s="931"/>
      <c r="AW521" s="861"/>
      <c r="AX521" s="861"/>
      <c r="AY521" s="861"/>
      <c r="AZ521" s="861"/>
      <c r="BA521" s="751"/>
      <c r="BB521" s="751"/>
      <c r="BC521" s="751"/>
      <c r="BD521" s="751"/>
      <c r="BE521" s="751"/>
      <c r="BF521" s="751"/>
      <c r="BG521" s="751"/>
      <c r="BH521" s="751"/>
      <c r="BI521" s="751"/>
      <c r="BJ521" s="751"/>
      <c r="BK521" s="751"/>
      <c r="BL521" s="751"/>
      <c r="BM521" s="751"/>
      <c r="BN521" s="751"/>
      <c r="BO521" s="751"/>
      <c r="BP521" s="751"/>
      <c r="BQ521" s="751"/>
      <c r="BR521" s="751"/>
      <c r="BS521" s="751"/>
      <c r="BT521" s="751"/>
      <c r="BU521" s="751"/>
      <c r="BV521" s="751"/>
      <c r="BW521" s="751"/>
    </row>
    <row r="522" spans="2:75" ht="5.0999999999999996" hidden="1" customHeight="1" x14ac:dyDescent="0.3">
      <c r="AB522" s="850"/>
      <c r="AO522" s="861"/>
      <c r="AP522" s="867"/>
      <c r="AQ522" s="861"/>
      <c r="AR522" s="861"/>
      <c r="AS522" s="861"/>
      <c r="AT522" s="861"/>
      <c r="AU522" s="861"/>
      <c r="AV522" s="861"/>
      <c r="AW522" s="861"/>
      <c r="AX522" s="861"/>
      <c r="AY522" s="861"/>
      <c r="AZ522" s="861"/>
      <c r="BA522" s="751"/>
      <c r="BB522" s="751"/>
      <c r="BC522" s="751"/>
      <c r="BD522" s="751"/>
      <c r="BE522" s="751"/>
      <c r="BF522" s="751"/>
      <c r="BG522" s="751"/>
      <c r="BH522" s="751"/>
      <c r="BI522" s="751"/>
      <c r="BJ522" s="751"/>
      <c r="BK522" s="751"/>
      <c r="BL522" s="751"/>
      <c r="BM522" s="751"/>
      <c r="BN522" s="751"/>
      <c r="BO522" s="751"/>
      <c r="BP522" s="751"/>
      <c r="BQ522" s="751"/>
      <c r="BR522" s="751"/>
      <c r="BS522" s="751"/>
      <c r="BT522" s="751"/>
      <c r="BU522" s="751"/>
      <c r="BV522" s="751"/>
      <c r="BW522" s="751"/>
    </row>
    <row r="523" spans="2:75" ht="15" hidden="1" customHeight="1" x14ac:dyDescent="0.3">
      <c r="B523" s="1288"/>
      <c r="C523" s="1288"/>
      <c r="D523" s="1288"/>
      <c r="E523" s="1288"/>
      <c r="F523" s="1288"/>
      <c r="G523" s="1288"/>
      <c r="H523" s="1288"/>
      <c r="I523" s="757" t="s">
        <v>586</v>
      </c>
      <c r="J523" s="1284"/>
      <c r="K523" s="1284"/>
      <c r="L523" s="1284"/>
      <c r="M523" s="1284"/>
      <c r="N523" s="1284"/>
      <c r="P523" s="1284"/>
      <c r="Q523" s="1284"/>
      <c r="R523" s="1284"/>
      <c r="S523" s="1284"/>
      <c r="T523" s="1284"/>
      <c r="V523" s="1284"/>
      <c r="W523" s="1284"/>
      <c r="X523" s="1284"/>
      <c r="Y523" s="1284"/>
      <c r="Z523" s="1284"/>
      <c r="AB523" s="850"/>
      <c r="AD523" s="1284">
        <v>0</v>
      </c>
      <c r="AE523" s="1284"/>
      <c r="AF523" s="1284"/>
      <c r="AG523" s="1284"/>
      <c r="AH523" s="1284"/>
      <c r="AK523" s="1286">
        <f>IF(AD523=0,0,AD523/$AD$527)</f>
        <v>0</v>
      </c>
      <c r="AL523" s="1286"/>
      <c r="AM523" s="1286"/>
      <c r="AO523" s="861"/>
      <c r="AP523" s="931"/>
      <c r="AQ523" s="931"/>
      <c r="AR523" s="931"/>
      <c r="AS523" s="931"/>
      <c r="AT523" s="931"/>
      <c r="AU523" s="931"/>
      <c r="AV523" s="931"/>
      <c r="AW523" s="861"/>
      <c r="AX523" s="861"/>
      <c r="AY523" s="861"/>
      <c r="AZ523" s="861"/>
      <c r="BA523" s="751"/>
      <c r="BB523" s="751"/>
      <c r="BC523" s="751"/>
      <c r="BD523" s="751"/>
      <c r="BE523" s="751"/>
      <c r="BF523" s="751"/>
      <c r="BG523" s="751"/>
      <c r="BH523" s="751"/>
      <c r="BI523" s="751"/>
      <c r="BJ523" s="751"/>
      <c r="BK523" s="751"/>
      <c r="BL523" s="751"/>
      <c r="BM523" s="751"/>
      <c r="BN523" s="751"/>
      <c r="BO523" s="751"/>
      <c r="BP523" s="751"/>
      <c r="BQ523" s="751"/>
      <c r="BR523" s="751"/>
      <c r="BS523" s="751"/>
      <c r="BT523" s="751"/>
      <c r="BU523" s="751"/>
      <c r="BV523" s="751"/>
      <c r="BW523" s="751"/>
    </row>
    <row r="524" spans="2:75" ht="5.0999999999999996" hidden="1" customHeight="1" x14ac:dyDescent="0.3">
      <c r="AB524" s="850"/>
      <c r="AO524" s="861"/>
      <c r="AP524" s="931"/>
      <c r="AQ524" s="861"/>
      <c r="AR524" s="861"/>
      <c r="AS524" s="861"/>
      <c r="AT524" s="861"/>
      <c r="AU524" s="861"/>
      <c r="AV524" s="861"/>
      <c r="AW524" s="861"/>
      <c r="AX524" s="861"/>
      <c r="AY524" s="861"/>
      <c r="AZ524" s="861"/>
      <c r="BA524" s="751"/>
      <c r="BB524" s="751"/>
      <c r="BC524" s="751"/>
      <c r="BD524" s="751"/>
      <c r="BE524" s="751"/>
      <c r="BF524" s="751"/>
      <c r="BG524" s="751"/>
      <c r="BH524" s="751"/>
      <c r="BI524" s="751"/>
      <c r="BJ524" s="751"/>
      <c r="BK524" s="751"/>
      <c r="BL524" s="751"/>
      <c r="BM524" s="751"/>
      <c r="BN524" s="751"/>
      <c r="BO524" s="751"/>
      <c r="BP524" s="751"/>
      <c r="BQ524" s="751"/>
      <c r="BR524" s="751"/>
      <c r="BS524" s="751"/>
      <c r="BT524" s="751"/>
      <c r="BU524" s="751"/>
      <c r="BV524" s="751"/>
      <c r="BW524" s="751"/>
    </row>
    <row r="525" spans="2:75" ht="15" hidden="1" customHeight="1" x14ac:dyDescent="0.3">
      <c r="B525" s="1288"/>
      <c r="C525" s="1288"/>
      <c r="D525" s="1288"/>
      <c r="E525" s="1288"/>
      <c r="F525" s="1288"/>
      <c r="G525" s="1288"/>
      <c r="H525" s="1288"/>
      <c r="I525" s="757" t="s">
        <v>586</v>
      </c>
      <c r="J525" s="1284"/>
      <c r="K525" s="1284"/>
      <c r="L525" s="1284"/>
      <c r="M525" s="1284"/>
      <c r="N525" s="1284"/>
      <c r="P525" s="1284"/>
      <c r="Q525" s="1284"/>
      <c r="R525" s="1284"/>
      <c r="S525" s="1284"/>
      <c r="T525" s="1284"/>
      <c r="V525" s="1284"/>
      <c r="W525" s="1284"/>
      <c r="X525" s="1284"/>
      <c r="Y525" s="1284"/>
      <c r="Z525" s="1284"/>
      <c r="AB525" s="850"/>
      <c r="AC525" s="1287" t="s">
        <v>313</v>
      </c>
      <c r="AD525" s="1287"/>
      <c r="AE525" s="1287"/>
      <c r="AF525" s="1287"/>
      <c r="AG525" s="1287"/>
      <c r="AH525" s="1287"/>
      <c r="AI525" s="1287"/>
      <c r="AK525" s="1287" t="s">
        <v>496</v>
      </c>
      <c r="AL525" s="1287"/>
      <c r="AM525" s="1287"/>
      <c r="AO525" s="861"/>
      <c r="AP525" s="931"/>
      <c r="AQ525" s="931"/>
      <c r="AR525" s="931"/>
      <c r="AS525" s="931"/>
      <c r="AT525" s="931"/>
      <c r="AU525" s="931"/>
      <c r="AV525" s="931"/>
      <c r="AW525" s="861"/>
      <c r="AX525" s="861"/>
      <c r="AY525" s="861"/>
      <c r="AZ525" s="861"/>
      <c r="BA525" s="751"/>
      <c r="BB525" s="751"/>
      <c r="BC525" s="751"/>
      <c r="BD525" s="751"/>
      <c r="BE525" s="751"/>
      <c r="BF525" s="751"/>
      <c r="BG525" s="751"/>
      <c r="BH525" s="751"/>
      <c r="BI525" s="751"/>
      <c r="BJ525" s="751"/>
      <c r="BK525" s="751"/>
      <c r="BL525" s="751"/>
      <c r="BM525" s="751"/>
      <c r="BN525" s="751"/>
      <c r="BO525" s="751"/>
      <c r="BP525" s="751"/>
      <c r="BQ525" s="751"/>
      <c r="BR525" s="751"/>
      <c r="BS525" s="751"/>
      <c r="BT525" s="751"/>
      <c r="BU525" s="751"/>
      <c r="BV525" s="751"/>
      <c r="BW525" s="751"/>
    </row>
    <row r="526" spans="2:75" ht="5.0999999999999996" hidden="1" customHeight="1" x14ac:dyDescent="0.3">
      <c r="AB526" s="850"/>
      <c r="AO526" s="861"/>
      <c r="AP526" s="931"/>
      <c r="AQ526" s="861"/>
      <c r="AR526" s="861"/>
      <c r="AS526" s="861"/>
      <c r="AT526" s="861"/>
      <c r="AU526" s="861"/>
      <c r="AV526" s="861"/>
      <c r="AW526" s="861"/>
      <c r="AX526" s="861"/>
      <c r="AY526" s="861"/>
      <c r="AZ526" s="861"/>
      <c r="BA526" s="751"/>
      <c r="BB526" s="751"/>
      <c r="BC526" s="751"/>
      <c r="BD526" s="751"/>
      <c r="BE526" s="751"/>
      <c r="BF526" s="751"/>
      <c r="BG526" s="751"/>
      <c r="BH526" s="751"/>
      <c r="BI526" s="751"/>
      <c r="BJ526" s="751"/>
      <c r="BK526" s="751"/>
      <c r="BL526" s="751"/>
      <c r="BM526" s="751"/>
      <c r="BN526" s="751"/>
      <c r="BO526" s="751"/>
      <c r="BP526" s="751"/>
      <c r="BQ526" s="751"/>
      <c r="BR526" s="751"/>
      <c r="BS526" s="751"/>
      <c r="BT526" s="751"/>
      <c r="BU526" s="751"/>
      <c r="BV526" s="751"/>
      <c r="BW526" s="751"/>
    </row>
    <row r="527" spans="2:75" ht="15" hidden="1" customHeight="1" x14ac:dyDescent="0.3">
      <c r="B527" s="1283" t="s">
        <v>629</v>
      </c>
      <c r="C527" s="1283"/>
      <c r="D527" s="1283"/>
      <c r="E527" s="1283"/>
      <c r="F527" s="1283"/>
      <c r="G527" s="1283"/>
      <c r="H527" s="1283"/>
      <c r="J527" s="1284"/>
      <c r="K527" s="1284"/>
      <c r="L527" s="1284"/>
      <c r="M527" s="1284"/>
      <c r="N527" s="1284"/>
      <c r="P527" s="1284"/>
      <c r="Q527" s="1284"/>
      <c r="R527" s="1284"/>
      <c r="S527" s="1284"/>
      <c r="T527" s="1284"/>
      <c r="V527" s="1284"/>
      <c r="W527" s="1284"/>
      <c r="X527" s="1284"/>
      <c r="Y527" s="1284"/>
      <c r="Z527" s="1284"/>
      <c r="AB527" s="850"/>
      <c r="AD527" s="1285">
        <f>+AD523+AD519</f>
        <v>0</v>
      </c>
      <c r="AE527" s="1285"/>
      <c r="AF527" s="1285"/>
      <c r="AG527" s="1285"/>
      <c r="AH527" s="1285"/>
      <c r="AK527" s="1286">
        <f>+AK523+AK519</f>
        <v>0</v>
      </c>
      <c r="AL527" s="1286"/>
      <c r="AM527" s="1286"/>
      <c r="AO527" s="861"/>
      <c r="AP527" s="931"/>
      <c r="AQ527" s="861"/>
      <c r="AR527" s="861"/>
      <c r="AS527" s="861"/>
      <c r="AT527" s="861"/>
      <c r="AU527" s="861"/>
      <c r="AV527" s="861"/>
      <c r="AW527" s="861"/>
      <c r="AX527" s="861"/>
      <c r="AY527" s="861"/>
      <c r="AZ527" s="861"/>
      <c r="BA527" s="751"/>
      <c r="BB527" s="751"/>
      <c r="BC527" s="751"/>
      <c r="BD527" s="751"/>
      <c r="BE527" s="751"/>
      <c r="BF527" s="751"/>
      <c r="BG527" s="751"/>
      <c r="BH527" s="751"/>
      <c r="BI527" s="751"/>
      <c r="BJ527" s="751"/>
      <c r="BK527" s="751"/>
      <c r="BL527" s="751"/>
      <c r="BM527" s="751"/>
      <c r="BN527" s="751"/>
      <c r="BO527" s="751"/>
      <c r="BP527" s="751"/>
      <c r="BQ527" s="751"/>
      <c r="BR527" s="751"/>
      <c r="BS527" s="751"/>
      <c r="BT527" s="751"/>
      <c r="BU527" s="751"/>
      <c r="BV527" s="751"/>
      <c r="BW527" s="751"/>
    </row>
    <row r="528" spans="2:75" ht="5.0999999999999996" hidden="1" customHeight="1" x14ac:dyDescent="0.3">
      <c r="B528" s="772"/>
      <c r="C528" s="773"/>
      <c r="D528" s="773"/>
      <c r="E528" s="774"/>
      <c r="F528" s="773"/>
      <c r="G528" s="773"/>
      <c r="H528" s="774"/>
      <c r="I528" s="773"/>
      <c r="J528" s="773"/>
      <c r="K528" s="773"/>
      <c r="L528" s="773"/>
      <c r="M528" s="774"/>
      <c r="N528" s="773"/>
      <c r="O528" s="773"/>
      <c r="P528" s="773"/>
      <c r="Q528" s="773"/>
      <c r="R528" s="773"/>
      <c r="S528" s="774"/>
      <c r="T528" s="773"/>
      <c r="U528" s="773"/>
      <c r="V528" s="773"/>
      <c r="W528" s="773"/>
      <c r="X528" s="773"/>
      <c r="Y528" s="773"/>
      <c r="Z528" s="773"/>
      <c r="AA528" s="773"/>
      <c r="AB528" s="773"/>
      <c r="AC528" s="773"/>
      <c r="AD528" s="773"/>
      <c r="AE528" s="773"/>
      <c r="AF528" s="773"/>
      <c r="AG528" s="773"/>
      <c r="AH528" s="773"/>
      <c r="AI528" s="773"/>
      <c r="AJ528" s="773"/>
      <c r="AK528" s="773"/>
      <c r="AL528" s="773"/>
      <c r="AM528" s="773"/>
      <c r="AO528" s="861"/>
      <c r="AP528" s="861"/>
      <c r="AQ528" s="861"/>
      <c r="AR528" s="861"/>
      <c r="AS528" s="861"/>
      <c r="AT528" s="867"/>
      <c r="AU528" s="867"/>
      <c r="AV528" s="861"/>
      <c r="AW528" s="861"/>
      <c r="AX528" s="861"/>
      <c r="AY528" s="861"/>
      <c r="AZ528" s="861"/>
      <c r="BA528" s="751"/>
      <c r="BB528" s="751"/>
      <c r="BC528" s="751"/>
      <c r="BD528" s="751"/>
      <c r="BE528" s="751"/>
      <c r="BF528" s="751"/>
      <c r="BG528" s="751"/>
      <c r="BH528" s="751"/>
      <c r="BI528" s="751"/>
      <c r="BJ528" s="751"/>
      <c r="BK528" s="751"/>
      <c r="BL528" s="751"/>
      <c r="BM528" s="751"/>
      <c r="BN528" s="751"/>
      <c r="BO528" s="751"/>
      <c r="BP528" s="751"/>
      <c r="BQ528" s="751"/>
      <c r="BR528" s="751"/>
      <c r="BS528" s="751"/>
      <c r="BT528" s="751"/>
      <c r="BU528" s="751"/>
      <c r="BV528" s="751"/>
      <c r="BW528" s="751"/>
    </row>
    <row r="529" spans="1:75" ht="8.4499999999999993" hidden="1" customHeight="1" x14ac:dyDescent="0.3">
      <c r="AO529" s="861"/>
      <c r="AP529" s="861"/>
      <c r="AQ529" s="861"/>
      <c r="AR529" s="861"/>
      <c r="AS529" s="861"/>
      <c r="AT529" s="861"/>
      <c r="AU529" s="861"/>
      <c r="AV529" s="861"/>
      <c r="AW529" s="861"/>
      <c r="AX529" s="861"/>
      <c r="AY529" s="861"/>
      <c r="AZ529" s="861"/>
      <c r="BA529" s="751"/>
      <c r="BB529" s="751"/>
      <c r="BC529" s="751"/>
      <c r="BD529" s="751"/>
      <c r="BE529" s="751"/>
      <c r="BF529" s="751"/>
      <c r="BG529" s="751"/>
      <c r="BH529" s="751"/>
      <c r="BI529" s="751"/>
      <c r="BJ529" s="751"/>
      <c r="BK529" s="751"/>
      <c r="BL529" s="751"/>
      <c r="BM529" s="751"/>
      <c r="BN529" s="751"/>
      <c r="BO529" s="751"/>
      <c r="BP529" s="751"/>
      <c r="BQ529" s="751"/>
      <c r="BR529" s="751"/>
      <c r="BS529" s="751"/>
      <c r="BT529" s="751"/>
      <c r="BU529" s="751"/>
      <c r="BV529" s="751"/>
      <c r="BW529" s="751"/>
    </row>
    <row r="530" spans="1:75" ht="15" hidden="1" customHeight="1" x14ac:dyDescent="0.3">
      <c r="B530" s="752" t="s">
        <v>1473</v>
      </c>
      <c r="AO530" s="861"/>
      <c r="AP530" s="861"/>
      <c r="AQ530" s="861"/>
      <c r="AR530" s="861"/>
      <c r="AS530" s="861"/>
      <c r="AT530" s="861"/>
      <c r="AU530" s="861"/>
      <c r="AV530" s="861"/>
      <c r="AW530" s="861"/>
      <c r="AX530" s="861"/>
      <c r="AY530" s="861"/>
      <c r="AZ530" s="861"/>
      <c r="BA530" s="751"/>
      <c r="BB530" s="751"/>
      <c r="BC530" s="751"/>
      <c r="BD530" s="751"/>
      <c r="BE530" s="751"/>
      <c r="BF530" s="751"/>
      <c r="BG530" s="751"/>
      <c r="BH530" s="751"/>
      <c r="BI530" s="751"/>
      <c r="BJ530" s="751"/>
      <c r="BK530" s="751"/>
      <c r="BL530" s="751"/>
      <c r="BM530" s="751"/>
      <c r="BN530" s="751"/>
      <c r="BO530" s="751"/>
      <c r="BP530" s="751"/>
      <c r="BQ530" s="751"/>
      <c r="BR530" s="751"/>
      <c r="BS530" s="751"/>
      <c r="BT530" s="751"/>
      <c r="BU530" s="751"/>
      <c r="BV530" s="751"/>
      <c r="BW530" s="751"/>
    </row>
    <row r="531" spans="1:75" ht="15" hidden="1" customHeight="1" x14ac:dyDescent="0.3">
      <c r="J531" s="1287" t="s">
        <v>253</v>
      </c>
      <c r="K531" s="1287"/>
      <c r="L531" s="1287"/>
      <c r="M531" s="1287"/>
      <c r="N531" s="1287"/>
      <c r="P531" s="1287" t="s">
        <v>306</v>
      </c>
      <c r="Q531" s="1287"/>
      <c r="R531" s="1287"/>
      <c r="S531" s="1287"/>
      <c r="T531" s="1287"/>
      <c r="V531" s="1287" t="s">
        <v>307</v>
      </c>
      <c r="W531" s="1287"/>
      <c r="X531" s="1287"/>
      <c r="Y531" s="1287"/>
      <c r="Z531" s="1287"/>
      <c r="AD531" s="752" t="s">
        <v>1472</v>
      </c>
      <c r="AO531" s="861"/>
      <c r="AP531" s="861"/>
      <c r="AQ531" s="861"/>
      <c r="AR531" s="861"/>
      <c r="AS531" s="861"/>
      <c r="AT531" s="861"/>
      <c r="AU531" s="861"/>
      <c r="AV531" s="861"/>
      <c r="AW531" s="861"/>
      <c r="AX531" s="861"/>
      <c r="AY531" s="861"/>
      <c r="AZ531" s="861"/>
      <c r="BA531" s="751"/>
      <c r="BB531" s="751"/>
      <c r="BC531" s="751"/>
      <c r="BD531" s="751"/>
      <c r="BE531" s="751"/>
      <c r="BF531" s="751"/>
      <c r="BG531" s="751"/>
      <c r="BH531" s="751"/>
      <c r="BI531" s="751"/>
      <c r="BJ531" s="751"/>
      <c r="BK531" s="751"/>
      <c r="BL531" s="751"/>
      <c r="BM531" s="751"/>
      <c r="BN531" s="751"/>
      <c r="BO531" s="751"/>
      <c r="BP531" s="751"/>
      <c r="BQ531" s="751"/>
      <c r="BR531" s="751"/>
      <c r="BS531" s="751"/>
      <c r="BT531" s="751"/>
      <c r="BU531" s="751"/>
      <c r="BV531" s="751"/>
      <c r="BW531" s="751"/>
    </row>
    <row r="532" spans="1:75" ht="15" hidden="1" customHeight="1" x14ac:dyDescent="0.3">
      <c r="B532" s="1256" t="s">
        <v>1471</v>
      </c>
      <c r="C532" s="1256"/>
      <c r="D532" s="1256"/>
      <c r="E532" s="1256"/>
      <c r="F532" s="1256"/>
      <c r="G532" s="1256"/>
      <c r="H532" s="1256"/>
      <c r="J532" s="1281" t="str">
        <f>IF(J513=0,"",J517/J513-1)</f>
        <v/>
      </c>
      <c r="K532" s="1281"/>
      <c r="L532" s="1281"/>
      <c r="M532" s="1281"/>
      <c r="N532" s="1281"/>
      <c r="P532" s="1281" t="str">
        <f>IF(P513=0,"",P517/P513-1)</f>
        <v/>
      </c>
      <c r="Q532" s="1281"/>
      <c r="R532" s="1281"/>
      <c r="S532" s="1281"/>
      <c r="T532" s="1281"/>
      <c r="V532" s="1281" t="str">
        <f>IF(V513=0,"",V517/V513-1)</f>
        <v/>
      </c>
      <c r="W532" s="1281"/>
      <c r="X532" s="1281"/>
      <c r="Y532" s="1281"/>
      <c r="Z532" s="1281"/>
      <c r="AD532" s="752" t="s">
        <v>1470</v>
      </c>
      <c r="AG532" s="1282" t="str">
        <f>IF(J513=0,"",(+B517-B513)/365)</f>
        <v/>
      </c>
      <c r="AH532" s="1282"/>
      <c r="AO532" s="861"/>
      <c r="AP532" s="861"/>
      <c r="AQ532" s="861"/>
      <c r="AR532" s="861"/>
      <c r="AS532" s="861"/>
      <c r="AT532" s="861"/>
      <c r="AU532" s="861"/>
      <c r="AV532" s="861"/>
      <c r="AW532" s="861"/>
      <c r="AX532" s="861"/>
      <c r="AY532" s="861"/>
      <c r="AZ532" s="861"/>
      <c r="BA532" s="751"/>
      <c r="BB532" s="751"/>
      <c r="BC532" s="751"/>
      <c r="BD532" s="751"/>
      <c r="BE532" s="751"/>
      <c r="BF532" s="751"/>
      <c r="BG532" s="751"/>
      <c r="BH532" s="751"/>
      <c r="BI532" s="751"/>
      <c r="BJ532" s="751"/>
      <c r="BK532" s="751"/>
      <c r="BL532" s="751"/>
      <c r="BM532" s="751"/>
      <c r="BN532" s="751"/>
      <c r="BO532" s="751"/>
      <c r="BP532" s="751"/>
      <c r="BQ532" s="751"/>
      <c r="BR532" s="751"/>
      <c r="BS532" s="751"/>
      <c r="BT532" s="751"/>
      <c r="BU532" s="751"/>
      <c r="BV532" s="751"/>
      <c r="BW532" s="751"/>
    </row>
    <row r="533" spans="1:75" ht="5.0999999999999996" hidden="1" customHeight="1" x14ac:dyDescent="0.3">
      <c r="AG533" s="752"/>
      <c r="AH533" s="752"/>
      <c r="AO533" s="861"/>
      <c r="AP533" s="861"/>
      <c r="AQ533" s="861"/>
      <c r="AR533" s="861"/>
      <c r="AS533" s="861"/>
      <c r="AT533" s="861"/>
      <c r="AU533" s="861"/>
      <c r="AV533" s="861"/>
      <c r="AW533" s="861"/>
      <c r="AX533" s="861"/>
      <c r="AY533" s="861"/>
      <c r="AZ533" s="861"/>
      <c r="BA533" s="751"/>
      <c r="BB533" s="751"/>
      <c r="BC533" s="751"/>
      <c r="BD533" s="751"/>
      <c r="BE533" s="751"/>
      <c r="BF533" s="751"/>
      <c r="BG533" s="751"/>
      <c r="BH533" s="751"/>
      <c r="BI533" s="751"/>
      <c r="BJ533" s="751"/>
      <c r="BK533" s="751"/>
      <c r="BL533" s="751"/>
      <c r="BM533" s="751"/>
      <c r="BN533" s="751"/>
      <c r="BO533" s="751"/>
      <c r="BP533" s="751"/>
      <c r="BQ533" s="751"/>
      <c r="BR533" s="751"/>
      <c r="BS533" s="751"/>
      <c r="BT533" s="751"/>
      <c r="BU533" s="751"/>
      <c r="BV533" s="751"/>
      <c r="BW533" s="751"/>
    </row>
    <row r="534" spans="1:75" ht="15" hidden="1" customHeight="1" x14ac:dyDescent="0.3">
      <c r="B534" s="1256" t="s">
        <v>1469</v>
      </c>
      <c r="C534" s="1256"/>
      <c r="D534" s="1256"/>
      <c r="E534" s="1256"/>
      <c r="F534" s="1256"/>
      <c r="G534" s="1256"/>
      <c r="H534" s="1256"/>
      <c r="J534" s="1281" t="str">
        <f>IF(J513=0,"",(J517/J513-1)/(($B$517-$B$513)/365.5))</f>
        <v/>
      </c>
      <c r="K534" s="1281"/>
      <c r="L534" s="1281"/>
      <c r="M534" s="1281"/>
      <c r="N534" s="1281"/>
      <c r="P534" s="1281" t="str">
        <f>IF(P513=0,"",(P517/P513-1)/(($B$517-$B$513)/365.5))</f>
        <v/>
      </c>
      <c r="Q534" s="1281"/>
      <c r="R534" s="1281"/>
      <c r="S534" s="1281"/>
      <c r="T534" s="1281"/>
      <c r="V534" s="1281" t="str">
        <f>IF(V513=0,"",(V517/V513-1)/(($B$517-$B$513)/365.5))</f>
        <v/>
      </c>
      <c r="W534" s="1281"/>
      <c r="X534" s="1281"/>
      <c r="Y534" s="1281"/>
      <c r="Z534" s="1281"/>
      <c r="AD534" s="752" t="s">
        <v>314</v>
      </c>
      <c r="AG534" s="1282" t="str">
        <f>IF(J513=0,"",(+B517-B513)/365*12)</f>
        <v/>
      </c>
      <c r="AH534" s="1282"/>
      <c r="AO534" s="861"/>
      <c r="AP534" s="861"/>
      <c r="AQ534" s="861"/>
      <c r="AR534" s="861"/>
      <c r="AS534" s="861"/>
      <c r="AT534" s="861"/>
      <c r="AU534" s="861"/>
      <c r="AV534" s="861"/>
      <c r="AW534" s="861"/>
      <c r="AX534" s="861"/>
      <c r="AY534" s="861"/>
      <c r="AZ534" s="861"/>
      <c r="BA534" s="751"/>
      <c r="BB534" s="751"/>
      <c r="BC534" s="751"/>
      <c r="BD534" s="751"/>
      <c r="BE534" s="751"/>
      <c r="BF534" s="751"/>
      <c r="BG534" s="751"/>
      <c r="BH534" s="751"/>
      <c r="BI534" s="751"/>
      <c r="BJ534" s="751"/>
      <c r="BK534" s="751"/>
      <c r="BL534" s="751"/>
      <c r="BM534" s="751"/>
      <c r="BN534" s="751"/>
      <c r="BO534" s="751"/>
      <c r="BP534" s="751"/>
      <c r="BQ534" s="751"/>
      <c r="BR534" s="751"/>
      <c r="BS534" s="751"/>
      <c r="BT534" s="751"/>
      <c r="BU534" s="751"/>
      <c r="BV534" s="751"/>
      <c r="BW534" s="751"/>
    </row>
    <row r="535" spans="1:75" ht="15" hidden="1" customHeight="1" x14ac:dyDescent="0.3">
      <c r="AO535" s="861"/>
      <c r="AP535" s="861"/>
      <c r="AQ535" s="861"/>
      <c r="AR535" s="861"/>
      <c r="AS535" s="861"/>
      <c r="AT535" s="861"/>
      <c r="AU535" s="861"/>
      <c r="AV535" s="861"/>
      <c r="AW535" s="861"/>
      <c r="AX535" s="861"/>
      <c r="AY535" s="861"/>
      <c r="AZ535" s="861"/>
      <c r="BA535" s="751"/>
      <c r="BB535" s="751"/>
      <c r="BC535" s="751"/>
      <c r="BD535" s="751"/>
      <c r="BE535" s="751"/>
      <c r="BF535" s="751"/>
      <c r="BG535" s="751"/>
      <c r="BH535" s="751"/>
      <c r="BI535" s="751"/>
      <c r="BJ535" s="751"/>
      <c r="BK535" s="751"/>
      <c r="BL535" s="751"/>
      <c r="BM535" s="751"/>
      <c r="BN535" s="751"/>
      <c r="BO535" s="751"/>
      <c r="BP535" s="751"/>
      <c r="BQ535" s="751"/>
      <c r="BR535" s="751"/>
      <c r="BS535" s="751"/>
      <c r="BT535" s="751"/>
      <c r="BU535" s="751"/>
      <c r="BV535" s="751"/>
      <c r="BW535" s="751"/>
    </row>
    <row r="536" spans="1:75" ht="15" hidden="1" customHeight="1" x14ac:dyDescent="0.3">
      <c r="B536" s="1256" t="s">
        <v>1468</v>
      </c>
      <c r="C536" s="1256"/>
      <c r="D536" s="1256"/>
      <c r="E536" s="1256"/>
      <c r="F536" s="1256"/>
      <c r="G536" s="1256"/>
      <c r="H536" s="1256"/>
      <c r="I536" s="1256"/>
      <c r="J536" s="1256"/>
      <c r="K536" s="1256"/>
      <c r="L536" s="1256"/>
      <c r="M536" s="1256"/>
      <c r="N536" s="1256"/>
      <c r="O536" s="1257"/>
      <c r="P536" s="1257"/>
      <c r="Q536" s="1257"/>
      <c r="R536" s="1257"/>
      <c r="S536" s="1257"/>
      <c r="T536" s="1257"/>
      <c r="U536" s="1257"/>
      <c r="V536" s="1257"/>
      <c r="W536" s="1257"/>
      <c r="X536" s="1257"/>
      <c r="Y536" s="1257"/>
      <c r="Z536" s="1257"/>
      <c r="AA536" s="1257"/>
      <c r="AB536" s="1257"/>
      <c r="AC536" s="1257"/>
      <c r="AD536" s="1257"/>
      <c r="AE536" s="1257"/>
      <c r="AF536" s="1257"/>
      <c r="AG536" s="1257"/>
      <c r="AH536" s="1257"/>
      <c r="AI536" s="1257"/>
      <c r="AJ536" s="1257"/>
      <c r="AK536" s="1257"/>
      <c r="AL536" s="1257"/>
      <c r="AM536" s="1257"/>
      <c r="AO536" s="861"/>
      <c r="AP536" s="861"/>
      <c r="AQ536" s="861"/>
      <c r="AR536" s="861"/>
      <c r="AS536" s="861"/>
      <c r="AT536" s="861"/>
      <c r="AU536" s="861"/>
      <c r="AV536" s="861"/>
      <c r="AW536" s="861"/>
      <c r="AX536" s="861"/>
      <c r="AY536" s="861"/>
      <c r="AZ536" s="861"/>
      <c r="BA536" s="751"/>
      <c r="BB536" s="751"/>
      <c r="BC536" s="751"/>
      <c r="BD536" s="751"/>
      <c r="BE536" s="751"/>
      <c r="BF536" s="751"/>
      <c r="BG536" s="751"/>
      <c r="BH536" s="751"/>
      <c r="BI536" s="751"/>
      <c r="BJ536" s="751"/>
      <c r="BK536" s="751"/>
      <c r="BL536" s="751"/>
      <c r="BM536" s="751"/>
      <c r="BN536" s="751"/>
      <c r="BO536" s="751"/>
      <c r="BP536" s="751"/>
      <c r="BQ536" s="751"/>
      <c r="BR536" s="751"/>
      <c r="BS536" s="751"/>
      <c r="BT536" s="751"/>
      <c r="BU536" s="751"/>
      <c r="BV536" s="751"/>
      <c r="BW536" s="751"/>
    </row>
    <row r="537" spans="1:75" ht="10.9" hidden="1" customHeight="1" x14ac:dyDescent="0.3">
      <c r="B537" s="1258" t="s">
        <v>649</v>
      </c>
      <c r="C537" s="1258"/>
      <c r="D537" s="1258"/>
      <c r="E537" s="1258"/>
      <c r="F537" s="1258"/>
      <c r="G537" s="1258"/>
      <c r="H537" s="1258"/>
      <c r="I537" s="1258"/>
      <c r="J537" s="1258"/>
      <c r="K537" s="1258"/>
      <c r="L537" s="1258"/>
      <c r="M537" s="1258"/>
      <c r="N537" s="1258"/>
      <c r="O537" s="1258"/>
      <c r="P537" s="1258"/>
      <c r="Q537" s="1258"/>
      <c r="R537" s="1258"/>
      <c r="S537" s="1258"/>
      <c r="T537" s="1258"/>
      <c r="U537" s="1258"/>
      <c r="V537" s="1258"/>
      <c r="W537" s="1258"/>
      <c r="X537" s="1258"/>
      <c r="Y537" s="1258"/>
      <c r="Z537" s="1258"/>
      <c r="AA537" s="1258"/>
      <c r="AB537" s="1258"/>
      <c r="AC537" s="1258"/>
      <c r="AD537" s="1258"/>
      <c r="AE537" s="1258"/>
      <c r="AF537" s="1258"/>
      <c r="AG537" s="1258"/>
      <c r="AH537" s="1258"/>
      <c r="AI537" s="1258"/>
      <c r="AJ537" s="1258"/>
      <c r="AK537" s="1258"/>
      <c r="AL537" s="1258"/>
      <c r="AM537" s="1258"/>
      <c r="AO537" s="861"/>
      <c r="AP537" s="861"/>
      <c r="AQ537" s="861"/>
      <c r="AR537" s="861"/>
      <c r="AS537" s="861"/>
      <c r="AT537" s="861"/>
      <c r="AU537" s="861"/>
      <c r="AV537" s="861"/>
      <c r="AW537" s="861"/>
      <c r="AX537" s="861"/>
      <c r="AY537" s="861"/>
      <c r="AZ537" s="861"/>
      <c r="BA537" s="751"/>
      <c r="BB537" s="751"/>
      <c r="BC537" s="751"/>
      <c r="BD537" s="751"/>
      <c r="BE537" s="751"/>
      <c r="BF537" s="751"/>
      <c r="BG537" s="751"/>
      <c r="BH537" s="751"/>
      <c r="BI537" s="751"/>
      <c r="BJ537" s="751"/>
      <c r="BK537" s="751"/>
      <c r="BL537" s="751"/>
      <c r="BM537" s="751"/>
      <c r="BN537" s="751"/>
      <c r="BO537" s="751"/>
      <c r="BP537" s="751"/>
      <c r="BQ537" s="751"/>
      <c r="BR537" s="751"/>
      <c r="BS537" s="751"/>
      <c r="BT537" s="751"/>
      <c r="BU537" s="751"/>
      <c r="BV537" s="751"/>
      <c r="BW537" s="751"/>
    </row>
    <row r="538" spans="1:75" ht="9.9499999999999993" hidden="1" customHeight="1" x14ac:dyDescent="0.3">
      <c r="B538" s="1258"/>
      <c r="C538" s="1258"/>
      <c r="D538" s="1258"/>
      <c r="E538" s="1258"/>
      <c r="F538" s="1258"/>
      <c r="G538" s="1258"/>
      <c r="H538" s="1258"/>
      <c r="I538" s="1258"/>
      <c r="J538" s="1258"/>
      <c r="K538" s="1258"/>
      <c r="L538" s="1258"/>
      <c r="M538" s="1258"/>
      <c r="N538" s="1258"/>
      <c r="O538" s="1258"/>
      <c r="P538" s="1258"/>
      <c r="Q538" s="1258"/>
      <c r="R538" s="1258"/>
      <c r="S538" s="1258"/>
      <c r="T538" s="1258"/>
      <c r="U538" s="1258"/>
      <c r="V538" s="1258"/>
      <c r="W538" s="1258"/>
      <c r="X538" s="1258"/>
      <c r="Y538" s="1258"/>
      <c r="Z538" s="1258"/>
      <c r="AA538" s="1258"/>
      <c r="AB538" s="1258"/>
      <c r="AC538" s="1258"/>
      <c r="AD538" s="1258"/>
      <c r="AE538" s="1258"/>
      <c r="AF538" s="1258"/>
      <c r="AG538" s="1258"/>
      <c r="AH538" s="1258"/>
      <c r="AI538" s="1258"/>
      <c r="AJ538" s="1258"/>
      <c r="AK538" s="1258"/>
      <c r="AL538" s="1258"/>
      <c r="AM538" s="1258"/>
      <c r="AO538" s="861"/>
      <c r="AP538" s="861"/>
      <c r="AQ538" s="861"/>
      <c r="AR538" s="861"/>
      <c r="AS538" s="861"/>
      <c r="AT538" s="861"/>
      <c r="AU538" s="861"/>
      <c r="AV538" s="861"/>
      <c r="AW538" s="861"/>
      <c r="AX538" s="861"/>
      <c r="AY538" s="861"/>
      <c r="AZ538" s="861"/>
      <c r="BA538" s="751"/>
      <c r="BB538" s="751"/>
      <c r="BC538" s="751"/>
      <c r="BD538" s="751"/>
      <c r="BE538" s="751"/>
      <c r="BF538" s="751"/>
      <c r="BG538" s="751"/>
      <c r="BH538" s="751"/>
      <c r="BI538" s="751"/>
      <c r="BJ538" s="751"/>
      <c r="BK538" s="751"/>
      <c r="BL538" s="751"/>
      <c r="BM538" s="751"/>
      <c r="BN538" s="751"/>
      <c r="BO538" s="751"/>
      <c r="BP538" s="751"/>
      <c r="BQ538" s="751"/>
      <c r="BR538" s="751"/>
      <c r="BS538" s="751"/>
      <c r="BT538" s="751"/>
      <c r="BU538" s="751"/>
      <c r="BV538" s="751"/>
      <c r="BW538" s="751"/>
    </row>
    <row r="539" spans="1:75" ht="10.9" hidden="1" customHeight="1" x14ac:dyDescent="0.3">
      <c r="B539" s="1259"/>
      <c r="C539" s="1259"/>
      <c r="D539" s="1259"/>
      <c r="E539" s="1259"/>
      <c r="F539" s="1259"/>
      <c r="G539" s="1259"/>
      <c r="H539" s="1259"/>
      <c r="I539" s="1259"/>
      <c r="J539" s="1259"/>
      <c r="K539" s="1259"/>
      <c r="L539" s="1259"/>
      <c r="M539" s="1259"/>
      <c r="N539" s="1259"/>
      <c r="O539" s="1259"/>
      <c r="P539" s="1259"/>
      <c r="Q539" s="1259"/>
      <c r="R539" s="1259"/>
      <c r="S539" s="1259"/>
      <c r="T539" s="1259"/>
      <c r="U539" s="1259"/>
      <c r="V539" s="1259"/>
      <c r="W539" s="1259"/>
      <c r="X539" s="1259"/>
      <c r="Y539" s="1259"/>
      <c r="Z539" s="1259"/>
      <c r="AA539" s="1259"/>
      <c r="AB539" s="1259"/>
      <c r="AC539" s="1259"/>
      <c r="AD539" s="1259"/>
      <c r="AE539" s="1259"/>
      <c r="AF539" s="1259"/>
      <c r="AG539" s="1259"/>
      <c r="AH539" s="1259"/>
      <c r="AI539" s="1259"/>
      <c r="AJ539" s="1259"/>
      <c r="AK539" s="1259"/>
      <c r="AL539" s="1259"/>
      <c r="AM539" s="1259"/>
      <c r="AO539" s="861"/>
      <c r="AP539" s="861"/>
      <c r="AQ539" s="861"/>
      <c r="AR539" s="861"/>
      <c r="AS539" s="861"/>
      <c r="AT539" s="861"/>
      <c r="AU539" s="861"/>
      <c r="AV539" s="861"/>
      <c r="AW539" s="861"/>
      <c r="AX539" s="861"/>
      <c r="AY539" s="861"/>
      <c r="AZ539" s="861"/>
      <c r="BA539" s="751"/>
      <c r="BB539" s="751"/>
      <c r="BC539" s="751"/>
      <c r="BD539" s="751"/>
      <c r="BE539" s="751"/>
      <c r="BF539" s="751"/>
      <c r="BG539" s="751"/>
      <c r="BH539" s="751"/>
      <c r="BI539" s="751"/>
      <c r="BJ539" s="751"/>
      <c r="BK539" s="751"/>
      <c r="BL539" s="751"/>
      <c r="BM539" s="751"/>
      <c r="BN539" s="751"/>
      <c r="BO539" s="751"/>
      <c r="BP539" s="751"/>
      <c r="BQ539" s="751"/>
      <c r="BR539" s="751"/>
      <c r="BS539" s="751"/>
      <c r="BT539" s="751"/>
      <c r="BU539" s="751"/>
      <c r="BV539" s="751"/>
      <c r="BW539" s="751"/>
    </row>
    <row r="540" spans="1:75" ht="5.0999999999999996" hidden="1" customHeight="1" x14ac:dyDescent="0.3">
      <c r="B540" s="772"/>
      <c r="C540" s="773"/>
      <c r="D540" s="773"/>
      <c r="E540" s="774"/>
      <c r="F540" s="773"/>
      <c r="G540" s="773"/>
      <c r="H540" s="774"/>
      <c r="I540" s="773"/>
      <c r="J540" s="773"/>
      <c r="K540" s="773"/>
      <c r="L540" s="773"/>
      <c r="M540" s="774"/>
      <c r="N540" s="773"/>
      <c r="O540" s="773"/>
      <c r="P540" s="773"/>
      <c r="Q540" s="773"/>
      <c r="R540" s="773"/>
      <c r="S540" s="774"/>
      <c r="T540" s="773"/>
      <c r="U540" s="773"/>
      <c r="V540" s="773"/>
      <c r="W540" s="773"/>
      <c r="X540" s="773"/>
      <c r="Y540" s="773"/>
      <c r="Z540" s="773"/>
      <c r="AA540" s="773"/>
      <c r="AB540" s="773"/>
      <c r="AC540" s="773"/>
      <c r="AD540" s="773"/>
      <c r="AE540" s="773"/>
      <c r="AF540" s="773"/>
      <c r="AG540" s="773"/>
      <c r="AH540" s="773"/>
      <c r="AI540" s="773"/>
      <c r="AJ540" s="773"/>
      <c r="AK540" s="773"/>
      <c r="AL540" s="773"/>
      <c r="AM540" s="773"/>
      <c r="AO540" s="861"/>
      <c r="AP540" s="861"/>
      <c r="AQ540" s="861"/>
      <c r="AR540" s="861"/>
      <c r="AS540" s="861"/>
      <c r="AT540" s="867"/>
      <c r="AU540" s="867"/>
      <c r="AV540" s="861"/>
      <c r="AW540" s="861"/>
      <c r="AX540" s="861"/>
      <c r="AY540" s="861"/>
      <c r="AZ540" s="861"/>
      <c r="BA540" s="751"/>
      <c r="BB540" s="751"/>
      <c r="BC540" s="751"/>
      <c r="BD540" s="751"/>
      <c r="BE540" s="751"/>
      <c r="BF540" s="751"/>
      <c r="BG540" s="751"/>
      <c r="BH540" s="751"/>
      <c r="BI540" s="751"/>
      <c r="BJ540" s="751"/>
      <c r="BK540" s="751"/>
      <c r="BL540" s="751"/>
      <c r="BM540" s="751"/>
      <c r="BN540" s="751"/>
      <c r="BO540" s="751"/>
      <c r="BP540" s="751"/>
      <c r="BQ540" s="751"/>
      <c r="BR540" s="751"/>
      <c r="BS540" s="751"/>
      <c r="BT540" s="751"/>
      <c r="BU540" s="751"/>
      <c r="BV540" s="751"/>
      <c r="BW540" s="751"/>
    </row>
    <row r="541" spans="1:75" ht="6" hidden="1" customHeight="1" x14ac:dyDescent="0.3">
      <c r="AO541" s="861"/>
      <c r="AP541" s="861"/>
      <c r="AQ541" s="861"/>
      <c r="AR541" s="861"/>
      <c r="AS541" s="861"/>
      <c r="AT541" s="861"/>
      <c r="AU541" s="861"/>
      <c r="AV541" s="861"/>
      <c r="AW541" s="861"/>
      <c r="AX541" s="861"/>
      <c r="AY541" s="861"/>
      <c r="AZ541" s="861"/>
      <c r="BA541" s="751"/>
      <c r="BB541" s="751"/>
      <c r="BC541" s="751"/>
      <c r="BD541" s="751"/>
      <c r="BE541" s="751"/>
      <c r="BF541" s="751"/>
      <c r="BG541" s="751"/>
      <c r="BH541" s="751"/>
      <c r="BI541" s="751"/>
      <c r="BJ541" s="751"/>
      <c r="BK541" s="751"/>
      <c r="BL541" s="751"/>
      <c r="BM541" s="751"/>
      <c r="BN541" s="751"/>
      <c r="BO541" s="751"/>
      <c r="BP541" s="751"/>
      <c r="BQ541" s="751"/>
      <c r="BR541" s="751"/>
      <c r="BS541" s="751"/>
      <c r="BT541" s="751"/>
      <c r="BU541" s="751"/>
      <c r="BV541" s="751"/>
      <c r="BW541" s="751"/>
    </row>
    <row r="542" spans="1:75" ht="15" customHeight="1" x14ac:dyDescent="0.3">
      <c r="A542" s="764"/>
      <c r="B542" s="1038" t="s">
        <v>1592</v>
      </c>
      <c r="C542" s="1038"/>
      <c r="D542" s="1038"/>
      <c r="E542" s="1038"/>
      <c r="F542" s="1038"/>
      <c r="G542" s="1038"/>
      <c r="H542" s="1038"/>
      <c r="I542" s="1038"/>
      <c r="J542" s="1038"/>
      <c r="K542" s="1038"/>
      <c r="L542" s="1038"/>
      <c r="M542" s="1038"/>
      <c r="N542" s="1038"/>
      <c r="O542" s="1038"/>
      <c r="P542" s="1038"/>
      <c r="Q542" s="1038"/>
      <c r="R542" s="1038"/>
      <c r="S542" s="1038"/>
      <c r="T542" s="1038"/>
      <c r="U542" s="1038"/>
      <c r="V542" s="1038"/>
      <c r="W542" s="1038"/>
      <c r="X542" s="1038"/>
      <c r="Y542" s="1038"/>
      <c r="Z542" s="1038"/>
      <c r="AA542" s="1038"/>
      <c r="AB542" s="1038"/>
      <c r="AC542" s="1038"/>
      <c r="AD542" s="1038"/>
      <c r="AE542" s="1038"/>
      <c r="AF542" s="1038"/>
      <c r="AG542" s="1038"/>
      <c r="AH542" s="1038"/>
      <c r="AI542" s="1038"/>
      <c r="AJ542" s="1038"/>
      <c r="AK542" s="1038"/>
      <c r="AL542" s="1038"/>
      <c r="AM542" s="1038"/>
      <c r="AN542" s="755"/>
      <c r="AO542" s="861"/>
      <c r="AP542" s="861"/>
      <c r="AQ542" s="861"/>
      <c r="AR542" s="861"/>
      <c r="AS542" s="861"/>
      <c r="AT542" s="861"/>
      <c r="AU542" s="861"/>
      <c r="AV542" s="861"/>
      <c r="AW542" s="861"/>
      <c r="AX542" s="861"/>
      <c r="AY542" s="861"/>
      <c r="AZ542" s="861"/>
      <c r="BA542" s="751"/>
      <c r="BB542" s="751"/>
      <c r="BC542" s="751"/>
      <c r="BD542" s="751"/>
      <c r="BE542" s="751"/>
      <c r="BF542" s="751"/>
      <c r="BG542" s="751"/>
      <c r="BH542" s="751"/>
      <c r="BI542" s="751"/>
      <c r="BJ542" s="751"/>
      <c r="BK542" s="751"/>
      <c r="BL542" s="751"/>
      <c r="BM542" s="751"/>
      <c r="BN542" s="751"/>
      <c r="BO542" s="751"/>
      <c r="BP542" s="751"/>
      <c r="BQ542" s="751"/>
      <c r="BR542" s="751"/>
      <c r="BS542" s="751"/>
      <c r="BT542" s="751"/>
      <c r="BU542" s="751"/>
      <c r="BV542" s="751"/>
      <c r="BW542" s="751"/>
    </row>
    <row r="543" spans="1:75" ht="9.6" customHeight="1" thickBot="1" x14ac:dyDescent="0.35">
      <c r="AO543" s="861"/>
      <c r="AP543" s="861"/>
      <c r="AQ543" s="861"/>
      <c r="AR543" s="861"/>
      <c r="AS543" s="861"/>
      <c r="AT543" s="861"/>
      <c r="AU543" s="861"/>
      <c r="AV543" s="861"/>
      <c r="AW543" s="861"/>
      <c r="AX543" s="861"/>
      <c r="AY543" s="861"/>
      <c r="AZ543" s="861"/>
      <c r="BA543" s="751"/>
      <c r="BB543" s="751"/>
      <c r="BC543" s="751"/>
      <c r="BD543" s="751"/>
      <c r="BE543" s="751"/>
      <c r="BF543" s="751"/>
      <c r="BG543" s="751"/>
      <c r="BH543" s="751"/>
      <c r="BI543" s="751"/>
      <c r="BJ543" s="751"/>
      <c r="BK543" s="751"/>
      <c r="BL543" s="751"/>
      <c r="BM543" s="751"/>
      <c r="BN543" s="751"/>
      <c r="BO543" s="751"/>
      <c r="BP543" s="751"/>
      <c r="BQ543" s="751"/>
      <c r="BR543" s="751"/>
      <c r="BS543" s="751"/>
      <c r="BT543" s="751"/>
      <c r="BU543" s="751"/>
      <c r="BV543" s="751"/>
      <c r="BW543" s="751"/>
    </row>
    <row r="544" spans="1:75" ht="18.75" customHeight="1" x14ac:dyDescent="0.3">
      <c r="B544" s="1260"/>
      <c r="C544" s="1261"/>
      <c r="D544" s="1261"/>
      <c r="E544" s="1261"/>
      <c r="F544" s="1261"/>
      <c r="G544" s="1261"/>
      <c r="H544" s="1261"/>
      <c r="I544" s="1261"/>
      <c r="J544" s="1261"/>
      <c r="K544" s="1261"/>
      <c r="L544" s="1261"/>
      <c r="M544" s="1261"/>
      <c r="N544" s="1261"/>
      <c r="O544" s="1261"/>
      <c r="P544" s="1261"/>
      <c r="Q544" s="1261"/>
      <c r="R544" s="1261"/>
      <c r="S544" s="1261"/>
      <c r="T544" s="1261"/>
      <c r="U544" s="1261"/>
      <c r="V544" s="1261"/>
      <c r="W544" s="1261"/>
      <c r="X544" s="1261"/>
      <c r="Y544" s="1261"/>
      <c r="Z544" s="1261"/>
      <c r="AA544" s="1261"/>
      <c r="AB544" s="1261"/>
      <c r="AC544" s="1261"/>
      <c r="AD544" s="1261"/>
      <c r="AE544" s="1261"/>
      <c r="AF544" s="1261"/>
      <c r="AG544" s="1261"/>
      <c r="AH544" s="1261"/>
      <c r="AI544" s="1261"/>
      <c r="AJ544" s="1261"/>
      <c r="AK544" s="1261"/>
      <c r="AL544" s="1261"/>
      <c r="AM544" s="1262"/>
      <c r="AO544" s="861"/>
      <c r="AP544" s="861"/>
      <c r="AQ544" s="861"/>
      <c r="AR544" s="861"/>
      <c r="AS544" s="861"/>
      <c r="AT544" s="861"/>
      <c r="AU544" s="861"/>
      <c r="AV544" s="861"/>
      <c r="AW544" s="861"/>
      <c r="AX544" s="861"/>
      <c r="AY544" s="861"/>
      <c r="AZ544" s="861"/>
      <c r="BA544" s="751"/>
      <c r="BB544" s="751"/>
      <c r="BC544" s="751"/>
      <c r="BD544" s="751"/>
      <c r="BE544" s="751"/>
      <c r="BF544" s="751"/>
      <c r="BG544" s="751"/>
      <c r="BH544" s="751"/>
      <c r="BI544" s="751"/>
      <c r="BJ544" s="751"/>
      <c r="BK544" s="751"/>
      <c r="BL544" s="751"/>
      <c r="BM544" s="751"/>
      <c r="BN544" s="751"/>
      <c r="BO544" s="751"/>
      <c r="BP544" s="751"/>
      <c r="BQ544" s="751"/>
      <c r="BR544" s="751"/>
      <c r="BS544" s="751"/>
      <c r="BT544" s="751"/>
      <c r="BU544" s="751"/>
      <c r="BV544" s="751"/>
      <c r="BW544" s="751"/>
    </row>
    <row r="545" spans="2:75" ht="15" customHeight="1" x14ac:dyDescent="0.3">
      <c r="B545" s="1263"/>
      <c r="C545" s="1264"/>
      <c r="D545" s="1264"/>
      <c r="E545" s="1264"/>
      <c r="F545" s="1264"/>
      <c r="G545" s="1264"/>
      <c r="H545" s="1264"/>
      <c r="I545" s="1264"/>
      <c r="J545" s="1264"/>
      <c r="K545" s="1264"/>
      <c r="L545" s="1264"/>
      <c r="M545" s="1264"/>
      <c r="N545" s="1264"/>
      <c r="O545" s="1264"/>
      <c r="P545" s="1264"/>
      <c r="Q545" s="1264"/>
      <c r="R545" s="1264"/>
      <c r="S545" s="1264"/>
      <c r="T545" s="1264"/>
      <c r="U545" s="1264"/>
      <c r="V545" s="1264"/>
      <c r="W545" s="1264"/>
      <c r="X545" s="1264"/>
      <c r="Y545" s="1264"/>
      <c r="Z545" s="1264"/>
      <c r="AA545" s="1264"/>
      <c r="AB545" s="1264"/>
      <c r="AC545" s="1264"/>
      <c r="AD545" s="1264"/>
      <c r="AE545" s="1264"/>
      <c r="AF545" s="1264"/>
      <c r="AG545" s="1264"/>
      <c r="AH545" s="1264"/>
      <c r="AI545" s="1264"/>
      <c r="AJ545" s="1264"/>
      <c r="AK545" s="1264"/>
      <c r="AL545" s="1264"/>
      <c r="AM545" s="1265"/>
      <c r="AO545" s="861"/>
      <c r="AP545" s="869"/>
      <c r="AQ545" s="861"/>
      <c r="AR545" s="861"/>
      <c r="AS545" s="861"/>
      <c r="AT545" s="861"/>
      <c r="AU545" s="861"/>
      <c r="AV545" s="861"/>
      <c r="AW545" s="861"/>
      <c r="AX545" s="861"/>
      <c r="AY545" s="861"/>
      <c r="AZ545" s="861"/>
      <c r="BA545" s="751"/>
      <c r="BB545" s="751"/>
      <c r="BC545" s="751"/>
      <c r="BD545" s="751"/>
      <c r="BE545" s="751"/>
      <c r="BF545" s="751"/>
      <c r="BG545" s="751"/>
      <c r="BH545" s="751"/>
      <c r="BI545" s="751"/>
      <c r="BJ545" s="751"/>
      <c r="BK545" s="751"/>
      <c r="BL545" s="751"/>
      <c r="BM545" s="751"/>
      <c r="BN545" s="751"/>
      <c r="BO545" s="751"/>
      <c r="BP545" s="751"/>
      <c r="BQ545" s="751"/>
      <c r="BR545" s="751"/>
      <c r="BS545" s="751"/>
      <c r="BT545" s="751"/>
      <c r="BU545" s="751"/>
      <c r="BV545" s="751"/>
      <c r="BW545" s="751"/>
    </row>
    <row r="546" spans="2:75" ht="33" customHeight="1" x14ac:dyDescent="0.3">
      <c r="B546" s="1263"/>
      <c r="C546" s="1264"/>
      <c r="D546" s="1264"/>
      <c r="E546" s="1264"/>
      <c r="F546" s="1264"/>
      <c r="G546" s="1264"/>
      <c r="H546" s="1264"/>
      <c r="I546" s="1264"/>
      <c r="J546" s="1264"/>
      <c r="K546" s="1264"/>
      <c r="L546" s="1264"/>
      <c r="M546" s="1264"/>
      <c r="N546" s="1264"/>
      <c r="O546" s="1264"/>
      <c r="P546" s="1264"/>
      <c r="Q546" s="1264"/>
      <c r="R546" s="1264"/>
      <c r="S546" s="1264"/>
      <c r="T546" s="1264"/>
      <c r="U546" s="1264"/>
      <c r="V546" s="1264"/>
      <c r="W546" s="1264"/>
      <c r="X546" s="1264"/>
      <c r="Y546" s="1264"/>
      <c r="Z546" s="1264"/>
      <c r="AA546" s="1264"/>
      <c r="AB546" s="1264"/>
      <c r="AC546" s="1264"/>
      <c r="AD546" s="1264"/>
      <c r="AE546" s="1264"/>
      <c r="AF546" s="1264"/>
      <c r="AG546" s="1264"/>
      <c r="AH546" s="1264"/>
      <c r="AI546" s="1264"/>
      <c r="AJ546" s="1264"/>
      <c r="AK546" s="1264"/>
      <c r="AL546" s="1264"/>
      <c r="AM546" s="1265"/>
      <c r="AO546" s="861"/>
      <c r="AP546" s="873"/>
      <c r="AQ546" s="861"/>
      <c r="AR546" s="861"/>
      <c r="AS546" s="861"/>
      <c r="AT546" s="861"/>
      <c r="AU546" s="861"/>
      <c r="AV546" s="861"/>
      <c r="AW546" s="861"/>
      <c r="AX546" s="861"/>
      <c r="AY546" s="861"/>
      <c r="AZ546" s="861"/>
      <c r="BA546" s="751"/>
      <c r="BB546" s="751"/>
      <c r="BC546" s="751"/>
      <c r="BD546" s="751"/>
      <c r="BE546" s="751"/>
      <c r="BF546" s="751"/>
      <c r="BG546" s="751"/>
      <c r="BH546" s="751"/>
      <c r="BI546" s="751"/>
      <c r="BJ546" s="751"/>
      <c r="BK546" s="751"/>
      <c r="BL546" s="751"/>
      <c r="BM546" s="751"/>
      <c r="BN546" s="751"/>
      <c r="BO546" s="751"/>
      <c r="BP546" s="751"/>
      <c r="BQ546" s="751"/>
      <c r="BR546" s="751"/>
      <c r="BS546" s="751"/>
      <c r="BT546" s="751"/>
      <c r="BU546" s="751"/>
      <c r="BV546" s="751"/>
      <c r="BW546" s="751"/>
    </row>
    <row r="547" spans="2:75" ht="38.1" customHeight="1" thickBot="1" x14ac:dyDescent="0.35">
      <c r="B547" s="1266"/>
      <c r="C547" s="1267"/>
      <c r="D547" s="1267"/>
      <c r="E547" s="1267"/>
      <c r="F547" s="1267"/>
      <c r="G547" s="1267"/>
      <c r="H547" s="1267"/>
      <c r="I547" s="1267"/>
      <c r="J547" s="1267"/>
      <c r="K547" s="1267"/>
      <c r="L547" s="1267"/>
      <c r="M547" s="1267"/>
      <c r="N547" s="1267"/>
      <c r="O547" s="1267"/>
      <c r="P547" s="1267"/>
      <c r="Q547" s="1267"/>
      <c r="R547" s="1267"/>
      <c r="S547" s="1267"/>
      <c r="T547" s="1267"/>
      <c r="U547" s="1267"/>
      <c r="V547" s="1267"/>
      <c r="W547" s="1267"/>
      <c r="X547" s="1267"/>
      <c r="Y547" s="1267"/>
      <c r="Z547" s="1267"/>
      <c r="AA547" s="1267"/>
      <c r="AB547" s="1267"/>
      <c r="AC547" s="1267"/>
      <c r="AD547" s="1267"/>
      <c r="AE547" s="1267"/>
      <c r="AF547" s="1267"/>
      <c r="AG547" s="1267"/>
      <c r="AH547" s="1267"/>
      <c r="AI547" s="1267"/>
      <c r="AJ547" s="1267"/>
      <c r="AK547" s="1267"/>
      <c r="AL547" s="1267"/>
      <c r="AM547" s="1268"/>
      <c r="AO547" s="861"/>
      <c r="AP547" s="874"/>
      <c r="AQ547" s="861"/>
      <c r="AR547" s="861"/>
      <c r="AS547" s="861"/>
      <c r="AT547" s="861"/>
      <c r="AU547" s="861"/>
      <c r="AV547" s="861"/>
      <c r="AW547" s="861"/>
      <c r="AX547" s="861"/>
      <c r="AY547" s="861"/>
      <c r="AZ547" s="861"/>
      <c r="BA547" s="751"/>
      <c r="BB547" s="751"/>
      <c r="BC547" s="751"/>
      <c r="BD547" s="751"/>
      <c r="BE547" s="751"/>
      <c r="BF547" s="751"/>
      <c r="BG547" s="751"/>
      <c r="BH547" s="751"/>
      <c r="BI547" s="751"/>
      <c r="BJ547" s="751"/>
      <c r="BK547" s="751"/>
      <c r="BL547" s="751"/>
      <c r="BM547" s="751"/>
      <c r="BN547" s="751"/>
      <c r="BO547" s="751"/>
      <c r="BP547" s="751"/>
      <c r="BQ547" s="751"/>
      <c r="BR547" s="751"/>
      <c r="BS547" s="751"/>
      <c r="BT547" s="751"/>
      <c r="BU547" s="751"/>
      <c r="BV547" s="751"/>
      <c r="BW547" s="751"/>
    </row>
    <row r="548" spans="2:75" ht="13.15" hidden="1" customHeight="1" x14ac:dyDescent="0.3">
      <c r="B548" s="854"/>
      <c r="C548" s="854"/>
      <c r="D548" s="854"/>
      <c r="E548" s="854"/>
      <c r="F548" s="854"/>
      <c r="G548" s="854"/>
      <c r="H548" s="854"/>
      <c r="I548" s="854"/>
      <c r="J548" s="854"/>
      <c r="K548" s="854"/>
      <c r="L548" s="854"/>
      <c r="M548" s="854"/>
      <c r="N548" s="854"/>
      <c r="O548" s="854"/>
      <c r="P548" s="854"/>
      <c r="Q548" s="854"/>
      <c r="R548" s="854"/>
      <c r="S548" s="854"/>
      <c r="T548" s="854"/>
      <c r="U548" s="854"/>
      <c r="V548" s="854"/>
      <c r="W548" s="854"/>
      <c r="X548" s="854"/>
      <c r="Y548" s="854"/>
      <c r="Z548" s="854"/>
      <c r="AA548" s="854"/>
      <c r="AB548" s="854"/>
      <c r="AC548" s="854"/>
      <c r="AD548" s="854"/>
      <c r="AE548" s="854"/>
      <c r="AF548" s="854"/>
      <c r="AG548" s="854"/>
      <c r="AH548" s="854"/>
      <c r="AI548" s="854"/>
      <c r="AJ548" s="854"/>
      <c r="AK548" s="854"/>
      <c r="AL548" s="854"/>
      <c r="AM548" s="854"/>
      <c r="AO548" s="861"/>
      <c r="AP548" s="932"/>
      <c r="AQ548" s="861"/>
      <c r="AR548" s="861"/>
      <c r="AS548" s="861"/>
      <c r="AT548" s="861"/>
      <c r="AU548" s="861"/>
      <c r="AV548" s="861"/>
      <c r="AW548" s="861"/>
      <c r="AX548" s="861"/>
      <c r="AY548" s="861"/>
      <c r="AZ548" s="861"/>
      <c r="BA548" s="751"/>
      <c r="BB548" s="751"/>
      <c r="BC548" s="751"/>
      <c r="BD548" s="751"/>
      <c r="BE548" s="751"/>
      <c r="BF548" s="751"/>
      <c r="BG548" s="751"/>
      <c r="BH548" s="751"/>
      <c r="BI548" s="751"/>
      <c r="BJ548" s="751"/>
      <c r="BK548" s="751"/>
      <c r="BL548" s="751"/>
      <c r="BM548" s="751"/>
      <c r="BN548" s="751"/>
      <c r="BO548" s="751"/>
      <c r="BP548" s="751"/>
      <c r="BQ548" s="751"/>
      <c r="BR548" s="751"/>
      <c r="BS548" s="751"/>
      <c r="BT548" s="751"/>
      <c r="BU548" s="751"/>
      <c r="BV548" s="751"/>
      <c r="BW548" s="751"/>
    </row>
    <row r="549" spans="2:75" ht="40.15" hidden="1" customHeight="1" x14ac:dyDescent="0.3">
      <c r="B549" s="854"/>
      <c r="C549" s="854"/>
      <c r="D549" s="854"/>
      <c r="E549" s="854"/>
      <c r="F549" s="854"/>
      <c r="G549" s="854"/>
      <c r="H549" s="854"/>
      <c r="I549" s="854"/>
      <c r="J549" s="854"/>
      <c r="K549" s="854"/>
      <c r="L549" s="854"/>
      <c r="M549" s="854"/>
      <c r="N549" s="854"/>
      <c r="O549" s="854"/>
      <c r="P549" s="854"/>
      <c r="Q549" s="854"/>
      <c r="R549" s="854"/>
      <c r="S549" s="854"/>
      <c r="T549" s="854"/>
      <c r="U549" s="854"/>
      <c r="V549" s="854"/>
      <c r="W549" s="854"/>
      <c r="X549" s="854"/>
      <c r="Y549" s="854"/>
      <c r="Z549" s="854"/>
      <c r="AA549" s="854"/>
      <c r="AB549" s="854"/>
      <c r="AC549" s="854"/>
      <c r="AD549" s="854"/>
      <c r="AE549" s="854"/>
      <c r="AF549" s="854"/>
      <c r="AG549" s="854"/>
      <c r="AH549" s="854"/>
      <c r="AI549" s="854"/>
      <c r="AJ549" s="854"/>
      <c r="AK549" s="854"/>
      <c r="AL549" s="854"/>
      <c r="AM549" s="854"/>
      <c r="AO549" s="861"/>
      <c r="AP549" s="932"/>
      <c r="AQ549" s="861"/>
      <c r="AR549" s="861"/>
      <c r="AS549" s="861"/>
      <c r="AT549" s="861"/>
      <c r="AU549" s="861"/>
      <c r="AV549" s="861"/>
      <c r="AW549" s="861"/>
      <c r="AX549" s="861"/>
      <c r="AY549" s="861"/>
      <c r="AZ549" s="861"/>
      <c r="BA549" s="751"/>
      <c r="BB549" s="751"/>
      <c r="BC549" s="751"/>
      <c r="BD549" s="751"/>
      <c r="BE549" s="751"/>
      <c r="BF549" s="751"/>
      <c r="BG549" s="751"/>
      <c r="BH549" s="751"/>
      <c r="BI549" s="751"/>
      <c r="BJ549" s="751"/>
      <c r="BK549" s="751"/>
      <c r="BL549" s="751"/>
      <c r="BM549" s="751"/>
      <c r="BN549" s="751"/>
      <c r="BO549" s="751"/>
      <c r="BP549" s="751"/>
      <c r="BQ549" s="751"/>
      <c r="BR549" s="751"/>
      <c r="BS549" s="751"/>
      <c r="BT549" s="751"/>
      <c r="BU549" s="751"/>
      <c r="BV549" s="751"/>
      <c r="BW549" s="751"/>
    </row>
    <row r="550" spans="2:75" ht="40.15" hidden="1" customHeight="1" thickBot="1" x14ac:dyDescent="0.35">
      <c r="B550" s="854"/>
      <c r="C550" s="854"/>
      <c r="D550" s="854"/>
      <c r="E550" s="854"/>
      <c r="F550" s="854"/>
      <c r="G550" s="854"/>
      <c r="H550" s="854"/>
      <c r="I550" s="854"/>
      <c r="J550" s="854"/>
      <c r="K550" s="854"/>
      <c r="L550" s="854"/>
      <c r="M550" s="854"/>
      <c r="N550" s="854"/>
      <c r="O550" s="854"/>
      <c r="P550" s="854"/>
      <c r="Q550" s="854"/>
      <c r="R550" s="854"/>
      <c r="S550" s="854"/>
      <c r="T550" s="854"/>
      <c r="U550" s="854"/>
      <c r="V550" s="854"/>
      <c r="W550" s="854"/>
      <c r="X550" s="854"/>
      <c r="Y550" s="854"/>
      <c r="Z550" s="854"/>
      <c r="AA550" s="854"/>
      <c r="AB550" s="854"/>
      <c r="AC550" s="854"/>
      <c r="AD550" s="854"/>
      <c r="AE550" s="854"/>
      <c r="AF550" s="854"/>
      <c r="AG550" s="854"/>
      <c r="AH550" s="854"/>
      <c r="AI550" s="854"/>
      <c r="AJ550" s="854"/>
      <c r="AK550" s="854"/>
      <c r="AL550" s="854"/>
      <c r="AM550" s="854"/>
      <c r="AO550" s="861"/>
      <c r="AP550" s="932"/>
      <c r="AQ550" s="861"/>
      <c r="AR550" s="861"/>
      <c r="AS550" s="861"/>
      <c r="AT550" s="861"/>
      <c r="AU550" s="861"/>
      <c r="AV550" s="861"/>
      <c r="AW550" s="861"/>
      <c r="AX550" s="861"/>
      <c r="AY550" s="861"/>
      <c r="AZ550" s="861"/>
      <c r="BA550" s="751"/>
      <c r="BB550" s="751"/>
      <c r="BC550" s="751"/>
      <c r="BD550" s="751"/>
      <c r="BE550" s="751"/>
      <c r="BF550" s="751"/>
      <c r="BG550" s="751"/>
      <c r="BH550" s="751"/>
      <c r="BI550" s="751"/>
      <c r="BJ550" s="751"/>
      <c r="BK550" s="751"/>
      <c r="BL550" s="751"/>
      <c r="BM550" s="751"/>
      <c r="BN550" s="751"/>
      <c r="BO550" s="751"/>
      <c r="BP550" s="751"/>
      <c r="BQ550" s="751"/>
      <c r="BR550" s="751"/>
      <c r="BS550" s="751"/>
      <c r="BT550" s="751"/>
      <c r="BU550" s="751"/>
      <c r="BV550" s="751"/>
      <c r="BW550" s="751"/>
    </row>
    <row r="551" spans="2:75" ht="6.95" customHeight="1" x14ac:dyDescent="0.3">
      <c r="B551" s="854"/>
      <c r="C551" s="854"/>
      <c r="D551" s="854"/>
      <c r="E551" s="854"/>
      <c r="F551" s="854"/>
      <c r="G551" s="854"/>
      <c r="H551" s="854"/>
      <c r="I551" s="854"/>
      <c r="J551" s="854"/>
      <c r="K551" s="854"/>
      <c r="L551" s="854"/>
      <c r="M551" s="854"/>
      <c r="N551" s="854"/>
      <c r="O551" s="854"/>
      <c r="P551" s="854"/>
      <c r="Q551" s="854"/>
      <c r="R551" s="854"/>
      <c r="S551" s="854"/>
      <c r="T551" s="854"/>
      <c r="U551" s="854"/>
      <c r="V551" s="854"/>
      <c r="W551" s="854"/>
      <c r="X551" s="854"/>
      <c r="Y551" s="854"/>
      <c r="Z551" s="854"/>
      <c r="AA551" s="854"/>
      <c r="AB551" s="854"/>
      <c r="AC551" s="854"/>
      <c r="AD551" s="854"/>
      <c r="AE551" s="854"/>
      <c r="AF551" s="854"/>
      <c r="AG551" s="854"/>
      <c r="AH551" s="854"/>
      <c r="AI551" s="854"/>
      <c r="AJ551" s="854"/>
      <c r="AK551" s="854"/>
      <c r="AL551" s="854"/>
      <c r="AM551" s="854"/>
      <c r="AO551" s="861"/>
      <c r="AP551" s="874"/>
      <c r="AQ551" s="933"/>
      <c r="AR551" s="861"/>
      <c r="AS551" s="861"/>
      <c r="AT551" s="861"/>
      <c r="AU551" s="861"/>
      <c r="AV551" s="861"/>
      <c r="AW551" s="861"/>
      <c r="AX551" s="861"/>
      <c r="AY551" s="861"/>
      <c r="AZ551" s="861"/>
      <c r="BA551" s="751"/>
      <c r="BB551" s="751"/>
      <c r="BC551" s="751"/>
      <c r="BD551" s="751"/>
      <c r="BE551" s="751"/>
      <c r="BF551" s="751"/>
      <c r="BG551" s="751"/>
      <c r="BH551" s="751"/>
      <c r="BI551" s="751"/>
      <c r="BJ551" s="751"/>
      <c r="BK551" s="751"/>
      <c r="BL551" s="751"/>
      <c r="BM551" s="751"/>
      <c r="BN551" s="751"/>
      <c r="BO551" s="751"/>
      <c r="BP551" s="751"/>
      <c r="BQ551" s="751"/>
      <c r="BR551" s="751"/>
      <c r="BS551" s="751"/>
      <c r="BT551" s="751"/>
      <c r="BU551" s="751"/>
      <c r="BV551" s="751"/>
      <c r="BW551" s="751"/>
    </row>
    <row r="552" spans="2:75" ht="5.0999999999999996" customHeight="1" thickBot="1" x14ac:dyDescent="0.35">
      <c r="B552" s="765"/>
      <c r="C552" s="766"/>
      <c r="D552" s="766"/>
      <c r="E552" s="765"/>
      <c r="F552" s="766"/>
      <c r="G552" s="766"/>
      <c r="H552" s="765"/>
      <c r="I552" s="766"/>
      <c r="J552" s="766"/>
      <c r="K552" s="766"/>
      <c r="L552" s="766"/>
      <c r="M552" s="765"/>
      <c r="N552" s="766"/>
      <c r="O552" s="766"/>
      <c r="P552" s="766"/>
      <c r="Q552" s="766"/>
      <c r="R552" s="766"/>
      <c r="S552" s="765"/>
      <c r="T552" s="766"/>
      <c r="U552" s="766"/>
      <c r="V552" s="766"/>
      <c r="W552" s="766"/>
      <c r="X552" s="766"/>
      <c r="Y552" s="766"/>
      <c r="Z552" s="766"/>
      <c r="AA552" s="766"/>
      <c r="AB552" s="766"/>
      <c r="AC552" s="766"/>
      <c r="AD552" s="766"/>
      <c r="AE552" s="766"/>
      <c r="AF552" s="766"/>
      <c r="AG552" s="766"/>
      <c r="AH552" s="766"/>
      <c r="AI552" s="766"/>
      <c r="AJ552" s="766"/>
      <c r="AK552" s="766"/>
      <c r="AL552" s="766"/>
      <c r="AM552" s="766"/>
      <c r="AO552" s="861"/>
      <c r="AP552" s="861"/>
      <c r="AQ552" s="861"/>
      <c r="AR552" s="861"/>
      <c r="AS552" s="861"/>
      <c r="AT552" s="867"/>
      <c r="AU552" s="867"/>
      <c r="AV552" s="861"/>
      <c r="AW552" s="861"/>
      <c r="AX552" s="861"/>
      <c r="AY552" s="861"/>
      <c r="AZ552" s="861"/>
      <c r="BA552" s="751"/>
      <c r="BB552" s="751"/>
      <c r="BC552" s="751"/>
      <c r="BD552" s="751"/>
      <c r="BE552" s="751"/>
      <c r="BF552" s="751"/>
      <c r="BG552" s="751"/>
      <c r="BH552" s="751"/>
      <c r="BI552" s="751"/>
      <c r="BJ552" s="751"/>
      <c r="BK552" s="751"/>
      <c r="BL552" s="751"/>
      <c r="BM552" s="751"/>
      <c r="BN552" s="751"/>
      <c r="BO552" s="751"/>
      <c r="BP552" s="751"/>
      <c r="BQ552" s="751"/>
      <c r="BR552" s="751"/>
      <c r="BS552" s="751"/>
      <c r="BT552" s="751"/>
      <c r="BU552" s="751"/>
      <c r="BV552" s="751"/>
      <c r="BW552" s="751"/>
    </row>
    <row r="553" spans="2:75" ht="6" hidden="1" customHeight="1" x14ac:dyDescent="0.3">
      <c r="AO553" s="861"/>
      <c r="AP553" s="861"/>
      <c r="AQ553" s="861"/>
      <c r="AR553" s="861"/>
      <c r="AS553" s="861"/>
      <c r="AT553" s="861"/>
      <c r="AU553" s="861"/>
      <c r="AV553" s="861"/>
      <c r="AW553" s="861"/>
      <c r="AX553" s="861"/>
      <c r="AY553" s="861"/>
      <c r="AZ553" s="861"/>
      <c r="BA553" s="751"/>
      <c r="BB553" s="751"/>
      <c r="BC553" s="751"/>
      <c r="BD553" s="751"/>
      <c r="BE553" s="751"/>
      <c r="BF553" s="751"/>
      <c r="BG553" s="751"/>
      <c r="BH553" s="751"/>
      <c r="BI553" s="751"/>
      <c r="BJ553" s="751"/>
      <c r="BK553" s="751"/>
      <c r="BL553" s="751"/>
      <c r="BM553" s="751"/>
      <c r="BN553" s="751"/>
      <c r="BO553" s="751"/>
      <c r="BP553" s="751"/>
      <c r="BQ553" s="751"/>
      <c r="BR553" s="751"/>
      <c r="BS553" s="751"/>
      <c r="BT553" s="751"/>
      <c r="BU553" s="751"/>
      <c r="BV553" s="751"/>
      <c r="BW553" s="751"/>
    </row>
    <row r="554" spans="2:75" ht="15" hidden="1" customHeight="1" thickBot="1" x14ac:dyDescent="0.35">
      <c r="B554" s="855" t="s">
        <v>316</v>
      </c>
      <c r="AO554" s="861"/>
      <c r="AP554" s="861"/>
      <c r="AQ554" s="861"/>
      <c r="AR554" s="861"/>
      <c r="AS554" s="861"/>
      <c r="AT554" s="861"/>
      <c r="AU554" s="861"/>
      <c r="AV554" s="861"/>
      <c r="AW554" s="861"/>
      <c r="AX554" s="861"/>
      <c r="AY554" s="861"/>
      <c r="AZ554" s="861"/>
      <c r="BA554" s="751"/>
      <c r="BB554" s="751"/>
      <c r="BC554" s="751"/>
      <c r="BD554" s="751"/>
      <c r="BE554" s="751"/>
      <c r="BF554" s="751"/>
      <c r="BG554" s="751"/>
      <c r="BH554" s="751"/>
      <c r="BI554" s="751"/>
      <c r="BJ554" s="751"/>
      <c r="BK554" s="751"/>
      <c r="BL554" s="751"/>
      <c r="BM554" s="751"/>
      <c r="BN554" s="751"/>
      <c r="BO554" s="751"/>
      <c r="BP554" s="751"/>
      <c r="BQ554" s="751"/>
      <c r="BR554" s="751"/>
      <c r="BS554" s="751"/>
      <c r="BT554" s="751"/>
      <c r="BU554" s="751"/>
      <c r="BV554" s="751"/>
      <c r="BW554" s="751"/>
    </row>
    <row r="555" spans="2:75" ht="15.6" hidden="1" customHeight="1" x14ac:dyDescent="0.3">
      <c r="B555" s="1269"/>
      <c r="C555" s="1270"/>
      <c r="D555" s="1270"/>
      <c r="E555" s="1270"/>
      <c r="F555" s="1270"/>
      <c r="G555" s="1270"/>
      <c r="H555" s="1270"/>
      <c r="I555" s="1270"/>
      <c r="J555" s="1270"/>
      <c r="K555" s="1270"/>
      <c r="L555" s="1270"/>
      <c r="M555" s="1270"/>
      <c r="N555" s="1270"/>
      <c r="O555" s="1270"/>
      <c r="P555" s="1270"/>
      <c r="Q555" s="1270"/>
      <c r="R555" s="1270"/>
      <c r="S555" s="1270"/>
      <c r="T555" s="1270"/>
      <c r="U555" s="1270"/>
      <c r="V555" s="1270"/>
      <c r="W555" s="1270"/>
      <c r="X555" s="1270"/>
      <c r="Y555" s="1270"/>
      <c r="Z555" s="1270"/>
      <c r="AA555" s="1270"/>
      <c r="AB555" s="1270"/>
      <c r="AC555" s="1270"/>
      <c r="AD555" s="1270"/>
      <c r="AE555" s="1270"/>
      <c r="AF555" s="1270"/>
      <c r="AG555" s="1270"/>
      <c r="AH555" s="1270"/>
      <c r="AI555" s="1270"/>
      <c r="AJ555" s="1270"/>
      <c r="AK555" s="1270"/>
      <c r="AL555" s="1270"/>
      <c r="AM555" s="1271"/>
      <c r="AO555" s="861"/>
      <c r="AP555" s="861"/>
      <c r="AQ555" s="861"/>
      <c r="AR555" s="861"/>
      <c r="AS555" s="861"/>
      <c r="AT555" s="861"/>
      <c r="AU555" s="861"/>
      <c r="AV555" s="861"/>
      <c r="AW555" s="861"/>
      <c r="AX555" s="861"/>
      <c r="AY555" s="861"/>
      <c r="AZ555" s="861"/>
      <c r="BA555" s="751"/>
      <c r="BB555" s="751"/>
      <c r="BC555" s="751"/>
      <c r="BD555" s="751"/>
      <c r="BE555" s="751"/>
      <c r="BF555" s="751"/>
      <c r="BG555" s="751"/>
      <c r="BH555" s="751"/>
      <c r="BI555" s="751"/>
      <c r="BJ555" s="751"/>
      <c r="BK555" s="751"/>
      <c r="BL555" s="751"/>
      <c r="BM555" s="751"/>
      <c r="BN555" s="751"/>
      <c r="BO555" s="751"/>
      <c r="BP555" s="751"/>
      <c r="BQ555" s="751"/>
      <c r="BR555" s="751"/>
      <c r="BS555" s="751"/>
      <c r="BT555" s="751"/>
      <c r="BU555" s="751"/>
      <c r="BV555" s="751"/>
      <c r="BW555" s="751"/>
    </row>
    <row r="556" spans="2:75" ht="15.6" hidden="1" customHeight="1" x14ac:dyDescent="0.3">
      <c r="B556" s="1272"/>
      <c r="C556" s="1273"/>
      <c r="D556" s="1273"/>
      <c r="E556" s="1273"/>
      <c r="F556" s="1273"/>
      <c r="G556" s="1273"/>
      <c r="H556" s="1273"/>
      <c r="I556" s="1273"/>
      <c r="J556" s="1273"/>
      <c r="K556" s="1273"/>
      <c r="L556" s="1273"/>
      <c r="M556" s="1273"/>
      <c r="N556" s="1273"/>
      <c r="O556" s="1273"/>
      <c r="P556" s="1273"/>
      <c r="Q556" s="1273"/>
      <c r="R556" s="1273"/>
      <c r="S556" s="1273"/>
      <c r="T556" s="1273"/>
      <c r="U556" s="1273"/>
      <c r="V556" s="1273"/>
      <c r="W556" s="1273"/>
      <c r="X556" s="1273"/>
      <c r="Y556" s="1273"/>
      <c r="Z556" s="1273"/>
      <c r="AA556" s="1273"/>
      <c r="AB556" s="1273"/>
      <c r="AC556" s="1273"/>
      <c r="AD556" s="1273"/>
      <c r="AE556" s="1273"/>
      <c r="AF556" s="1273"/>
      <c r="AG556" s="1273"/>
      <c r="AH556" s="1273"/>
      <c r="AI556" s="1273"/>
      <c r="AJ556" s="1273"/>
      <c r="AK556" s="1273"/>
      <c r="AL556" s="1273"/>
      <c r="AM556" s="1274"/>
      <c r="AO556" s="861"/>
      <c r="AP556" s="861"/>
      <c r="AQ556" s="861"/>
      <c r="AR556" s="861"/>
      <c r="AS556" s="861"/>
      <c r="AT556" s="861"/>
      <c r="AU556" s="861"/>
      <c r="AV556" s="861"/>
      <c r="AW556" s="861"/>
      <c r="AX556" s="861"/>
      <c r="AY556" s="861"/>
      <c r="AZ556" s="861"/>
      <c r="BA556" s="751"/>
      <c r="BB556" s="751"/>
      <c r="BC556" s="751"/>
      <c r="BD556" s="751"/>
      <c r="BE556" s="751"/>
      <c r="BF556" s="751"/>
      <c r="BG556" s="751"/>
      <c r="BH556" s="751"/>
      <c r="BI556" s="751"/>
      <c r="BJ556" s="751"/>
      <c r="BK556" s="751"/>
      <c r="BL556" s="751"/>
      <c r="BM556" s="751"/>
      <c r="BN556" s="751"/>
      <c r="BO556" s="751"/>
      <c r="BP556" s="751"/>
      <c r="BQ556" s="751"/>
      <c r="BR556" s="751"/>
      <c r="BS556" s="751"/>
      <c r="BT556" s="751"/>
      <c r="BU556" s="751"/>
      <c r="BV556" s="751"/>
      <c r="BW556" s="751"/>
    </row>
    <row r="557" spans="2:75" ht="15.6" hidden="1" customHeight="1" x14ac:dyDescent="0.3">
      <c r="B557" s="1272"/>
      <c r="C557" s="1273"/>
      <c r="D557" s="1273"/>
      <c r="E557" s="1273"/>
      <c r="F557" s="1273"/>
      <c r="G557" s="1273"/>
      <c r="H557" s="1273"/>
      <c r="I557" s="1273"/>
      <c r="J557" s="1273"/>
      <c r="K557" s="1273"/>
      <c r="L557" s="1273"/>
      <c r="M557" s="1273"/>
      <c r="N557" s="1273"/>
      <c r="O557" s="1273"/>
      <c r="P557" s="1273"/>
      <c r="Q557" s="1273"/>
      <c r="R557" s="1273"/>
      <c r="S557" s="1273"/>
      <c r="T557" s="1273"/>
      <c r="U557" s="1273"/>
      <c r="V557" s="1273"/>
      <c r="W557" s="1273"/>
      <c r="X557" s="1273"/>
      <c r="Y557" s="1273"/>
      <c r="Z557" s="1273"/>
      <c r="AA557" s="1273"/>
      <c r="AB557" s="1273"/>
      <c r="AC557" s="1273"/>
      <c r="AD557" s="1273"/>
      <c r="AE557" s="1273"/>
      <c r="AF557" s="1273"/>
      <c r="AG557" s="1273"/>
      <c r="AH557" s="1273"/>
      <c r="AI557" s="1273"/>
      <c r="AJ557" s="1273"/>
      <c r="AK557" s="1273"/>
      <c r="AL557" s="1273"/>
      <c r="AM557" s="1274"/>
      <c r="AO557" s="861"/>
      <c r="AP557" s="861"/>
      <c r="AQ557" s="861"/>
      <c r="AR557" s="861"/>
      <c r="AS557" s="861"/>
      <c r="AT557" s="861"/>
      <c r="AU557" s="861"/>
      <c r="AV557" s="861"/>
      <c r="AW557" s="861"/>
      <c r="AX557" s="861"/>
      <c r="AY557" s="861"/>
      <c r="AZ557" s="861"/>
      <c r="BA557" s="751"/>
      <c r="BB557" s="751"/>
      <c r="BC557" s="751"/>
      <c r="BD557" s="751"/>
      <c r="BE557" s="751"/>
      <c r="BF557" s="751"/>
      <c r="BG557" s="751"/>
      <c r="BH557" s="751"/>
      <c r="BI557" s="751"/>
      <c r="BJ557" s="751"/>
      <c r="BK557" s="751"/>
      <c r="BL557" s="751"/>
      <c r="BM557" s="751"/>
      <c r="BN557" s="751"/>
      <c r="BO557" s="751"/>
      <c r="BP557" s="751"/>
      <c r="BQ557" s="751"/>
      <c r="BR557" s="751"/>
      <c r="BS557" s="751"/>
      <c r="BT557" s="751"/>
      <c r="BU557" s="751"/>
      <c r="BV557" s="751"/>
      <c r="BW557" s="751"/>
    </row>
    <row r="558" spans="2:75" ht="15.6" hidden="1" customHeight="1" x14ac:dyDescent="0.3">
      <c r="B558" s="1272"/>
      <c r="C558" s="1273"/>
      <c r="D558" s="1273"/>
      <c r="E558" s="1273"/>
      <c r="F558" s="1273"/>
      <c r="G558" s="1273"/>
      <c r="H558" s="1273"/>
      <c r="I558" s="1273"/>
      <c r="J558" s="1273"/>
      <c r="K558" s="1273"/>
      <c r="L558" s="1273"/>
      <c r="M558" s="1273"/>
      <c r="N558" s="1273"/>
      <c r="O558" s="1273"/>
      <c r="P558" s="1273"/>
      <c r="Q558" s="1273"/>
      <c r="R558" s="1273"/>
      <c r="S558" s="1273"/>
      <c r="T558" s="1273"/>
      <c r="U558" s="1273"/>
      <c r="V558" s="1273"/>
      <c r="W558" s="1273"/>
      <c r="X558" s="1273"/>
      <c r="Y558" s="1273"/>
      <c r="Z558" s="1273"/>
      <c r="AA558" s="1273"/>
      <c r="AB558" s="1273"/>
      <c r="AC558" s="1273"/>
      <c r="AD558" s="1273"/>
      <c r="AE558" s="1273"/>
      <c r="AF558" s="1273"/>
      <c r="AG558" s="1273"/>
      <c r="AH558" s="1273"/>
      <c r="AI558" s="1273"/>
      <c r="AJ558" s="1273"/>
      <c r="AK558" s="1273"/>
      <c r="AL558" s="1273"/>
      <c r="AM558" s="1274"/>
      <c r="AO558" s="861"/>
      <c r="AP558" s="861"/>
      <c r="AQ558" s="861"/>
      <c r="AR558" s="861"/>
      <c r="AS558" s="861"/>
      <c r="AT558" s="861"/>
      <c r="AU558" s="861"/>
      <c r="AV558" s="861"/>
      <c r="AW558" s="861"/>
      <c r="AX558" s="861"/>
      <c r="AY558" s="861"/>
      <c r="AZ558" s="861"/>
      <c r="BA558" s="751"/>
      <c r="BB558" s="751"/>
      <c r="BC558" s="751"/>
      <c r="BD558" s="751"/>
      <c r="BE558" s="751"/>
      <c r="BF558" s="751"/>
      <c r="BG558" s="751"/>
      <c r="BH558" s="751"/>
      <c r="BI558" s="751"/>
      <c r="BJ558" s="751"/>
      <c r="BK558" s="751"/>
      <c r="BL558" s="751"/>
      <c r="BM558" s="751"/>
      <c r="BN558" s="751"/>
      <c r="BO558" s="751"/>
      <c r="BP558" s="751"/>
      <c r="BQ558" s="751"/>
      <c r="BR558" s="751"/>
      <c r="BS558" s="751"/>
      <c r="BT558" s="751"/>
      <c r="BU558" s="751"/>
      <c r="BV558" s="751"/>
      <c r="BW558" s="751"/>
    </row>
    <row r="559" spans="2:75" ht="15.6" hidden="1" customHeight="1" x14ac:dyDescent="0.3">
      <c r="B559" s="1272"/>
      <c r="C559" s="1273"/>
      <c r="D559" s="1273"/>
      <c r="E559" s="1273"/>
      <c r="F559" s="1273"/>
      <c r="G559" s="1273"/>
      <c r="H559" s="1273"/>
      <c r="I559" s="1273"/>
      <c r="J559" s="1273"/>
      <c r="K559" s="1273"/>
      <c r="L559" s="1273"/>
      <c r="M559" s="1273"/>
      <c r="N559" s="1273"/>
      <c r="O559" s="1273"/>
      <c r="P559" s="1273"/>
      <c r="Q559" s="1273"/>
      <c r="R559" s="1273"/>
      <c r="S559" s="1273"/>
      <c r="T559" s="1273"/>
      <c r="U559" s="1273"/>
      <c r="V559" s="1273"/>
      <c r="W559" s="1273"/>
      <c r="X559" s="1273"/>
      <c r="Y559" s="1273"/>
      <c r="Z559" s="1273"/>
      <c r="AA559" s="1273"/>
      <c r="AB559" s="1273"/>
      <c r="AC559" s="1273"/>
      <c r="AD559" s="1273"/>
      <c r="AE559" s="1273"/>
      <c r="AF559" s="1273"/>
      <c r="AG559" s="1273"/>
      <c r="AH559" s="1273"/>
      <c r="AI559" s="1273"/>
      <c r="AJ559" s="1273"/>
      <c r="AK559" s="1273"/>
      <c r="AL559" s="1273"/>
      <c r="AM559" s="1274"/>
      <c r="AO559" s="861"/>
      <c r="AP559" s="861"/>
      <c r="AQ559" s="861"/>
      <c r="AR559" s="861"/>
      <c r="AS559" s="861"/>
      <c r="AT559" s="861"/>
      <c r="AU559" s="861"/>
      <c r="AV559" s="861"/>
      <c r="AW559" s="861"/>
      <c r="AX559" s="861"/>
      <c r="AY559" s="861"/>
      <c r="AZ559" s="861"/>
      <c r="BA559" s="751"/>
      <c r="BB559" s="751"/>
      <c r="BC559" s="751"/>
      <c r="BD559" s="751"/>
      <c r="BE559" s="751"/>
      <c r="BF559" s="751"/>
      <c r="BG559" s="751"/>
      <c r="BH559" s="751"/>
      <c r="BI559" s="751"/>
      <c r="BJ559" s="751"/>
      <c r="BK559" s="751"/>
      <c r="BL559" s="751"/>
      <c r="BM559" s="751"/>
      <c r="BN559" s="751"/>
      <c r="BO559" s="751"/>
      <c r="BP559" s="751"/>
      <c r="BQ559" s="751"/>
      <c r="BR559" s="751"/>
      <c r="BS559" s="751"/>
      <c r="BT559" s="751"/>
      <c r="BU559" s="751"/>
      <c r="BV559" s="751"/>
      <c r="BW559" s="751"/>
    </row>
    <row r="560" spans="2:75" ht="15.6" hidden="1" customHeight="1" x14ac:dyDescent="0.3">
      <c r="B560" s="1272"/>
      <c r="C560" s="1273"/>
      <c r="D560" s="1273"/>
      <c r="E560" s="1273"/>
      <c r="F560" s="1273"/>
      <c r="G560" s="1273"/>
      <c r="H560" s="1273"/>
      <c r="I560" s="1273"/>
      <c r="J560" s="1273"/>
      <c r="K560" s="1273"/>
      <c r="L560" s="1273"/>
      <c r="M560" s="1273"/>
      <c r="N560" s="1273"/>
      <c r="O560" s="1273"/>
      <c r="P560" s="1273"/>
      <c r="Q560" s="1273"/>
      <c r="R560" s="1273"/>
      <c r="S560" s="1273"/>
      <c r="T560" s="1273"/>
      <c r="U560" s="1273"/>
      <c r="V560" s="1273"/>
      <c r="W560" s="1273"/>
      <c r="X560" s="1273"/>
      <c r="Y560" s="1273"/>
      <c r="Z560" s="1273"/>
      <c r="AA560" s="1273"/>
      <c r="AB560" s="1273"/>
      <c r="AC560" s="1273"/>
      <c r="AD560" s="1273"/>
      <c r="AE560" s="1273"/>
      <c r="AF560" s="1273"/>
      <c r="AG560" s="1273"/>
      <c r="AH560" s="1273"/>
      <c r="AI560" s="1273"/>
      <c r="AJ560" s="1273"/>
      <c r="AK560" s="1273"/>
      <c r="AL560" s="1273"/>
      <c r="AM560" s="1274"/>
      <c r="AO560" s="861"/>
      <c r="AP560" s="861"/>
      <c r="AQ560" s="861"/>
      <c r="AR560" s="861"/>
      <c r="AS560" s="861"/>
      <c r="AT560" s="861"/>
      <c r="AU560" s="861"/>
      <c r="AV560" s="861"/>
      <c r="AW560" s="861"/>
      <c r="AX560" s="861"/>
      <c r="AY560" s="861"/>
      <c r="AZ560" s="861"/>
      <c r="BA560" s="751"/>
      <c r="BB560" s="751"/>
      <c r="BC560" s="751"/>
      <c r="BD560" s="751"/>
      <c r="BE560" s="751"/>
      <c r="BF560" s="751"/>
      <c r="BG560" s="751"/>
      <c r="BH560" s="751"/>
      <c r="BI560" s="751"/>
      <c r="BJ560" s="751"/>
      <c r="BK560" s="751"/>
      <c r="BL560" s="751"/>
      <c r="BM560" s="751"/>
      <c r="BN560" s="751"/>
      <c r="BO560" s="751"/>
      <c r="BP560" s="751"/>
      <c r="BQ560" s="751"/>
      <c r="BR560" s="751"/>
      <c r="BS560" s="751"/>
      <c r="BT560" s="751"/>
      <c r="BU560" s="751"/>
      <c r="BV560" s="751"/>
      <c r="BW560" s="751"/>
    </row>
    <row r="561" spans="1:75" ht="15.6" hidden="1" customHeight="1" x14ac:dyDescent="0.3">
      <c r="B561" s="1272"/>
      <c r="C561" s="1273"/>
      <c r="D561" s="1273"/>
      <c r="E561" s="1273"/>
      <c r="F561" s="1273"/>
      <c r="G561" s="1273"/>
      <c r="H561" s="1273"/>
      <c r="I561" s="1273"/>
      <c r="J561" s="1273"/>
      <c r="K561" s="1273"/>
      <c r="L561" s="1273"/>
      <c r="M561" s="1273"/>
      <c r="N561" s="1273"/>
      <c r="O561" s="1273"/>
      <c r="P561" s="1273"/>
      <c r="Q561" s="1273"/>
      <c r="R561" s="1273"/>
      <c r="S561" s="1273"/>
      <c r="T561" s="1273"/>
      <c r="U561" s="1273"/>
      <c r="V561" s="1273"/>
      <c r="W561" s="1273"/>
      <c r="X561" s="1273"/>
      <c r="Y561" s="1273"/>
      <c r="Z561" s="1273"/>
      <c r="AA561" s="1273"/>
      <c r="AB561" s="1273"/>
      <c r="AC561" s="1273"/>
      <c r="AD561" s="1273"/>
      <c r="AE561" s="1273"/>
      <c r="AF561" s="1273"/>
      <c r="AG561" s="1273"/>
      <c r="AH561" s="1273"/>
      <c r="AI561" s="1273"/>
      <c r="AJ561" s="1273"/>
      <c r="AK561" s="1273"/>
      <c r="AL561" s="1273"/>
      <c r="AM561" s="1274"/>
      <c r="AO561" s="861"/>
      <c r="AP561" s="861"/>
      <c r="AQ561" s="861"/>
      <c r="AR561" s="861"/>
      <c r="AS561" s="861"/>
      <c r="AT561" s="861"/>
      <c r="AU561" s="861"/>
      <c r="AV561" s="861"/>
      <c r="AW561" s="861"/>
      <c r="AX561" s="861"/>
      <c r="AY561" s="861"/>
      <c r="AZ561" s="861"/>
      <c r="BA561" s="751"/>
      <c r="BB561" s="751"/>
      <c r="BC561" s="751"/>
      <c r="BD561" s="751"/>
      <c r="BE561" s="751"/>
      <c r="BF561" s="751"/>
      <c r="BG561" s="751"/>
      <c r="BH561" s="751"/>
      <c r="BI561" s="751"/>
      <c r="BJ561" s="751"/>
      <c r="BK561" s="751"/>
      <c r="BL561" s="751"/>
      <c r="BM561" s="751"/>
      <c r="BN561" s="751"/>
      <c r="BO561" s="751"/>
      <c r="BP561" s="751"/>
      <c r="BQ561" s="751"/>
      <c r="BR561" s="751"/>
      <c r="BS561" s="751"/>
      <c r="BT561" s="751"/>
      <c r="BU561" s="751"/>
      <c r="BV561" s="751"/>
      <c r="BW561" s="751"/>
    </row>
    <row r="562" spans="1:75" ht="15.6" hidden="1" customHeight="1" x14ac:dyDescent="0.3">
      <c r="B562" s="1272"/>
      <c r="C562" s="1273"/>
      <c r="D562" s="1273"/>
      <c r="E562" s="1273"/>
      <c r="F562" s="1273"/>
      <c r="G562" s="1273"/>
      <c r="H562" s="1273"/>
      <c r="I562" s="1273"/>
      <c r="J562" s="1273"/>
      <c r="K562" s="1273"/>
      <c r="L562" s="1273"/>
      <c r="M562" s="1273"/>
      <c r="N562" s="1273"/>
      <c r="O562" s="1273"/>
      <c r="P562" s="1273"/>
      <c r="Q562" s="1273"/>
      <c r="R562" s="1273"/>
      <c r="S562" s="1273"/>
      <c r="T562" s="1273"/>
      <c r="U562" s="1273"/>
      <c r="V562" s="1273"/>
      <c r="W562" s="1273"/>
      <c r="X562" s="1273"/>
      <c r="Y562" s="1273"/>
      <c r="Z562" s="1273"/>
      <c r="AA562" s="1273"/>
      <c r="AB562" s="1273"/>
      <c r="AC562" s="1273"/>
      <c r="AD562" s="1273"/>
      <c r="AE562" s="1273"/>
      <c r="AF562" s="1273"/>
      <c r="AG562" s="1273"/>
      <c r="AH562" s="1273"/>
      <c r="AI562" s="1273"/>
      <c r="AJ562" s="1273"/>
      <c r="AK562" s="1273"/>
      <c r="AL562" s="1273"/>
      <c r="AM562" s="1274"/>
      <c r="AO562" s="861"/>
      <c r="AP562" s="861"/>
      <c r="AQ562" s="861"/>
      <c r="AR562" s="861"/>
      <c r="AS562" s="861"/>
      <c r="AT562" s="861"/>
      <c r="AU562" s="861"/>
      <c r="AV562" s="861"/>
      <c r="AW562" s="861"/>
      <c r="AX562" s="861"/>
      <c r="AY562" s="861"/>
      <c r="AZ562" s="861"/>
      <c r="BA562" s="751"/>
      <c r="BB562" s="751"/>
      <c r="BC562" s="751"/>
      <c r="BD562" s="751"/>
      <c r="BE562" s="751"/>
      <c r="BF562" s="751"/>
      <c r="BG562" s="751"/>
      <c r="BH562" s="751"/>
      <c r="BI562" s="751"/>
      <c r="BJ562" s="751"/>
      <c r="BK562" s="751"/>
      <c r="BL562" s="751"/>
      <c r="BM562" s="751"/>
      <c r="BN562" s="751"/>
      <c r="BO562" s="751"/>
      <c r="BP562" s="751"/>
      <c r="BQ562" s="751"/>
      <c r="BR562" s="751"/>
      <c r="BS562" s="751"/>
      <c r="BT562" s="751"/>
      <c r="BU562" s="751"/>
      <c r="BV562" s="751"/>
      <c r="BW562" s="751"/>
    </row>
    <row r="563" spans="1:75" ht="15.6" hidden="1" customHeight="1" x14ac:dyDescent="0.3">
      <c r="B563" s="1272"/>
      <c r="C563" s="1273"/>
      <c r="D563" s="1273"/>
      <c r="E563" s="1273"/>
      <c r="F563" s="1273"/>
      <c r="G563" s="1273"/>
      <c r="H563" s="1273"/>
      <c r="I563" s="1273"/>
      <c r="J563" s="1273"/>
      <c r="K563" s="1273"/>
      <c r="L563" s="1273"/>
      <c r="M563" s="1273"/>
      <c r="N563" s="1273"/>
      <c r="O563" s="1273"/>
      <c r="P563" s="1273"/>
      <c r="Q563" s="1273"/>
      <c r="R563" s="1273"/>
      <c r="S563" s="1273"/>
      <c r="T563" s="1273"/>
      <c r="U563" s="1273"/>
      <c r="V563" s="1273"/>
      <c r="W563" s="1273"/>
      <c r="X563" s="1273"/>
      <c r="Y563" s="1273"/>
      <c r="Z563" s="1273"/>
      <c r="AA563" s="1273"/>
      <c r="AB563" s="1273"/>
      <c r="AC563" s="1273"/>
      <c r="AD563" s="1273"/>
      <c r="AE563" s="1273"/>
      <c r="AF563" s="1273"/>
      <c r="AG563" s="1273"/>
      <c r="AH563" s="1273"/>
      <c r="AI563" s="1273"/>
      <c r="AJ563" s="1273"/>
      <c r="AK563" s="1273"/>
      <c r="AL563" s="1273"/>
      <c r="AM563" s="1274"/>
      <c r="AO563" s="861"/>
      <c r="AP563" s="861"/>
      <c r="AQ563" s="861"/>
      <c r="AR563" s="861"/>
      <c r="AS563" s="861"/>
      <c r="AT563" s="861"/>
      <c r="AU563" s="861"/>
      <c r="AV563" s="861"/>
      <c r="AW563" s="861"/>
      <c r="AX563" s="861"/>
      <c r="AY563" s="861"/>
      <c r="AZ563" s="861"/>
      <c r="BA563" s="751"/>
      <c r="BB563" s="751"/>
      <c r="BC563" s="751"/>
      <c r="BD563" s="751"/>
      <c r="BE563" s="751"/>
      <c r="BF563" s="751"/>
      <c r="BG563" s="751"/>
      <c r="BH563" s="751"/>
      <c r="BI563" s="751"/>
      <c r="BJ563" s="751"/>
      <c r="BK563" s="751"/>
      <c r="BL563" s="751"/>
      <c r="BM563" s="751"/>
      <c r="BN563" s="751"/>
      <c r="BO563" s="751"/>
      <c r="BP563" s="751"/>
      <c r="BQ563" s="751"/>
      <c r="BR563" s="751"/>
      <c r="BS563" s="751"/>
      <c r="BT563" s="751"/>
      <c r="BU563" s="751"/>
      <c r="BV563" s="751"/>
      <c r="BW563" s="751"/>
    </row>
    <row r="564" spans="1:75" ht="15.6" hidden="1" customHeight="1" x14ac:dyDescent="0.3">
      <c r="B564" s="1272"/>
      <c r="C564" s="1273"/>
      <c r="D564" s="1273"/>
      <c r="E564" s="1273"/>
      <c r="F564" s="1273"/>
      <c r="G564" s="1273"/>
      <c r="H564" s="1273"/>
      <c r="I564" s="1273"/>
      <c r="J564" s="1273"/>
      <c r="K564" s="1273"/>
      <c r="L564" s="1273"/>
      <c r="M564" s="1273"/>
      <c r="N564" s="1273"/>
      <c r="O564" s="1273"/>
      <c r="P564" s="1273"/>
      <c r="Q564" s="1273"/>
      <c r="R564" s="1273"/>
      <c r="S564" s="1273"/>
      <c r="T564" s="1273"/>
      <c r="U564" s="1273"/>
      <c r="V564" s="1273"/>
      <c r="W564" s="1273"/>
      <c r="X564" s="1273"/>
      <c r="Y564" s="1273"/>
      <c r="Z564" s="1273"/>
      <c r="AA564" s="1273"/>
      <c r="AB564" s="1273"/>
      <c r="AC564" s="1273"/>
      <c r="AD564" s="1273"/>
      <c r="AE564" s="1273"/>
      <c r="AF564" s="1273"/>
      <c r="AG564" s="1273"/>
      <c r="AH564" s="1273"/>
      <c r="AI564" s="1273"/>
      <c r="AJ564" s="1273"/>
      <c r="AK564" s="1273"/>
      <c r="AL564" s="1273"/>
      <c r="AM564" s="1274"/>
      <c r="AO564" s="861"/>
      <c r="AP564" s="861"/>
      <c r="AQ564" s="861"/>
      <c r="AR564" s="861"/>
      <c r="AS564" s="861"/>
      <c r="AT564" s="861"/>
      <c r="AU564" s="861"/>
      <c r="AV564" s="861"/>
      <c r="AW564" s="861"/>
      <c r="AX564" s="861"/>
      <c r="AY564" s="861"/>
      <c r="AZ564" s="861"/>
      <c r="BA564" s="751"/>
      <c r="BB564" s="751"/>
      <c r="BC564" s="751"/>
      <c r="BD564" s="751"/>
      <c r="BE564" s="751"/>
      <c r="BF564" s="751"/>
      <c r="BG564" s="751"/>
      <c r="BH564" s="751"/>
      <c r="BI564" s="751"/>
      <c r="BJ564" s="751"/>
      <c r="BK564" s="751"/>
      <c r="BL564" s="751"/>
      <c r="BM564" s="751"/>
      <c r="BN564" s="751"/>
      <c r="BO564" s="751"/>
      <c r="BP564" s="751"/>
      <c r="BQ564" s="751"/>
      <c r="BR564" s="751"/>
      <c r="BS564" s="751"/>
      <c r="BT564" s="751"/>
      <c r="BU564" s="751"/>
      <c r="BV564" s="751"/>
      <c r="BW564" s="751"/>
    </row>
    <row r="565" spans="1:75" ht="15.6" hidden="1" customHeight="1" x14ac:dyDescent="0.3">
      <c r="B565" s="1272"/>
      <c r="C565" s="1273"/>
      <c r="D565" s="1273"/>
      <c r="E565" s="1273"/>
      <c r="F565" s="1273"/>
      <c r="G565" s="1273"/>
      <c r="H565" s="1273"/>
      <c r="I565" s="1273"/>
      <c r="J565" s="1273"/>
      <c r="K565" s="1273"/>
      <c r="L565" s="1273"/>
      <c r="M565" s="1273"/>
      <c r="N565" s="1273"/>
      <c r="O565" s="1273"/>
      <c r="P565" s="1273"/>
      <c r="Q565" s="1273"/>
      <c r="R565" s="1273"/>
      <c r="S565" s="1273"/>
      <c r="T565" s="1273"/>
      <c r="U565" s="1273"/>
      <c r="V565" s="1273"/>
      <c r="W565" s="1273"/>
      <c r="X565" s="1273"/>
      <c r="Y565" s="1273"/>
      <c r="Z565" s="1273"/>
      <c r="AA565" s="1273"/>
      <c r="AB565" s="1273"/>
      <c r="AC565" s="1273"/>
      <c r="AD565" s="1273"/>
      <c r="AE565" s="1273"/>
      <c r="AF565" s="1273"/>
      <c r="AG565" s="1273"/>
      <c r="AH565" s="1273"/>
      <c r="AI565" s="1273"/>
      <c r="AJ565" s="1273"/>
      <c r="AK565" s="1273"/>
      <c r="AL565" s="1273"/>
      <c r="AM565" s="1274"/>
      <c r="AO565" s="861"/>
      <c r="AP565" s="861"/>
      <c r="AQ565" s="861"/>
      <c r="AR565" s="861"/>
      <c r="AS565" s="861"/>
      <c r="AT565" s="861"/>
      <c r="AU565" s="861"/>
      <c r="AV565" s="861"/>
      <c r="AW565" s="861"/>
      <c r="AX565" s="861"/>
      <c r="AY565" s="861"/>
      <c r="AZ565" s="861"/>
      <c r="BA565" s="751"/>
      <c r="BB565" s="751"/>
      <c r="BC565" s="751"/>
      <c r="BD565" s="751"/>
      <c r="BE565" s="751"/>
      <c r="BF565" s="751"/>
      <c r="BG565" s="751"/>
      <c r="BH565" s="751"/>
      <c r="BI565" s="751"/>
      <c r="BJ565" s="751"/>
      <c r="BK565" s="751"/>
      <c r="BL565" s="751"/>
      <c r="BM565" s="751"/>
      <c r="BN565" s="751"/>
      <c r="BO565" s="751"/>
      <c r="BP565" s="751"/>
      <c r="BQ565" s="751"/>
      <c r="BR565" s="751"/>
      <c r="BS565" s="751"/>
      <c r="BT565" s="751"/>
      <c r="BU565" s="751"/>
      <c r="BV565" s="751"/>
      <c r="BW565" s="751"/>
    </row>
    <row r="566" spans="1:75" ht="15.6" hidden="1" customHeight="1" x14ac:dyDescent="0.3">
      <c r="B566" s="1272"/>
      <c r="C566" s="1273"/>
      <c r="D566" s="1273"/>
      <c r="E566" s="1273"/>
      <c r="F566" s="1273"/>
      <c r="G566" s="1273"/>
      <c r="H566" s="1273"/>
      <c r="I566" s="1273"/>
      <c r="J566" s="1273"/>
      <c r="K566" s="1273"/>
      <c r="L566" s="1273"/>
      <c r="M566" s="1273"/>
      <c r="N566" s="1273"/>
      <c r="O566" s="1273"/>
      <c r="P566" s="1273"/>
      <c r="Q566" s="1273"/>
      <c r="R566" s="1273"/>
      <c r="S566" s="1273"/>
      <c r="T566" s="1273"/>
      <c r="U566" s="1273"/>
      <c r="V566" s="1273"/>
      <c r="W566" s="1273"/>
      <c r="X566" s="1273"/>
      <c r="Y566" s="1273"/>
      <c r="Z566" s="1273"/>
      <c r="AA566" s="1273"/>
      <c r="AB566" s="1273"/>
      <c r="AC566" s="1273"/>
      <c r="AD566" s="1273"/>
      <c r="AE566" s="1273"/>
      <c r="AF566" s="1273"/>
      <c r="AG566" s="1273"/>
      <c r="AH566" s="1273"/>
      <c r="AI566" s="1273"/>
      <c r="AJ566" s="1273"/>
      <c r="AK566" s="1273"/>
      <c r="AL566" s="1273"/>
      <c r="AM566" s="1274"/>
      <c r="AO566" s="861"/>
      <c r="AP566" s="861"/>
      <c r="AQ566" s="861"/>
      <c r="AR566" s="861"/>
      <c r="AS566" s="861"/>
      <c r="AT566" s="861"/>
      <c r="AU566" s="861"/>
      <c r="AV566" s="861"/>
      <c r="AW566" s="861"/>
      <c r="AX566" s="861"/>
      <c r="AY566" s="861"/>
      <c r="AZ566" s="861"/>
      <c r="BA566" s="751"/>
      <c r="BB566" s="751"/>
      <c r="BC566" s="751"/>
      <c r="BD566" s="751"/>
      <c r="BE566" s="751"/>
      <c r="BF566" s="751"/>
      <c r="BG566" s="751"/>
      <c r="BH566" s="751"/>
      <c r="BI566" s="751"/>
      <c r="BJ566" s="751"/>
      <c r="BK566" s="751"/>
      <c r="BL566" s="751"/>
      <c r="BM566" s="751"/>
      <c r="BN566" s="751"/>
      <c r="BO566" s="751"/>
      <c r="BP566" s="751"/>
      <c r="BQ566" s="751"/>
      <c r="BR566" s="751"/>
      <c r="BS566" s="751"/>
      <c r="BT566" s="751"/>
      <c r="BU566" s="751"/>
      <c r="BV566" s="751"/>
      <c r="BW566" s="751"/>
    </row>
    <row r="567" spans="1:75" ht="15.6" hidden="1" customHeight="1" x14ac:dyDescent="0.3">
      <c r="B567" s="1272"/>
      <c r="C567" s="1273"/>
      <c r="D567" s="1273"/>
      <c r="E567" s="1273"/>
      <c r="F567" s="1273"/>
      <c r="G567" s="1273"/>
      <c r="H567" s="1273"/>
      <c r="I567" s="1273"/>
      <c r="J567" s="1273"/>
      <c r="K567" s="1273"/>
      <c r="L567" s="1273"/>
      <c r="M567" s="1273"/>
      <c r="N567" s="1273"/>
      <c r="O567" s="1273"/>
      <c r="P567" s="1273"/>
      <c r="Q567" s="1273"/>
      <c r="R567" s="1273"/>
      <c r="S567" s="1273"/>
      <c r="T567" s="1273"/>
      <c r="U567" s="1273"/>
      <c r="V567" s="1273"/>
      <c r="W567" s="1273"/>
      <c r="X567" s="1273"/>
      <c r="Y567" s="1273"/>
      <c r="Z567" s="1273"/>
      <c r="AA567" s="1273"/>
      <c r="AB567" s="1273"/>
      <c r="AC567" s="1273"/>
      <c r="AD567" s="1273"/>
      <c r="AE567" s="1273"/>
      <c r="AF567" s="1273"/>
      <c r="AG567" s="1273"/>
      <c r="AH567" s="1273"/>
      <c r="AI567" s="1273"/>
      <c r="AJ567" s="1273"/>
      <c r="AK567" s="1273"/>
      <c r="AL567" s="1273"/>
      <c r="AM567" s="1274"/>
      <c r="AO567" s="861"/>
      <c r="AP567" s="861"/>
      <c r="AQ567" s="861"/>
      <c r="AR567" s="861"/>
      <c r="AS567" s="861"/>
      <c r="AT567" s="861"/>
      <c r="AU567" s="861"/>
      <c r="AV567" s="861"/>
      <c r="AW567" s="861"/>
      <c r="AX567" s="861"/>
      <c r="AY567" s="861"/>
      <c r="AZ567" s="861"/>
      <c r="BA567" s="751"/>
      <c r="BB567" s="751"/>
      <c r="BC567" s="751"/>
      <c r="BD567" s="751"/>
      <c r="BE567" s="751"/>
      <c r="BF567" s="751"/>
      <c r="BG567" s="751"/>
      <c r="BH567" s="751"/>
      <c r="BI567" s="751"/>
      <c r="BJ567" s="751"/>
      <c r="BK567" s="751"/>
      <c r="BL567" s="751"/>
      <c r="BM567" s="751"/>
      <c r="BN567" s="751"/>
      <c r="BO567" s="751"/>
      <c r="BP567" s="751"/>
      <c r="BQ567" s="751"/>
      <c r="BR567" s="751"/>
      <c r="BS567" s="751"/>
      <c r="BT567" s="751"/>
      <c r="BU567" s="751"/>
      <c r="BV567" s="751"/>
      <c r="BW567" s="751"/>
    </row>
    <row r="568" spans="1:75" ht="15.6" hidden="1" customHeight="1" thickBot="1" x14ac:dyDescent="0.35">
      <c r="B568" s="1275"/>
      <c r="C568" s="1276"/>
      <c r="D568" s="1276"/>
      <c r="E568" s="1276"/>
      <c r="F568" s="1276"/>
      <c r="G568" s="1276"/>
      <c r="H568" s="1276"/>
      <c r="I568" s="1276"/>
      <c r="J568" s="1276"/>
      <c r="K568" s="1276"/>
      <c r="L568" s="1276"/>
      <c r="M568" s="1276"/>
      <c r="N568" s="1276"/>
      <c r="O568" s="1276"/>
      <c r="P568" s="1276"/>
      <c r="Q568" s="1276"/>
      <c r="R568" s="1276"/>
      <c r="S568" s="1276"/>
      <c r="T568" s="1276"/>
      <c r="U568" s="1276"/>
      <c r="V568" s="1276"/>
      <c r="W568" s="1276"/>
      <c r="X568" s="1276"/>
      <c r="Y568" s="1276"/>
      <c r="Z568" s="1276"/>
      <c r="AA568" s="1276"/>
      <c r="AB568" s="1276"/>
      <c r="AC568" s="1276"/>
      <c r="AD568" s="1276"/>
      <c r="AE568" s="1276"/>
      <c r="AF568" s="1276"/>
      <c r="AG568" s="1276"/>
      <c r="AH568" s="1276"/>
      <c r="AI568" s="1276"/>
      <c r="AJ568" s="1276"/>
      <c r="AK568" s="1276"/>
      <c r="AL568" s="1276"/>
      <c r="AM568" s="1277"/>
      <c r="AO568" s="861"/>
      <c r="AP568" s="861"/>
      <c r="AQ568" s="861"/>
      <c r="AR568" s="861"/>
      <c r="AS568" s="861"/>
      <c r="AT568" s="861"/>
      <c r="AU568" s="861"/>
      <c r="AV568" s="861"/>
      <c r="AW568" s="861"/>
      <c r="AX568" s="861"/>
      <c r="AY568" s="861"/>
      <c r="AZ568" s="861"/>
      <c r="BA568" s="751"/>
      <c r="BB568" s="751"/>
      <c r="BC568" s="751"/>
      <c r="BD568" s="751"/>
      <c r="BE568" s="751"/>
      <c r="BF568" s="751"/>
      <c r="BG568" s="751"/>
      <c r="BH568" s="751"/>
      <c r="BI568" s="751"/>
      <c r="BJ568" s="751"/>
      <c r="BK568" s="751"/>
      <c r="BL568" s="751"/>
      <c r="BM568" s="751"/>
      <c r="BN568" s="751"/>
      <c r="BO568" s="751"/>
      <c r="BP568" s="751"/>
      <c r="BQ568" s="751"/>
      <c r="BR568" s="751"/>
      <c r="BS568" s="751"/>
      <c r="BT568" s="751"/>
      <c r="BU568" s="751"/>
      <c r="BV568" s="751"/>
      <c r="BW568" s="751"/>
    </row>
    <row r="569" spans="1:75" ht="5.0999999999999996" hidden="1" customHeight="1" x14ac:dyDescent="0.3">
      <c r="B569" s="772"/>
      <c r="C569" s="773"/>
      <c r="D569" s="773"/>
      <c r="E569" s="774"/>
      <c r="F569" s="773"/>
      <c r="G569" s="773"/>
      <c r="H569" s="774"/>
      <c r="I569" s="773"/>
      <c r="J569" s="773"/>
      <c r="K569" s="773"/>
      <c r="L569" s="773"/>
      <c r="M569" s="774"/>
      <c r="N569" s="773"/>
      <c r="O569" s="773"/>
      <c r="P569" s="773"/>
      <c r="Q569" s="773"/>
      <c r="R569" s="773"/>
      <c r="S569" s="774"/>
      <c r="T569" s="773"/>
      <c r="U569" s="773"/>
      <c r="V569" s="773"/>
      <c r="W569" s="773"/>
      <c r="X569" s="773"/>
      <c r="Y569" s="773"/>
      <c r="Z569" s="773"/>
      <c r="AA569" s="773"/>
      <c r="AB569" s="773"/>
      <c r="AC569" s="773"/>
      <c r="AD569" s="773"/>
      <c r="AE569" s="773"/>
      <c r="AF569" s="773"/>
      <c r="AG569" s="773"/>
      <c r="AH569" s="773"/>
      <c r="AI569" s="773"/>
      <c r="AJ569" s="773"/>
      <c r="AK569" s="773"/>
      <c r="AL569" s="773"/>
      <c r="AM569" s="773"/>
      <c r="AO569" s="861"/>
      <c r="AP569" s="861"/>
      <c r="AQ569" s="861"/>
      <c r="AR569" s="861"/>
      <c r="AS569" s="861"/>
      <c r="AT569" s="867"/>
      <c r="AU569" s="867"/>
      <c r="AV569" s="861"/>
      <c r="AW569" s="861"/>
      <c r="AX569" s="861"/>
      <c r="AY569" s="861"/>
      <c r="AZ569" s="861"/>
      <c r="BA569" s="751"/>
      <c r="BB569" s="751"/>
      <c r="BC569" s="751"/>
      <c r="BD569" s="751"/>
      <c r="BE569" s="751"/>
      <c r="BF569" s="751"/>
      <c r="BG569" s="751"/>
      <c r="BH569" s="751"/>
      <c r="BI569" s="751"/>
      <c r="BJ569" s="751"/>
      <c r="BK569" s="751"/>
      <c r="BL569" s="751"/>
      <c r="BM569" s="751"/>
      <c r="BN569" s="751"/>
      <c r="BO569" s="751"/>
      <c r="BP569" s="751"/>
      <c r="BQ569" s="751"/>
      <c r="BR569" s="751"/>
      <c r="BS569" s="751"/>
      <c r="BT569" s="751"/>
      <c r="BU569" s="751"/>
      <c r="BV569" s="751"/>
      <c r="BW569" s="751"/>
    </row>
    <row r="570" spans="1:75" ht="15" hidden="1" customHeight="1" x14ac:dyDescent="0.3">
      <c r="A570" s="764"/>
      <c r="B570" s="783" t="s">
        <v>755</v>
      </c>
      <c r="C570" s="784" t="s">
        <v>1467</v>
      </c>
      <c r="D570" s="785"/>
      <c r="E570" s="785"/>
      <c r="F570" s="785"/>
      <c r="G570" s="785"/>
      <c r="H570" s="785"/>
      <c r="I570" s="785"/>
      <c r="J570" s="785"/>
      <c r="K570" s="785"/>
      <c r="L570" s="785"/>
      <c r="M570" s="785"/>
      <c r="N570" s="785"/>
      <c r="O570" s="785"/>
      <c r="P570" s="785"/>
      <c r="Q570" s="785"/>
      <c r="R570" s="785"/>
      <c r="S570" s="785"/>
      <c r="T570" s="785"/>
      <c r="U570" s="785"/>
      <c r="V570" s="785"/>
      <c r="W570" s="785"/>
      <c r="X570" s="785"/>
      <c r="Y570" s="785"/>
      <c r="Z570" s="785"/>
      <c r="AA570" s="785"/>
      <c r="AB570" s="785"/>
      <c r="AC570" s="785"/>
      <c r="AD570" s="785"/>
      <c r="AE570" s="785"/>
      <c r="AF570" s="785"/>
      <c r="AG570" s="785"/>
      <c r="AH570" s="785"/>
      <c r="AI570" s="785"/>
      <c r="AJ570" s="785"/>
      <c r="AK570" s="785"/>
      <c r="AL570" s="785"/>
      <c r="AM570" s="785"/>
      <c r="AN570" s="786"/>
      <c r="AO570" s="861"/>
      <c r="AP570" s="873" t="s">
        <v>535</v>
      </c>
      <c r="AQ570" s="861"/>
      <c r="AR570" s="861"/>
      <c r="AS570" s="861"/>
      <c r="AT570" s="861"/>
      <c r="AU570" s="861"/>
      <c r="AV570" s="861"/>
      <c r="AW570" s="861"/>
      <c r="AX570" s="861"/>
      <c r="AY570" s="861"/>
      <c r="AZ570" s="861"/>
      <c r="BA570" s="751"/>
      <c r="BB570" s="751"/>
      <c r="BC570" s="751"/>
      <c r="BD570" s="751"/>
      <c r="BE570" s="751"/>
      <c r="BF570" s="751"/>
      <c r="BG570" s="751"/>
      <c r="BH570" s="751"/>
      <c r="BI570" s="751"/>
      <c r="BJ570" s="751"/>
      <c r="BK570" s="751"/>
      <c r="BL570" s="751"/>
      <c r="BM570" s="751"/>
      <c r="BN570" s="751"/>
      <c r="BO570" s="751"/>
      <c r="BP570" s="751"/>
      <c r="BQ570" s="751"/>
      <c r="BR570" s="751"/>
      <c r="BS570" s="751"/>
      <c r="BT570" s="751"/>
      <c r="BU570" s="751"/>
      <c r="BV570" s="751"/>
      <c r="BW570" s="751"/>
    </row>
    <row r="571" spans="1:75" ht="9.6" hidden="1" customHeight="1" x14ac:dyDescent="0.3">
      <c r="B571" s="781"/>
      <c r="C571" s="781"/>
      <c r="D571" s="781"/>
      <c r="E571" s="781"/>
      <c r="F571" s="781"/>
      <c r="G571" s="781"/>
      <c r="H571" s="781"/>
      <c r="I571" s="781"/>
      <c r="J571" s="781"/>
      <c r="K571" s="781"/>
      <c r="L571" s="781"/>
      <c r="M571" s="781"/>
      <c r="N571" s="781"/>
      <c r="O571" s="781"/>
      <c r="P571" s="781"/>
      <c r="Q571" s="781"/>
      <c r="R571" s="781"/>
      <c r="S571" s="781"/>
      <c r="T571" s="781"/>
      <c r="U571" s="781"/>
      <c r="V571" s="781"/>
      <c r="W571" s="781"/>
      <c r="X571" s="781"/>
      <c r="Y571" s="781"/>
      <c r="Z571" s="781"/>
      <c r="AA571" s="781"/>
      <c r="AB571" s="781"/>
      <c r="AC571" s="781"/>
      <c r="AD571" s="781"/>
      <c r="AE571" s="781"/>
      <c r="AF571" s="781"/>
      <c r="AG571" s="781"/>
      <c r="AH571" s="781"/>
      <c r="AI571" s="781"/>
      <c r="AJ571" s="781"/>
      <c r="AK571" s="781"/>
      <c r="AL571" s="781"/>
      <c r="AM571" s="781"/>
      <c r="AN571" s="781"/>
      <c r="AO571" s="861"/>
      <c r="AP571" s="861"/>
      <c r="AQ571" s="861"/>
      <c r="AR571" s="861"/>
      <c r="AS571" s="861"/>
      <c r="AT571" s="861"/>
      <c r="AU571" s="861"/>
      <c r="AV571" s="861"/>
      <c r="AW571" s="861"/>
      <c r="AX571" s="861"/>
      <c r="AY571" s="861"/>
      <c r="AZ571" s="861"/>
      <c r="BA571" s="751"/>
      <c r="BB571" s="751"/>
      <c r="BC571" s="751"/>
      <c r="BD571" s="751"/>
      <c r="BE571" s="751"/>
      <c r="BF571" s="751"/>
      <c r="BG571" s="751"/>
      <c r="BH571" s="751"/>
      <c r="BI571" s="751"/>
      <c r="BJ571" s="751"/>
      <c r="BK571" s="751"/>
      <c r="BL571" s="751"/>
      <c r="BM571" s="751"/>
      <c r="BN571" s="751"/>
      <c r="BO571" s="751"/>
      <c r="BP571" s="751"/>
      <c r="BQ571" s="751"/>
      <c r="BR571" s="751"/>
      <c r="BS571" s="751"/>
      <c r="BT571" s="751"/>
      <c r="BU571" s="751"/>
      <c r="BV571" s="751"/>
      <c r="BW571" s="751"/>
    </row>
    <row r="572" spans="1:75" ht="15" hidden="1" customHeight="1" x14ac:dyDescent="0.3">
      <c r="B572" s="780" t="s">
        <v>1466</v>
      </c>
      <c r="C572" s="780"/>
      <c r="D572" s="780"/>
      <c r="E572" s="780"/>
      <c r="F572" s="780"/>
      <c r="G572" s="780"/>
      <c r="H572" s="780"/>
      <c r="I572" s="780"/>
      <c r="J572" s="780"/>
      <c r="K572" s="780"/>
      <c r="L572" s="780"/>
      <c r="M572" s="780"/>
      <c r="N572" s="780"/>
      <c r="O572" s="780"/>
      <c r="P572" s="780"/>
      <c r="Q572" s="780"/>
      <c r="R572" s="780"/>
      <c r="S572" s="780"/>
      <c r="T572" s="780"/>
      <c r="U572" s="780"/>
      <c r="V572" s="780"/>
      <c r="W572" s="780"/>
      <c r="X572" s="780"/>
      <c r="Y572" s="780"/>
      <c r="Z572" s="780"/>
      <c r="AA572" s="780"/>
      <c r="AB572" s="780"/>
      <c r="AC572" s="780"/>
      <c r="AD572" s="780"/>
      <c r="AE572" s="780"/>
      <c r="AF572" s="780"/>
      <c r="AG572" s="780"/>
      <c r="AH572" s="780"/>
      <c r="AI572" s="780"/>
      <c r="AJ572" s="780"/>
      <c r="AK572" s="780"/>
      <c r="AL572" s="780"/>
      <c r="AM572" s="780"/>
      <c r="AN572" s="781"/>
      <c r="AO572" s="861"/>
      <c r="AP572" s="861"/>
      <c r="AQ572" s="861"/>
      <c r="AR572" s="861"/>
      <c r="AS572" s="861"/>
      <c r="AT572" s="861"/>
      <c r="AU572" s="861"/>
      <c r="AV572" s="861"/>
      <c r="AW572" s="861"/>
      <c r="AX572" s="861"/>
      <c r="AY572" s="861"/>
      <c r="AZ572" s="861"/>
      <c r="BA572" s="751"/>
      <c r="BB572" s="751"/>
      <c r="BC572" s="751"/>
      <c r="BD572" s="751"/>
      <c r="BE572" s="751"/>
      <c r="BF572" s="751"/>
      <c r="BG572" s="751"/>
      <c r="BH572" s="751"/>
      <c r="BI572" s="751"/>
      <c r="BJ572" s="751"/>
      <c r="BK572" s="751"/>
      <c r="BL572" s="751"/>
      <c r="BM572" s="751"/>
      <c r="BN572" s="751"/>
      <c r="BO572" s="751"/>
      <c r="BP572" s="751"/>
      <c r="BQ572" s="751"/>
      <c r="BR572" s="751"/>
      <c r="BS572" s="751"/>
      <c r="BT572" s="751"/>
      <c r="BU572" s="751"/>
      <c r="BV572" s="751"/>
      <c r="BW572" s="751"/>
    </row>
    <row r="573" spans="1:75" ht="5.0999999999999996" hidden="1" customHeight="1" x14ac:dyDescent="0.3">
      <c r="B573" s="780"/>
      <c r="C573" s="780"/>
      <c r="D573" s="780"/>
      <c r="E573" s="780"/>
      <c r="F573" s="780"/>
      <c r="G573" s="780"/>
      <c r="H573" s="780"/>
      <c r="I573" s="780"/>
      <c r="J573" s="780"/>
      <c r="K573" s="780"/>
      <c r="L573" s="780"/>
      <c r="M573" s="780"/>
      <c r="N573" s="780"/>
      <c r="O573" s="780"/>
      <c r="P573" s="780"/>
      <c r="Q573" s="780"/>
      <c r="R573" s="780"/>
      <c r="S573" s="780"/>
      <c r="T573" s="780"/>
      <c r="U573" s="780"/>
      <c r="V573" s="780"/>
      <c r="W573" s="780"/>
      <c r="X573" s="780"/>
      <c r="Y573" s="780"/>
      <c r="Z573" s="780"/>
      <c r="AA573" s="780"/>
      <c r="AB573" s="780"/>
      <c r="AC573" s="780"/>
      <c r="AD573" s="780"/>
      <c r="AE573" s="780"/>
      <c r="AF573" s="780"/>
      <c r="AG573" s="780"/>
      <c r="AH573" s="780"/>
      <c r="AI573" s="780"/>
      <c r="AJ573" s="780"/>
      <c r="AK573" s="780"/>
      <c r="AL573" s="780"/>
      <c r="AM573" s="780"/>
      <c r="AN573" s="781"/>
      <c r="AO573" s="861"/>
      <c r="AP573" s="861"/>
      <c r="AQ573" s="861"/>
      <c r="AR573" s="861"/>
      <c r="AS573" s="861"/>
      <c r="AT573" s="861"/>
      <c r="AU573" s="861"/>
      <c r="AV573" s="861"/>
      <c r="AW573" s="861"/>
      <c r="AX573" s="861"/>
      <c r="AY573" s="861"/>
      <c r="AZ573" s="861"/>
      <c r="BA573" s="751"/>
      <c r="BB573" s="751"/>
      <c r="BC573" s="751"/>
      <c r="BD573" s="751"/>
      <c r="BE573" s="751"/>
      <c r="BF573" s="751"/>
      <c r="BG573" s="751"/>
      <c r="BH573" s="751"/>
      <c r="BI573" s="751"/>
      <c r="BJ573" s="751"/>
      <c r="BK573" s="751"/>
      <c r="BL573" s="751"/>
      <c r="BM573" s="751"/>
      <c r="BN573" s="751"/>
      <c r="BO573" s="751"/>
      <c r="BP573" s="751"/>
      <c r="BQ573" s="751"/>
      <c r="BR573" s="751"/>
      <c r="BS573" s="751"/>
      <c r="BT573" s="751"/>
      <c r="BU573" s="751"/>
      <c r="BV573" s="751"/>
      <c r="BW573" s="751"/>
    </row>
    <row r="574" spans="1:75" ht="15" hidden="1" customHeight="1" x14ac:dyDescent="0.3">
      <c r="B574" s="780" t="s">
        <v>320</v>
      </c>
      <c r="C574" s="780"/>
      <c r="D574" s="780"/>
      <c r="E574" s="780"/>
      <c r="F574" s="780"/>
      <c r="G574" s="780"/>
      <c r="H574" s="780"/>
      <c r="I574" s="780"/>
      <c r="J574" s="780"/>
      <c r="K574" s="780"/>
      <c r="L574" s="780"/>
      <c r="M574" s="823" t="s">
        <v>59</v>
      </c>
      <c r="N574" s="823"/>
      <c r="O574" s="823" t="s">
        <v>60</v>
      </c>
      <c r="P574" s="823"/>
      <c r="Q574" s="823" t="s">
        <v>101</v>
      </c>
      <c r="R574" s="780"/>
      <c r="S574" s="856"/>
      <c r="T574" s="780" t="s">
        <v>320</v>
      </c>
      <c r="U574" s="780"/>
      <c r="V574" s="780"/>
      <c r="W574" s="780"/>
      <c r="X574" s="780"/>
      <c r="Y574" s="780"/>
      <c r="Z574" s="780"/>
      <c r="AA574" s="780"/>
      <c r="AB574" s="780"/>
      <c r="AC574" s="780"/>
      <c r="AD574" s="780"/>
      <c r="AE574" s="780"/>
      <c r="AF574" s="780"/>
      <c r="AG574" s="781"/>
      <c r="AH574" s="780"/>
      <c r="AI574" s="823" t="s">
        <v>59</v>
      </c>
      <c r="AJ574" s="823"/>
      <c r="AK574" s="823" t="s">
        <v>60</v>
      </c>
      <c r="AL574" s="823"/>
      <c r="AM574" s="823" t="s">
        <v>101</v>
      </c>
      <c r="AN574" s="781"/>
      <c r="AO574" s="861"/>
      <c r="AP574" s="867" t="str">
        <f>IF(J238=AU239,"CUIDADO!","")</f>
        <v/>
      </c>
      <c r="AQ574" s="861"/>
      <c r="AR574" s="861"/>
      <c r="AS574" s="861"/>
      <c r="AT574" s="861"/>
      <c r="AU574" s="861"/>
      <c r="AV574" s="861"/>
      <c r="AW574" s="861"/>
      <c r="AX574" s="861"/>
      <c r="AY574" s="861"/>
      <c r="AZ574" s="861"/>
      <c r="BA574" s="751"/>
      <c r="BB574" s="751"/>
      <c r="BC574" s="751"/>
      <c r="BD574" s="751"/>
      <c r="BE574" s="751"/>
      <c r="BF574" s="751"/>
      <c r="BG574" s="751"/>
      <c r="BH574" s="751"/>
      <c r="BI574" s="751"/>
      <c r="BJ574" s="751"/>
      <c r="BK574" s="751"/>
      <c r="BL574" s="751"/>
      <c r="BM574" s="751"/>
      <c r="BN574" s="751"/>
      <c r="BO574" s="751"/>
      <c r="BP574" s="751"/>
      <c r="BQ574" s="751"/>
      <c r="BR574" s="751"/>
      <c r="BS574" s="751"/>
      <c r="BT574" s="751"/>
      <c r="BU574" s="751"/>
      <c r="BV574" s="751"/>
      <c r="BW574" s="751"/>
    </row>
    <row r="575" spans="1:75" ht="5.0999999999999996" hidden="1" customHeight="1" x14ac:dyDescent="0.3">
      <c r="B575" s="780"/>
      <c r="C575" s="780"/>
      <c r="D575" s="780"/>
      <c r="E575" s="780"/>
      <c r="F575" s="780"/>
      <c r="G575" s="780"/>
      <c r="H575" s="780"/>
      <c r="I575" s="780"/>
      <c r="J575" s="780"/>
      <c r="K575" s="780"/>
      <c r="L575" s="780"/>
      <c r="M575" s="780"/>
      <c r="N575" s="780"/>
      <c r="O575" s="780"/>
      <c r="P575" s="780"/>
      <c r="Q575" s="780"/>
      <c r="R575" s="780"/>
      <c r="S575" s="856"/>
      <c r="T575" s="780"/>
      <c r="U575" s="780"/>
      <c r="V575" s="780"/>
      <c r="W575" s="780"/>
      <c r="X575" s="780"/>
      <c r="Y575" s="780"/>
      <c r="Z575" s="780"/>
      <c r="AA575" s="780"/>
      <c r="AB575" s="780"/>
      <c r="AC575" s="780"/>
      <c r="AD575" s="780"/>
      <c r="AE575" s="780"/>
      <c r="AF575" s="780"/>
      <c r="AG575" s="781"/>
      <c r="AH575" s="780"/>
      <c r="AI575" s="780"/>
      <c r="AJ575" s="780"/>
      <c r="AK575" s="780"/>
      <c r="AL575" s="780"/>
      <c r="AM575" s="780"/>
      <c r="AN575" s="781"/>
      <c r="AO575" s="861"/>
      <c r="AP575" s="861"/>
      <c r="AQ575" s="861"/>
      <c r="AR575" s="861"/>
      <c r="AS575" s="861"/>
      <c r="AT575" s="861"/>
      <c r="AU575" s="861"/>
      <c r="AV575" s="861"/>
      <c r="AW575" s="861"/>
      <c r="AX575" s="861"/>
      <c r="AY575" s="861"/>
      <c r="AZ575" s="861"/>
      <c r="BA575" s="751"/>
      <c r="BB575" s="751"/>
      <c r="BC575" s="751"/>
      <c r="BD575" s="751"/>
      <c r="BE575" s="751"/>
      <c r="BF575" s="751"/>
      <c r="BG575" s="751"/>
      <c r="BH575" s="751"/>
      <c r="BI575" s="751"/>
      <c r="BJ575" s="751"/>
      <c r="BK575" s="751"/>
      <c r="BL575" s="751"/>
      <c r="BM575" s="751"/>
      <c r="BN575" s="751"/>
      <c r="BO575" s="751"/>
      <c r="BP575" s="751"/>
      <c r="BQ575" s="751"/>
      <c r="BR575" s="751"/>
      <c r="BS575" s="751"/>
      <c r="BT575" s="751"/>
      <c r="BU575" s="751"/>
      <c r="BV575" s="751"/>
      <c r="BW575" s="751"/>
    </row>
    <row r="576" spans="1:75" ht="15" hidden="1" customHeight="1" x14ac:dyDescent="0.3">
      <c r="B576" s="780" t="s">
        <v>321</v>
      </c>
      <c r="C576" s="780"/>
      <c r="D576" s="780"/>
      <c r="E576" s="780"/>
      <c r="F576" s="780"/>
      <c r="G576" s="780"/>
      <c r="H576" s="780"/>
      <c r="I576" s="780"/>
      <c r="J576" s="780"/>
      <c r="K576" s="780"/>
      <c r="L576" s="780"/>
      <c r="M576" s="778"/>
      <c r="N576" s="780"/>
      <c r="O576" s="778"/>
      <c r="P576" s="780"/>
      <c r="Q576" s="778"/>
      <c r="R576" s="780"/>
      <c r="S576" s="856"/>
      <c r="T576" s="780" t="s">
        <v>644</v>
      </c>
      <c r="U576" s="780"/>
      <c r="V576" s="780"/>
      <c r="W576" s="780"/>
      <c r="X576" s="780"/>
      <c r="Y576" s="780"/>
      <c r="Z576" s="780"/>
      <c r="AA576" s="780"/>
      <c r="AB576" s="780"/>
      <c r="AC576" s="780"/>
      <c r="AD576" s="780"/>
      <c r="AE576" s="780"/>
      <c r="AF576" s="780"/>
      <c r="AG576" s="781"/>
      <c r="AH576" s="780"/>
      <c r="AI576" s="778"/>
      <c r="AJ576" s="780"/>
      <c r="AK576" s="778"/>
      <c r="AL576" s="780"/>
      <c r="AM576" s="778"/>
      <c r="AN576" s="781"/>
      <c r="AO576" s="868">
        <f>IF(AQ576&gt;0,1,0)</f>
        <v>0</v>
      </c>
      <c r="AP576" s="868">
        <f>IF(AV576&gt;0,1,0)</f>
        <v>0</v>
      </c>
      <c r="AQ576" s="871">
        <f>IF((AR576+AS576+AT576)=1,1,0)</f>
        <v>0</v>
      </c>
      <c r="AR576" s="871">
        <f>IF(M576="",0,1)</f>
        <v>0</v>
      </c>
      <c r="AS576" s="871">
        <f>IF(O576="",0,1)</f>
        <v>0</v>
      </c>
      <c r="AT576" s="871">
        <f>IF(Q576="",0,1)</f>
        <v>0</v>
      </c>
      <c r="AU576" s="861"/>
      <c r="AV576" s="871">
        <f>IF((AW576+AX576+AY576)=1,1,0)</f>
        <v>0</v>
      </c>
      <c r="AW576" s="871">
        <f>IF(AI576="",0,1)</f>
        <v>0</v>
      </c>
      <c r="AX576" s="871">
        <f>IF(AK576="",0,1)</f>
        <v>0</v>
      </c>
      <c r="AY576" s="871">
        <f>IF(AM576="",0,1)</f>
        <v>0</v>
      </c>
      <c r="AZ576" s="861"/>
      <c r="BA576" s="751"/>
      <c r="BB576" s="751"/>
      <c r="BC576" s="751"/>
      <c r="BD576" s="751"/>
      <c r="BE576" s="751"/>
      <c r="BF576" s="751"/>
      <c r="BG576" s="751"/>
      <c r="BH576" s="751"/>
      <c r="BI576" s="751"/>
      <c r="BJ576" s="751"/>
      <c r="BK576" s="751"/>
      <c r="BL576" s="751"/>
      <c r="BM576" s="751"/>
      <c r="BN576" s="751"/>
      <c r="BO576" s="751"/>
      <c r="BP576" s="751"/>
      <c r="BQ576" s="751"/>
      <c r="BR576" s="751"/>
      <c r="BS576" s="751"/>
      <c r="BT576" s="751"/>
      <c r="BU576" s="751"/>
      <c r="BV576" s="751"/>
      <c r="BW576" s="751"/>
    </row>
    <row r="577" spans="2:75" ht="5.0999999999999996" hidden="1" customHeight="1" x14ac:dyDescent="0.3">
      <c r="B577" s="780"/>
      <c r="C577" s="780"/>
      <c r="D577" s="780"/>
      <c r="E577" s="780"/>
      <c r="F577" s="780"/>
      <c r="G577" s="780"/>
      <c r="H577" s="780"/>
      <c r="I577" s="780"/>
      <c r="J577" s="780"/>
      <c r="K577" s="780"/>
      <c r="L577" s="780"/>
      <c r="M577" s="780"/>
      <c r="N577" s="780"/>
      <c r="O577" s="780"/>
      <c r="P577" s="780"/>
      <c r="Q577" s="780"/>
      <c r="R577" s="780"/>
      <c r="S577" s="856"/>
      <c r="T577" s="780"/>
      <c r="U577" s="780"/>
      <c r="V577" s="780"/>
      <c r="W577" s="780"/>
      <c r="X577" s="780"/>
      <c r="Y577" s="780"/>
      <c r="Z577" s="780"/>
      <c r="AA577" s="780"/>
      <c r="AB577" s="780"/>
      <c r="AC577" s="780"/>
      <c r="AD577" s="780"/>
      <c r="AE577" s="780"/>
      <c r="AF577" s="780"/>
      <c r="AG577" s="781"/>
      <c r="AH577" s="780"/>
      <c r="AI577" s="780"/>
      <c r="AJ577" s="780"/>
      <c r="AK577" s="780"/>
      <c r="AL577" s="780"/>
      <c r="AM577" s="780"/>
      <c r="AN577" s="781"/>
      <c r="AO577" s="861"/>
      <c r="AP577" s="861"/>
      <c r="AQ577" s="861"/>
      <c r="AR577" s="861"/>
      <c r="AS577" s="861"/>
      <c r="AT577" s="861"/>
      <c r="AU577" s="861"/>
      <c r="AV577" s="861"/>
      <c r="AW577" s="861"/>
      <c r="AX577" s="861"/>
      <c r="AY577" s="861"/>
      <c r="AZ577" s="861"/>
      <c r="BA577" s="751"/>
      <c r="BB577" s="751"/>
      <c r="BC577" s="751"/>
      <c r="BD577" s="751"/>
      <c r="BE577" s="751"/>
      <c r="BF577" s="751"/>
      <c r="BG577" s="751"/>
      <c r="BH577" s="751"/>
      <c r="BI577" s="751"/>
      <c r="BJ577" s="751"/>
      <c r="BK577" s="751"/>
      <c r="BL577" s="751"/>
      <c r="BM577" s="751"/>
      <c r="BN577" s="751"/>
      <c r="BO577" s="751"/>
      <c r="BP577" s="751"/>
      <c r="BQ577" s="751"/>
      <c r="BR577" s="751"/>
      <c r="BS577" s="751"/>
      <c r="BT577" s="751"/>
      <c r="BU577" s="751"/>
      <c r="BV577" s="751"/>
      <c r="BW577" s="751"/>
    </row>
    <row r="578" spans="2:75" ht="15" hidden="1" customHeight="1" x14ac:dyDescent="0.3">
      <c r="B578" s="780" t="s">
        <v>1465</v>
      </c>
      <c r="C578" s="780"/>
      <c r="D578" s="780"/>
      <c r="E578" s="780"/>
      <c r="F578" s="780"/>
      <c r="G578" s="780"/>
      <c r="H578" s="780"/>
      <c r="I578" s="780"/>
      <c r="J578" s="780"/>
      <c r="K578" s="780"/>
      <c r="L578" s="780"/>
      <c r="M578" s="778"/>
      <c r="N578" s="780"/>
      <c r="O578" s="778"/>
      <c r="P578" s="780"/>
      <c r="Q578" s="778"/>
      <c r="R578" s="780"/>
      <c r="S578" s="856"/>
      <c r="T578" s="780" t="s">
        <v>1464</v>
      </c>
      <c r="U578" s="780"/>
      <c r="V578" s="780"/>
      <c r="W578" s="780"/>
      <c r="X578" s="780"/>
      <c r="Y578" s="780"/>
      <c r="Z578" s="780"/>
      <c r="AA578" s="780"/>
      <c r="AB578" s="780"/>
      <c r="AC578" s="780"/>
      <c r="AD578" s="780"/>
      <c r="AE578" s="780"/>
      <c r="AF578" s="780"/>
      <c r="AG578" s="781"/>
      <c r="AH578" s="780"/>
      <c r="AI578" s="778"/>
      <c r="AJ578" s="780"/>
      <c r="AK578" s="778"/>
      <c r="AL578" s="780"/>
      <c r="AM578" s="778"/>
      <c r="AN578" s="781"/>
      <c r="AO578" s="868">
        <f>IF(AQ578&gt;0,1,0)</f>
        <v>0</v>
      </c>
      <c r="AP578" s="868">
        <f>IF(AV578&gt;0,1,0)</f>
        <v>0</v>
      </c>
      <c r="AQ578" s="871">
        <f>IF((AR578+AS578+AT578)=1,1,0)</f>
        <v>0</v>
      </c>
      <c r="AR578" s="871">
        <f>IF(M578="",0,1)</f>
        <v>0</v>
      </c>
      <c r="AS578" s="871">
        <f>IF(O578="",0,1)</f>
        <v>0</v>
      </c>
      <c r="AT578" s="871">
        <f>IF(Q578="",0,1)</f>
        <v>0</v>
      </c>
      <c r="AU578" s="861"/>
      <c r="AV578" s="871">
        <f>IF((AW578+AX578+AY578)=1,1,0)</f>
        <v>0</v>
      </c>
      <c r="AW578" s="871">
        <f>IF(AI578="",0,1)</f>
        <v>0</v>
      </c>
      <c r="AX578" s="871">
        <f>IF(AK578="",0,1)</f>
        <v>0</v>
      </c>
      <c r="AY578" s="871">
        <f>IF(AM578="",0,1)</f>
        <v>0</v>
      </c>
      <c r="AZ578" s="861"/>
      <c r="BA578" s="751"/>
      <c r="BB578" s="751"/>
      <c r="BC578" s="751"/>
      <c r="BD578" s="751"/>
      <c r="BE578" s="751"/>
      <c r="BF578" s="751"/>
      <c r="BG578" s="751"/>
      <c r="BH578" s="751"/>
      <c r="BI578" s="751"/>
      <c r="BJ578" s="751"/>
      <c r="BK578" s="751"/>
      <c r="BL578" s="751"/>
      <c r="BM578" s="751"/>
      <c r="BN578" s="751"/>
      <c r="BO578" s="751"/>
      <c r="BP578" s="751"/>
      <c r="BQ578" s="751"/>
      <c r="BR578" s="751"/>
      <c r="BS578" s="751"/>
      <c r="BT578" s="751"/>
      <c r="BU578" s="751"/>
      <c r="BV578" s="751"/>
      <c r="BW578" s="751"/>
    </row>
    <row r="579" spans="2:75" ht="5.0999999999999996" hidden="1" customHeight="1" x14ac:dyDescent="0.3">
      <c r="B579" s="780"/>
      <c r="C579" s="780"/>
      <c r="D579" s="780"/>
      <c r="E579" s="780"/>
      <c r="F579" s="780"/>
      <c r="G579" s="780"/>
      <c r="H579" s="780"/>
      <c r="I579" s="780"/>
      <c r="J579" s="780"/>
      <c r="K579" s="780"/>
      <c r="L579" s="780"/>
      <c r="M579" s="780"/>
      <c r="N579" s="780"/>
      <c r="O579" s="780"/>
      <c r="P579" s="780"/>
      <c r="Q579" s="780"/>
      <c r="R579" s="780"/>
      <c r="S579" s="856"/>
      <c r="T579" s="780"/>
      <c r="U579" s="780"/>
      <c r="V579" s="780"/>
      <c r="W579" s="780"/>
      <c r="X579" s="780"/>
      <c r="Y579" s="780"/>
      <c r="Z579" s="780"/>
      <c r="AA579" s="780"/>
      <c r="AB579" s="780"/>
      <c r="AC579" s="780"/>
      <c r="AD579" s="780"/>
      <c r="AE579" s="780"/>
      <c r="AF579" s="780"/>
      <c r="AG579" s="781"/>
      <c r="AH579" s="780"/>
      <c r="AI579" s="780"/>
      <c r="AJ579" s="780"/>
      <c r="AK579" s="780"/>
      <c r="AL579" s="780"/>
      <c r="AM579" s="780"/>
      <c r="AN579" s="781"/>
      <c r="AO579" s="861"/>
      <c r="AP579" s="861"/>
      <c r="AQ579" s="861"/>
      <c r="AR579" s="861"/>
      <c r="AS579" s="861"/>
      <c r="AT579" s="861"/>
      <c r="AU579" s="861"/>
      <c r="AV579" s="861"/>
      <c r="AW579" s="861"/>
      <c r="AX579" s="861"/>
      <c r="AY579" s="861"/>
      <c r="AZ579" s="861"/>
      <c r="BA579" s="751"/>
      <c r="BB579" s="751"/>
      <c r="BC579" s="751"/>
      <c r="BD579" s="751"/>
      <c r="BE579" s="751"/>
      <c r="BF579" s="751"/>
      <c r="BG579" s="751"/>
      <c r="BH579" s="751"/>
      <c r="BI579" s="751"/>
      <c r="BJ579" s="751"/>
      <c r="BK579" s="751"/>
      <c r="BL579" s="751"/>
      <c r="BM579" s="751"/>
      <c r="BN579" s="751"/>
      <c r="BO579" s="751"/>
      <c r="BP579" s="751"/>
      <c r="BQ579" s="751"/>
      <c r="BR579" s="751"/>
      <c r="BS579" s="751"/>
      <c r="BT579" s="751"/>
      <c r="BU579" s="751"/>
      <c r="BV579" s="751"/>
      <c r="BW579" s="751"/>
    </row>
    <row r="580" spans="2:75" ht="15" hidden="1" customHeight="1" x14ac:dyDescent="0.3">
      <c r="B580" s="780" t="s">
        <v>1463</v>
      </c>
      <c r="C580" s="780"/>
      <c r="D580" s="780"/>
      <c r="E580" s="780"/>
      <c r="F580" s="780"/>
      <c r="G580" s="780"/>
      <c r="H580" s="780"/>
      <c r="I580" s="780"/>
      <c r="J580" s="780"/>
      <c r="K580" s="780"/>
      <c r="L580" s="780"/>
      <c r="M580" s="778"/>
      <c r="N580" s="780"/>
      <c r="O580" s="778"/>
      <c r="P580" s="780"/>
      <c r="Q580" s="778"/>
      <c r="R580" s="780"/>
      <c r="S580" s="856"/>
      <c r="T580" s="780" t="s">
        <v>323</v>
      </c>
      <c r="U580" s="780"/>
      <c r="V580" s="780"/>
      <c r="W580" s="780"/>
      <c r="X580" s="780"/>
      <c r="Y580" s="780"/>
      <c r="Z580" s="780"/>
      <c r="AA580" s="780"/>
      <c r="AB580" s="780"/>
      <c r="AC580" s="780"/>
      <c r="AD580" s="780"/>
      <c r="AE580" s="780"/>
      <c r="AF580" s="780"/>
      <c r="AG580" s="781"/>
      <c r="AH580" s="780"/>
      <c r="AI580" s="778"/>
      <c r="AJ580" s="780"/>
      <c r="AK580" s="778"/>
      <c r="AL580" s="780"/>
      <c r="AM580" s="778"/>
      <c r="AN580" s="781"/>
      <c r="AO580" s="868">
        <f>IF(AQ580&gt;0,1,0)</f>
        <v>0</v>
      </c>
      <c r="AP580" s="868">
        <f>IF(AV580&gt;0,1,0)</f>
        <v>0</v>
      </c>
      <c r="AQ580" s="871">
        <f>IF((AR580+AS580+AT580)=1,1,0)</f>
        <v>0</v>
      </c>
      <c r="AR580" s="871">
        <f>IF(M580="",0,1)</f>
        <v>0</v>
      </c>
      <c r="AS580" s="871">
        <f>IF(O580="",0,1)</f>
        <v>0</v>
      </c>
      <c r="AT580" s="871">
        <f>IF(Q580="",0,1)</f>
        <v>0</v>
      </c>
      <c r="AU580" s="861"/>
      <c r="AV580" s="871">
        <f>IF((AW580+AX580+AY580)=1,1,0)</f>
        <v>0</v>
      </c>
      <c r="AW580" s="871">
        <f>IF(AI580="",0,1)</f>
        <v>0</v>
      </c>
      <c r="AX580" s="871">
        <f>IF(AK580="",0,1)</f>
        <v>0</v>
      </c>
      <c r="AY580" s="871">
        <f>IF(AM580="",0,1)</f>
        <v>0</v>
      </c>
      <c r="AZ580" s="861"/>
      <c r="BA580" s="751"/>
      <c r="BB580" s="751"/>
      <c r="BC580" s="751"/>
      <c r="BD580" s="751"/>
      <c r="BE580" s="751"/>
      <c r="BF580" s="751"/>
      <c r="BG580" s="751"/>
      <c r="BH580" s="751"/>
      <c r="BI580" s="751"/>
      <c r="BJ580" s="751"/>
      <c r="BK580" s="751"/>
      <c r="BL580" s="751"/>
      <c r="BM580" s="751"/>
      <c r="BN580" s="751"/>
      <c r="BO580" s="751"/>
      <c r="BP580" s="751"/>
      <c r="BQ580" s="751"/>
      <c r="BR580" s="751"/>
      <c r="BS580" s="751"/>
      <c r="BT580" s="751"/>
      <c r="BU580" s="751"/>
      <c r="BV580" s="751"/>
      <c r="BW580" s="751"/>
    </row>
    <row r="581" spans="2:75" ht="5.0999999999999996" hidden="1" customHeight="1" x14ac:dyDescent="0.3">
      <c r="B581" s="780"/>
      <c r="C581" s="780"/>
      <c r="D581" s="780"/>
      <c r="E581" s="780"/>
      <c r="F581" s="780"/>
      <c r="G581" s="780"/>
      <c r="H581" s="780"/>
      <c r="I581" s="780"/>
      <c r="J581" s="780"/>
      <c r="K581" s="780"/>
      <c r="L581" s="780"/>
      <c r="M581" s="780"/>
      <c r="N581" s="780"/>
      <c r="O581" s="780"/>
      <c r="P581" s="780"/>
      <c r="Q581" s="780"/>
      <c r="R581" s="780"/>
      <c r="S581" s="856"/>
      <c r="T581" s="780"/>
      <c r="U581" s="780"/>
      <c r="V581" s="780"/>
      <c r="W581" s="780"/>
      <c r="X581" s="780"/>
      <c r="Y581" s="780"/>
      <c r="Z581" s="780"/>
      <c r="AA581" s="780"/>
      <c r="AB581" s="780"/>
      <c r="AC581" s="780"/>
      <c r="AD581" s="780"/>
      <c r="AE581" s="780"/>
      <c r="AF581" s="780"/>
      <c r="AG581" s="781"/>
      <c r="AH581" s="780"/>
      <c r="AI581" s="780"/>
      <c r="AJ581" s="780"/>
      <c r="AK581" s="780"/>
      <c r="AL581" s="780"/>
      <c r="AM581" s="780"/>
      <c r="AN581" s="781"/>
      <c r="AO581" s="861"/>
      <c r="AP581" s="861"/>
      <c r="AQ581" s="861"/>
      <c r="AR581" s="861"/>
      <c r="AS581" s="861"/>
      <c r="AT581" s="861"/>
      <c r="AU581" s="861"/>
      <c r="AV581" s="861"/>
      <c r="AW581" s="861"/>
      <c r="AX581" s="861"/>
      <c r="AY581" s="861"/>
      <c r="AZ581" s="861"/>
      <c r="BA581" s="751"/>
      <c r="BB581" s="751"/>
      <c r="BC581" s="751"/>
      <c r="BD581" s="751"/>
      <c r="BE581" s="751"/>
      <c r="BF581" s="751"/>
      <c r="BG581" s="751"/>
      <c r="BH581" s="751"/>
      <c r="BI581" s="751"/>
      <c r="BJ581" s="751"/>
      <c r="BK581" s="751"/>
      <c r="BL581" s="751"/>
      <c r="BM581" s="751"/>
      <c r="BN581" s="751"/>
      <c r="BO581" s="751"/>
      <c r="BP581" s="751"/>
      <c r="BQ581" s="751"/>
      <c r="BR581" s="751"/>
      <c r="BS581" s="751"/>
      <c r="BT581" s="751"/>
      <c r="BU581" s="751"/>
      <c r="BV581" s="751"/>
      <c r="BW581" s="751"/>
    </row>
    <row r="582" spans="2:75" ht="15" hidden="1" customHeight="1" x14ac:dyDescent="0.3">
      <c r="B582" s="780" t="s">
        <v>322</v>
      </c>
      <c r="C582" s="780"/>
      <c r="D582" s="780"/>
      <c r="E582" s="780"/>
      <c r="F582" s="780"/>
      <c r="G582" s="780"/>
      <c r="H582" s="780"/>
      <c r="I582" s="780"/>
      <c r="J582" s="780"/>
      <c r="K582" s="780"/>
      <c r="L582" s="780"/>
      <c r="M582" s="778"/>
      <c r="N582" s="780"/>
      <c r="O582" s="778" t="s">
        <v>500</v>
      </c>
      <c r="P582" s="780"/>
      <c r="Q582" s="778"/>
      <c r="R582" s="780"/>
      <c r="S582" s="856"/>
      <c r="T582" s="780" t="s">
        <v>323</v>
      </c>
      <c r="U582" s="780"/>
      <c r="V582" s="780"/>
      <c r="W582" s="780"/>
      <c r="X582" s="780"/>
      <c r="Y582" s="780"/>
      <c r="Z582" s="780"/>
      <c r="AA582" s="780"/>
      <c r="AB582" s="780"/>
      <c r="AC582" s="780"/>
      <c r="AD582" s="780"/>
      <c r="AE582" s="780"/>
      <c r="AF582" s="780"/>
      <c r="AG582" s="781"/>
      <c r="AH582" s="780"/>
      <c r="AI582" s="778"/>
      <c r="AJ582" s="780"/>
      <c r="AK582" s="778" t="s">
        <v>500</v>
      </c>
      <c r="AL582" s="780"/>
      <c r="AM582" s="778"/>
      <c r="AN582" s="781"/>
      <c r="AO582" s="868">
        <f>IF(AQ582&gt;0,1,0)</f>
        <v>1</v>
      </c>
      <c r="AP582" s="868">
        <f>IF(AV582&gt;0,1,0)</f>
        <v>1</v>
      </c>
      <c r="AQ582" s="871">
        <f>IF((AR582+AS582+AT582)=1,1,0)</f>
        <v>1</v>
      </c>
      <c r="AR582" s="871">
        <f>IF(M582="",0,1)</f>
        <v>0</v>
      </c>
      <c r="AS582" s="871">
        <f>IF(O582="",0,1)</f>
        <v>1</v>
      </c>
      <c r="AT582" s="871">
        <f>IF(Q582="",0,1)</f>
        <v>0</v>
      </c>
      <c r="AU582" s="861"/>
      <c r="AV582" s="871">
        <f>IF((AW582+AX582+AY582)=1,1,0)</f>
        <v>1</v>
      </c>
      <c r="AW582" s="871">
        <f>IF(AI582="",0,1)</f>
        <v>0</v>
      </c>
      <c r="AX582" s="871">
        <f>IF(AK582="",0,1)</f>
        <v>1</v>
      </c>
      <c r="AY582" s="871">
        <f>IF(AM582="",0,1)</f>
        <v>0</v>
      </c>
      <c r="AZ582" s="861"/>
      <c r="BA582" s="751"/>
      <c r="BB582" s="751"/>
      <c r="BC582" s="751"/>
      <c r="BD582" s="751"/>
      <c r="BE582" s="751"/>
      <c r="BF582" s="751"/>
      <c r="BG582" s="751"/>
      <c r="BH582" s="751"/>
      <c r="BI582" s="751"/>
      <c r="BJ582" s="751"/>
      <c r="BK582" s="751"/>
      <c r="BL582" s="751"/>
      <c r="BM582" s="751"/>
      <c r="BN582" s="751"/>
      <c r="BO582" s="751"/>
      <c r="BP582" s="751"/>
      <c r="BQ582" s="751"/>
      <c r="BR582" s="751"/>
      <c r="BS582" s="751"/>
      <c r="BT582" s="751"/>
      <c r="BU582" s="751"/>
      <c r="BV582" s="751"/>
      <c r="BW582" s="751"/>
    </row>
    <row r="583" spans="2:75" ht="5.0999999999999996" hidden="1" customHeight="1" x14ac:dyDescent="0.3">
      <c r="B583" s="780"/>
      <c r="C583" s="780"/>
      <c r="D583" s="780"/>
      <c r="E583" s="780"/>
      <c r="F583" s="780"/>
      <c r="G583" s="780"/>
      <c r="H583" s="780"/>
      <c r="I583" s="780"/>
      <c r="J583" s="780"/>
      <c r="K583" s="780"/>
      <c r="L583" s="780"/>
      <c r="M583" s="780"/>
      <c r="N583" s="780"/>
      <c r="O583" s="780"/>
      <c r="P583" s="780"/>
      <c r="Q583" s="780"/>
      <c r="R583" s="780"/>
      <c r="S583" s="780"/>
      <c r="T583" s="780"/>
      <c r="U583" s="780"/>
      <c r="V583" s="780"/>
      <c r="W583" s="780"/>
      <c r="X583" s="780"/>
      <c r="Y583" s="780"/>
      <c r="Z583" s="780"/>
      <c r="AA583" s="780"/>
      <c r="AB583" s="780"/>
      <c r="AC583" s="780"/>
      <c r="AD583" s="780"/>
      <c r="AE583" s="780"/>
      <c r="AF583" s="780"/>
      <c r="AG583" s="780"/>
      <c r="AH583" s="780"/>
      <c r="AI583" s="780"/>
      <c r="AJ583" s="780"/>
      <c r="AK583" s="780"/>
      <c r="AL583" s="780"/>
      <c r="AM583" s="780"/>
      <c r="AN583" s="781"/>
      <c r="AO583" s="861"/>
      <c r="AP583" s="861"/>
      <c r="AQ583" s="861"/>
      <c r="AR583" s="861"/>
      <c r="AS583" s="861"/>
      <c r="AT583" s="861"/>
      <c r="AU583" s="861"/>
      <c r="AV583" s="861"/>
      <c r="AW583" s="861"/>
      <c r="AX583" s="861"/>
      <c r="AY583" s="861"/>
      <c r="AZ583" s="861"/>
      <c r="BA583" s="751"/>
      <c r="BB583" s="751"/>
      <c r="BC583" s="751"/>
      <c r="BD583" s="751"/>
      <c r="BE583" s="751"/>
      <c r="BF583" s="751"/>
      <c r="BG583" s="751"/>
      <c r="BH583" s="751"/>
      <c r="BI583" s="751"/>
      <c r="BJ583" s="751"/>
      <c r="BK583" s="751"/>
      <c r="BL583" s="751"/>
      <c r="BM583" s="751"/>
      <c r="BN583" s="751"/>
      <c r="BO583" s="751"/>
      <c r="BP583" s="751"/>
      <c r="BQ583" s="751"/>
      <c r="BR583" s="751"/>
      <c r="BS583" s="751"/>
      <c r="BT583" s="751"/>
      <c r="BU583" s="751"/>
      <c r="BV583" s="751"/>
      <c r="BW583" s="751"/>
    </row>
    <row r="584" spans="2:75" ht="15" hidden="1" customHeight="1" x14ac:dyDescent="0.3">
      <c r="B584" s="780" t="s">
        <v>333</v>
      </c>
      <c r="C584" s="781"/>
      <c r="D584" s="781"/>
      <c r="E584" s="1278"/>
      <c r="F584" s="1278"/>
      <c r="G584" s="1278"/>
      <c r="H584" s="1278"/>
      <c r="I584" s="1278"/>
      <c r="J584" s="1278"/>
      <c r="K584" s="1278"/>
      <c r="L584" s="1278"/>
      <c r="M584" s="1278"/>
      <c r="N584" s="1278"/>
      <c r="O584" s="1278"/>
      <c r="P584" s="1278"/>
      <c r="Q584" s="1278"/>
      <c r="R584" s="1278"/>
      <c r="S584" s="1278"/>
      <c r="T584" s="1278"/>
      <c r="U584" s="1278"/>
      <c r="V584" s="1278"/>
      <c r="W584" s="1278"/>
      <c r="X584" s="1278"/>
      <c r="Y584" s="1278"/>
      <c r="Z584" s="1278"/>
      <c r="AA584" s="1278"/>
      <c r="AB584" s="1278"/>
      <c r="AC584" s="1278"/>
      <c r="AD584" s="1278"/>
      <c r="AE584" s="1278"/>
      <c r="AF584" s="1278"/>
      <c r="AG584" s="1278"/>
      <c r="AH584" s="1278"/>
      <c r="AI584" s="1278"/>
      <c r="AJ584" s="1278"/>
      <c r="AK584" s="1278"/>
      <c r="AL584" s="1278"/>
      <c r="AM584" s="1278"/>
      <c r="AN584" s="781"/>
      <c r="AO584" s="861"/>
      <c r="AP584" s="861"/>
      <c r="AQ584" s="861"/>
      <c r="AR584" s="861"/>
      <c r="AS584" s="861"/>
      <c r="AT584" s="861"/>
      <c r="AU584" s="861"/>
      <c r="AV584" s="861"/>
      <c r="AW584" s="861"/>
      <c r="AX584" s="861"/>
      <c r="AY584" s="861"/>
      <c r="AZ584" s="861"/>
      <c r="BA584" s="751"/>
      <c r="BB584" s="751"/>
      <c r="BC584" s="751"/>
      <c r="BD584" s="751"/>
      <c r="BE584" s="751"/>
      <c r="BF584" s="751"/>
      <c r="BG584" s="751"/>
      <c r="BH584" s="751"/>
      <c r="BI584" s="751"/>
      <c r="BJ584" s="751"/>
      <c r="BK584" s="751"/>
      <c r="BL584" s="751"/>
      <c r="BM584" s="751"/>
      <c r="BN584" s="751"/>
      <c r="BO584" s="751"/>
      <c r="BP584" s="751"/>
      <c r="BQ584" s="751"/>
      <c r="BR584" s="751"/>
      <c r="BS584" s="751"/>
      <c r="BT584" s="751"/>
      <c r="BU584" s="751"/>
      <c r="BV584" s="751"/>
      <c r="BW584" s="751"/>
    </row>
    <row r="585" spans="2:75" ht="9.6" hidden="1" customHeight="1" x14ac:dyDescent="0.3">
      <c r="B585" s="752"/>
      <c r="C585" s="752"/>
      <c r="D585" s="752"/>
      <c r="E585" s="752"/>
      <c r="F585" s="752"/>
      <c r="G585" s="752"/>
      <c r="H585" s="752"/>
      <c r="I585" s="752"/>
      <c r="J585" s="752"/>
      <c r="K585" s="752"/>
      <c r="L585" s="752"/>
      <c r="M585" s="752"/>
      <c r="N585" s="752"/>
      <c r="O585" s="752"/>
      <c r="P585" s="752"/>
      <c r="Q585" s="752"/>
      <c r="R585" s="752"/>
      <c r="S585" s="752"/>
      <c r="U585" s="752"/>
      <c r="V585" s="752"/>
      <c r="W585" s="752"/>
      <c r="X585" s="752"/>
      <c r="Y585" s="752"/>
      <c r="Z585" s="752"/>
      <c r="AA585" s="752"/>
      <c r="AB585" s="752"/>
      <c r="AC585" s="752"/>
      <c r="AD585" s="752"/>
      <c r="AE585" s="752"/>
      <c r="AF585" s="752"/>
      <c r="AG585" s="752"/>
      <c r="AH585" s="752"/>
      <c r="AI585" s="752"/>
      <c r="AJ585" s="752"/>
      <c r="AK585" s="752"/>
      <c r="AL585" s="752"/>
      <c r="AM585" s="752"/>
      <c r="AO585" s="861"/>
      <c r="AP585" s="861"/>
      <c r="AQ585" s="861"/>
      <c r="AR585" s="861"/>
      <c r="AS585" s="861"/>
      <c r="AT585" s="861"/>
      <c r="AU585" s="861"/>
      <c r="AV585" s="861"/>
      <c r="AW585" s="861"/>
      <c r="AX585" s="861"/>
      <c r="AY585" s="861"/>
      <c r="AZ585" s="861"/>
      <c r="BA585" s="751"/>
      <c r="BB585" s="751"/>
      <c r="BC585" s="751"/>
      <c r="BD585" s="751"/>
      <c r="BE585" s="751"/>
      <c r="BF585" s="751"/>
      <c r="BG585" s="751"/>
      <c r="BH585" s="751"/>
      <c r="BI585" s="751"/>
      <c r="BJ585" s="751"/>
      <c r="BK585" s="751"/>
      <c r="BL585" s="751"/>
      <c r="BM585" s="751"/>
      <c r="BN585" s="751"/>
      <c r="BO585" s="751"/>
      <c r="BP585" s="751"/>
      <c r="BQ585" s="751"/>
      <c r="BR585" s="751"/>
      <c r="BS585" s="751"/>
      <c r="BT585" s="751"/>
      <c r="BU585" s="751"/>
      <c r="BV585" s="751"/>
      <c r="BW585" s="751"/>
    </row>
    <row r="586" spans="2:75" ht="15" hidden="1" customHeight="1" x14ac:dyDescent="0.3">
      <c r="B586" s="771" t="s">
        <v>324</v>
      </c>
      <c r="C586" s="771"/>
      <c r="D586" s="771"/>
      <c r="E586" s="771"/>
      <c r="F586" s="771"/>
      <c r="G586" s="771"/>
      <c r="H586" s="771"/>
      <c r="I586" s="771"/>
      <c r="J586" s="771"/>
      <c r="K586" s="771"/>
      <c r="L586" s="771"/>
      <c r="M586" s="771"/>
      <c r="N586" s="771"/>
      <c r="O586" s="771"/>
      <c r="P586" s="771"/>
      <c r="Q586" s="771"/>
      <c r="R586" s="771"/>
      <c r="S586" s="771"/>
      <c r="T586" s="770"/>
      <c r="U586" s="771"/>
      <c r="V586" s="771"/>
      <c r="W586" s="771"/>
      <c r="X586" s="771"/>
      <c r="Y586" s="771"/>
      <c r="Z586" s="771"/>
      <c r="AA586" s="771"/>
      <c r="AB586" s="771"/>
      <c r="AC586" s="771"/>
      <c r="AD586" s="771"/>
      <c r="AE586" s="771"/>
      <c r="AF586" s="771"/>
      <c r="AG586" s="771"/>
      <c r="AH586" s="771"/>
      <c r="AI586" s="771"/>
      <c r="AJ586" s="771"/>
      <c r="AK586" s="771"/>
      <c r="AL586" s="771"/>
      <c r="AM586" s="771"/>
      <c r="AO586" s="861"/>
      <c r="AP586" s="861"/>
      <c r="AQ586" s="861"/>
      <c r="AR586" s="861"/>
      <c r="AS586" s="861"/>
      <c r="AT586" s="861"/>
      <c r="AU586" s="861"/>
      <c r="AV586" s="861"/>
      <c r="AW586" s="861"/>
      <c r="AX586" s="861"/>
      <c r="AY586" s="861"/>
      <c r="AZ586" s="861"/>
      <c r="BA586" s="751"/>
      <c r="BB586" s="751"/>
      <c r="BC586" s="751"/>
      <c r="BD586" s="751"/>
      <c r="BE586" s="751"/>
      <c r="BF586" s="751"/>
      <c r="BG586" s="751"/>
      <c r="BH586" s="751"/>
      <c r="BI586" s="751"/>
      <c r="BJ586" s="751"/>
      <c r="BK586" s="751"/>
      <c r="BL586" s="751"/>
      <c r="BM586" s="751"/>
      <c r="BN586" s="751"/>
      <c r="BO586" s="751"/>
      <c r="BP586" s="751"/>
      <c r="BQ586" s="751"/>
      <c r="BR586" s="751"/>
      <c r="BS586" s="751"/>
      <c r="BT586" s="751"/>
      <c r="BU586" s="751"/>
      <c r="BV586" s="751"/>
      <c r="BW586" s="751"/>
    </row>
    <row r="587" spans="2:75" ht="5.0999999999999996" hidden="1" customHeight="1" x14ac:dyDescent="0.3">
      <c r="B587" s="771"/>
      <c r="C587" s="771"/>
      <c r="D587" s="771"/>
      <c r="E587" s="771"/>
      <c r="F587" s="771"/>
      <c r="G587" s="771"/>
      <c r="H587" s="771"/>
      <c r="I587" s="771"/>
      <c r="J587" s="771"/>
      <c r="K587" s="771"/>
      <c r="L587" s="771"/>
      <c r="M587" s="771"/>
      <c r="N587" s="771"/>
      <c r="O587" s="771"/>
      <c r="P587" s="771"/>
      <c r="Q587" s="771"/>
      <c r="R587" s="771"/>
      <c r="S587" s="771"/>
      <c r="T587" s="770"/>
      <c r="U587" s="771"/>
      <c r="V587" s="771"/>
      <c r="W587" s="771"/>
      <c r="X587" s="771"/>
      <c r="Y587" s="771"/>
      <c r="Z587" s="771"/>
      <c r="AA587" s="771"/>
      <c r="AB587" s="771"/>
      <c r="AC587" s="771"/>
      <c r="AD587" s="771"/>
      <c r="AE587" s="771"/>
      <c r="AF587" s="771"/>
      <c r="AG587" s="771"/>
      <c r="AH587" s="771"/>
      <c r="AI587" s="771"/>
      <c r="AJ587" s="771"/>
      <c r="AK587" s="771"/>
      <c r="AL587" s="771"/>
      <c r="AM587" s="771"/>
      <c r="AO587" s="861"/>
      <c r="AP587" s="861"/>
      <c r="AQ587" s="861"/>
      <c r="AR587" s="861"/>
      <c r="AS587" s="861"/>
      <c r="AT587" s="861"/>
      <c r="AU587" s="861"/>
      <c r="AV587" s="861"/>
      <c r="AW587" s="861"/>
      <c r="AX587" s="861"/>
      <c r="AY587" s="861"/>
      <c r="AZ587" s="861"/>
      <c r="BA587" s="751"/>
      <c r="BB587" s="751"/>
      <c r="BC587" s="751"/>
      <c r="BD587" s="751"/>
      <c r="BE587" s="751"/>
      <c r="BF587" s="751"/>
      <c r="BG587" s="751"/>
      <c r="BH587" s="751"/>
      <c r="BI587" s="751"/>
      <c r="BJ587" s="751"/>
      <c r="BK587" s="751"/>
      <c r="BL587" s="751"/>
      <c r="BM587" s="751"/>
      <c r="BN587" s="751"/>
      <c r="BO587" s="751"/>
      <c r="BP587" s="751"/>
      <c r="BQ587" s="751"/>
      <c r="BR587" s="751"/>
      <c r="BS587" s="751"/>
      <c r="BT587" s="751"/>
      <c r="BU587" s="751"/>
      <c r="BV587" s="751"/>
      <c r="BW587" s="751"/>
    </row>
    <row r="588" spans="2:75" ht="15" hidden="1" customHeight="1" x14ac:dyDescent="0.3">
      <c r="B588" s="771" t="s">
        <v>325</v>
      </c>
      <c r="C588" s="771"/>
      <c r="D588" s="771"/>
      <c r="E588" s="771"/>
      <c r="F588" s="771"/>
      <c r="G588" s="771"/>
      <c r="H588" s="771"/>
      <c r="I588" s="771"/>
      <c r="J588" s="771"/>
      <c r="K588" s="771"/>
      <c r="L588" s="771"/>
      <c r="M588" s="857" t="s">
        <v>59</v>
      </c>
      <c r="N588" s="857"/>
      <c r="O588" s="857" t="s">
        <v>60</v>
      </c>
      <c r="P588" s="857"/>
      <c r="Q588" s="857" t="s">
        <v>101</v>
      </c>
      <c r="R588" s="771"/>
      <c r="S588" s="858"/>
      <c r="T588" s="771" t="s">
        <v>325</v>
      </c>
      <c r="U588" s="771"/>
      <c r="V588" s="771"/>
      <c r="W588" s="771"/>
      <c r="X588" s="770"/>
      <c r="Y588" s="771"/>
      <c r="Z588" s="771"/>
      <c r="AA588" s="771"/>
      <c r="AB588" s="771"/>
      <c r="AC588" s="771"/>
      <c r="AD588" s="771"/>
      <c r="AE588" s="771"/>
      <c r="AF588" s="771"/>
      <c r="AG588" s="771"/>
      <c r="AH588" s="771"/>
      <c r="AI588" s="857" t="s">
        <v>59</v>
      </c>
      <c r="AJ588" s="857"/>
      <c r="AK588" s="857" t="s">
        <v>60</v>
      </c>
      <c r="AL588" s="857"/>
      <c r="AM588" s="857" t="s">
        <v>101</v>
      </c>
      <c r="AO588" s="861"/>
      <c r="AP588" s="861"/>
      <c r="AQ588" s="861"/>
      <c r="AR588" s="861"/>
      <c r="AS588" s="861"/>
      <c r="AT588" s="861"/>
      <c r="AU588" s="861"/>
      <c r="AV588" s="861"/>
      <c r="AW588" s="861"/>
      <c r="AX588" s="861"/>
      <c r="AY588" s="861"/>
      <c r="AZ588" s="861"/>
      <c r="BA588" s="751"/>
      <c r="BB588" s="751"/>
      <c r="BC588" s="751"/>
      <c r="BD588" s="751"/>
      <c r="BE588" s="751"/>
      <c r="BF588" s="751"/>
      <c r="BG588" s="751"/>
      <c r="BH588" s="751"/>
      <c r="BI588" s="751"/>
      <c r="BJ588" s="751"/>
      <c r="BK588" s="751"/>
      <c r="BL588" s="751"/>
      <c r="BM588" s="751"/>
      <c r="BN588" s="751"/>
      <c r="BO588" s="751"/>
      <c r="BP588" s="751"/>
      <c r="BQ588" s="751"/>
      <c r="BR588" s="751"/>
      <c r="BS588" s="751"/>
      <c r="BT588" s="751"/>
      <c r="BU588" s="751"/>
      <c r="BV588" s="751"/>
      <c r="BW588" s="751"/>
    </row>
    <row r="589" spans="2:75" ht="5.0999999999999996" hidden="1" customHeight="1" x14ac:dyDescent="0.3">
      <c r="B589" s="771"/>
      <c r="C589" s="771"/>
      <c r="D589" s="771"/>
      <c r="E589" s="771"/>
      <c r="F589" s="771"/>
      <c r="G589" s="771"/>
      <c r="H589" s="771"/>
      <c r="I589" s="771"/>
      <c r="J589" s="771"/>
      <c r="K589" s="771"/>
      <c r="L589" s="771"/>
      <c r="M589" s="771"/>
      <c r="N589" s="771"/>
      <c r="O589" s="771"/>
      <c r="P589" s="771"/>
      <c r="Q589" s="771"/>
      <c r="R589" s="771"/>
      <c r="S589" s="858"/>
      <c r="T589" s="771"/>
      <c r="U589" s="771"/>
      <c r="V589" s="771"/>
      <c r="W589" s="771"/>
      <c r="X589" s="770"/>
      <c r="Y589" s="771"/>
      <c r="Z589" s="771"/>
      <c r="AA589" s="771"/>
      <c r="AB589" s="771"/>
      <c r="AC589" s="771"/>
      <c r="AD589" s="771"/>
      <c r="AE589" s="771"/>
      <c r="AF589" s="771"/>
      <c r="AG589" s="771"/>
      <c r="AH589" s="771"/>
      <c r="AI589" s="771"/>
      <c r="AJ589" s="771"/>
      <c r="AK589" s="771"/>
      <c r="AL589" s="771"/>
      <c r="AM589" s="771"/>
      <c r="AO589" s="861"/>
      <c r="AP589" s="861"/>
      <c r="AQ589" s="861"/>
      <c r="AR589" s="861"/>
      <c r="AS589" s="861"/>
      <c r="AT589" s="861"/>
      <c r="AU589" s="861"/>
      <c r="AV589" s="861"/>
      <c r="AW589" s="861"/>
      <c r="AX589" s="861"/>
      <c r="AY589" s="861"/>
      <c r="AZ589" s="861"/>
      <c r="BA589" s="751"/>
      <c r="BB589" s="751"/>
      <c r="BC589" s="751"/>
      <c r="BD589" s="751"/>
      <c r="BE589" s="751"/>
      <c r="BF589" s="751"/>
      <c r="BG589" s="751"/>
      <c r="BH589" s="751"/>
      <c r="BI589" s="751"/>
      <c r="BJ589" s="751"/>
      <c r="BK589" s="751"/>
      <c r="BL589" s="751"/>
      <c r="BM589" s="751"/>
      <c r="BN589" s="751"/>
      <c r="BO589" s="751"/>
      <c r="BP589" s="751"/>
      <c r="BQ589" s="751"/>
      <c r="BR589" s="751"/>
      <c r="BS589" s="751"/>
      <c r="BT589" s="751"/>
      <c r="BU589" s="751"/>
      <c r="BV589" s="751"/>
      <c r="BW589" s="751"/>
    </row>
    <row r="590" spans="2:75" ht="15" hidden="1" customHeight="1" x14ac:dyDescent="0.3">
      <c r="B590" s="771" t="s">
        <v>331</v>
      </c>
      <c r="C590" s="771"/>
      <c r="D590" s="771"/>
      <c r="E590" s="771"/>
      <c r="F590" s="771"/>
      <c r="G590" s="771"/>
      <c r="H590" s="771"/>
      <c r="I590" s="771"/>
      <c r="J590" s="771"/>
      <c r="K590" s="771"/>
      <c r="L590" s="771"/>
      <c r="M590" s="775"/>
      <c r="N590" s="771"/>
      <c r="O590" s="775"/>
      <c r="P590" s="771"/>
      <c r="Q590" s="775"/>
      <c r="R590" s="771"/>
      <c r="S590" s="858"/>
      <c r="T590" s="771" t="s">
        <v>326</v>
      </c>
      <c r="U590" s="771"/>
      <c r="V590" s="771"/>
      <c r="W590" s="771"/>
      <c r="X590" s="770"/>
      <c r="Y590" s="771"/>
      <c r="Z590" s="771"/>
      <c r="AA590" s="771"/>
      <c r="AB590" s="771"/>
      <c r="AC590" s="771"/>
      <c r="AD590" s="771"/>
      <c r="AE590" s="771"/>
      <c r="AF590" s="771"/>
      <c r="AG590" s="771"/>
      <c r="AH590" s="771"/>
      <c r="AI590" s="775"/>
      <c r="AJ590" s="771"/>
      <c r="AK590" s="775" t="s">
        <v>500</v>
      </c>
      <c r="AL590" s="771"/>
      <c r="AM590" s="775"/>
      <c r="AO590" s="868">
        <f>IF(AQ590&gt;0,1,0)</f>
        <v>0</v>
      </c>
      <c r="AP590" s="868">
        <f>IF(AV590&gt;0,1,0)</f>
        <v>1</v>
      </c>
      <c r="AQ590" s="871">
        <f>IF((AR590+AS590+AT590)=1,1,0)</f>
        <v>0</v>
      </c>
      <c r="AR590" s="871">
        <f>IF(M590="",0,1)</f>
        <v>0</v>
      </c>
      <c r="AS590" s="871">
        <f>IF(O590="",0,1)</f>
        <v>0</v>
      </c>
      <c r="AT590" s="871">
        <f>IF(Q590="",0,1)</f>
        <v>0</v>
      </c>
      <c r="AU590" s="861"/>
      <c r="AV590" s="871">
        <f>IF((AW590+AX590+AY590)=1,1,0)</f>
        <v>1</v>
      </c>
      <c r="AW590" s="871">
        <f>IF(AI590="",0,1)</f>
        <v>0</v>
      </c>
      <c r="AX590" s="871">
        <f>IF(AK590="",0,1)</f>
        <v>1</v>
      </c>
      <c r="AY590" s="871">
        <f>IF(AM590="",0,1)</f>
        <v>0</v>
      </c>
      <c r="AZ590" s="861"/>
      <c r="BA590" s="751"/>
      <c r="BB590" s="751"/>
      <c r="BC590" s="751"/>
      <c r="BD590" s="751"/>
      <c r="BE590" s="751"/>
      <c r="BF590" s="751"/>
      <c r="BG590" s="751"/>
      <c r="BH590" s="751"/>
      <c r="BI590" s="751"/>
      <c r="BJ590" s="751"/>
      <c r="BK590" s="751"/>
      <c r="BL590" s="751"/>
      <c r="BM590" s="751"/>
      <c r="BN590" s="751"/>
      <c r="BO590" s="751"/>
      <c r="BP590" s="751"/>
      <c r="BQ590" s="751"/>
      <c r="BR590" s="751"/>
      <c r="BS590" s="751"/>
      <c r="BT590" s="751"/>
      <c r="BU590" s="751"/>
      <c r="BV590" s="751"/>
      <c r="BW590" s="751"/>
    </row>
    <row r="591" spans="2:75" ht="5.0999999999999996" hidden="1" customHeight="1" x14ac:dyDescent="0.3">
      <c r="B591" s="771"/>
      <c r="C591" s="771"/>
      <c r="D591" s="771"/>
      <c r="E591" s="771"/>
      <c r="F591" s="771"/>
      <c r="G591" s="771"/>
      <c r="H591" s="771"/>
      <c r="I591" s="771"/>
      <c r="J591" s="771"/>
      <c r="K591" s="771"/>
      <c r="L591" s="771"/>
      <c r="M591" s="771"/>
      <c r="N591" s="771"/>
      <c r="O591" s="771"/>
      <c r="P591" s="771"/>
      <c r="Q591" s="771"/>
      <c r="R591" s="771"/>
      <c r="S591" s="858"/>
      <c r="T591" s="771"/>
      <c r="U591" s="771"/>
      <c r="V591" s="771"/>
      <c r="W591" s="771"/>
      <c r="X591" s="770"/>
      <c r="Y591" s="771"/>
      <c r="Z591" s="771"/>
      <c r="AA591" s="771"/>
      <c r="AB591" s="771"/>
      <c r="AC591" s="771"/>
      <c r="AD591" s="771"/>
      <c r="AE591" s="771"/>
      <c r="AF591" s="771"/>
      <c r="AG591" s="771"/>
      <c r="AH591" s="771"/>
      <c r="AI591" s="771"/>
      <c r="AJ591" s="771"/>
      <c r="AK591" s="771"/>
      <c r="AL591" s="771"/>
      <c r="AM591" s="771"/>
      <c r="AO591" s="861"/>
      <c r="AP591" s="861"/>
      <c r="AQ591" s="861"/>
      <c r="AR591" s="861"/>
      <c r="AS591" s="861"/>
      <c r="AT591" s="861"/>
      <c r="AU591" s="861"/>
      <c r="AV591" s="861"/>
      <c r="AW591" s="861"/>
      <c r="AX591" s="861"/>
      <c r="AY591" s="861"/>
      <c r="AZ591" s="861"/>
      <c r="BA591" s="751"/>
      <c r="BB591" s="751"/>
      <c r="BC591" s="751"/>
      <c r="BD591" s="751"/>
      <c r="BE591" s="751"/>
      <c r="BF591" s="751"/>
      <c r="BG591" s="751"/>
      <c r="BH591" s="751"/>
      <c r="BI591" s="751"/>
      <c r="BJ591" s="751"/>
      <c r="BK591" s="751"/>
      <c r="BL591" s="751"/>
      <c r="BM591" s="751"/>
      <c r="BN591" s="751"/>
      <c r="BO591" s="751"/>
      <c r="BP591" s="751"/>
      <c r="BQ591" s="751"/>
      <c r="BR591" s="751"/>
      <c r="BS591" s="751"/>
      <c r="BT591" s="751"/>
      <c r="BU591" s="751"/>
      <c r="BV591" s="751"/>
      <c r="BW591" s="751"/>
    </row>
    <row r="592" spans="2:75" ht="15" hidden="1" customHeight="1" x14ac:dyDescent="0.3">
      <c r="B592" s="771" t="s">
        <v>330</v>
      </c>
      <c r="C592" s="771"/>
      <c r="D592" s="771"/>
      <c r="E592" s="771"/>
      <c r="F592" s="771"/>
      <c r="G592" s="771"/>
      <c r="H592" s="771"/>
      <c r="I592" s="771"/>
      <c r="J592" s="771"/>
      <c r="K592" s="771"/>
      <c r="L592" s="771"/>
      <c r="M592" s="775"/>
      <c r="N592" s="771"/>
      <c r="O592" s="775"/>
      <c r="P592" s="771"/>
      <c r="Q592" s="775"/>
      <c r="R592" s="771"/>
      <c r="S592" s="858"/>
      <c r="T592" s="771" t="s">
        <v>328</v>
      </c>
      <c r="U592" s="771"/>
      <c r="V592" s="771"/>
      <c r="W592" s="771"/>
      <c r="X592" s="770"/>
      <c r="Y592" s="771"/>
      <c r="Z592" s="771"/>
      <c r="AA592" s="771"/>
      <c r="AB592" s="771"/>
      <c r="AC592" s="771"/>
      <c r="AD592" s="771"/>
      <c r="AE592" s="771"/>
      <c r="AF592" s="771"/>
      <c r="AG592" s="771"/>
      <c r="AH592" s="771"/>
      <c r="AI592" s="775"/>
      <c r="AJ592" s="771"/>
      <c r="AK592" s="775" t="s">
        <v>500</v>
      </c>
      <c r="AL592" s="771"/>
      <c r="AM592" s="775"/>
      <c r="AO592" s="868">
        <f>IF(AQ592&gt;0,1,0)</f>
        <v>0</v>
      </c>
      <c r="AP592" s="868">
        <f>IF(AV592&gt;0,1,0)</f>
        <v>1</v>
      </c>
      <c r="AQ592" s="871">
        <f>IF((AR592+AS592+AT592)=1,1,0)</f>
        <v>0</v>
      </c>
      <c r="AR592" s="871">
        <f>IF(M592="",0,1)</f>
        <v>0</v>
      </c>
      <c r="AS592" s="871">
        <f>IF(O592="",0,1)</f>
        <v>0</v>
      </c>
      <c r="AT592" s="871">
        <f>IF(Q592="",0,1)</f>
        <v>0</v>
      </c>
      <c r="AU592" s="861"/>
      <c r="AV592" s="871">
        <f>IF((AW592+AX592+AY592)=1,1,0)</f>
        <v>1</v>
      </c>
      <c r="AW592" s="871">
        <f>IF(AI592="",0,1)</f>
        <v>0</v>
      </c>
      <c r="AX592" s="871">
        <f>IF(AK592="",0,1)</f>
        <v>1</v>
      </c>
      <c r="AY592" s="871">
        <f>IF(AM592="",0,1)</f>
        <v>0</v>
      </c>
      <c r="AZ592" s="861"/>
      <c r="BA592" s="751"/>
      <c r="BB592" s="751"/>
      <c r="BC592" s="751"/>
      <c r="BD592" s="751"/>
      <c r="BE592" s="751"/>
      <c r="BF592" s="751"/>
      <c r="BG592" s="751"/>
      <c r="BH592" s="751"/>
      <c r="BI592" s="751"/>
      <c r="BJ592" s="751"/>
      <c r="BK592" s="751"/>
      <c r="BL592" s="751"/>
      <c r="BM592" s="751"/>
      <c r="BN592" s="751"/>
      <c r="BO592" s="751"/>
      <c r="BP592" s="751"/>
      <c r="BQ592" s="751"/>
      <c r="BR592" s="751"/>
      <c r="BS592" s="751"/>
      <c r="BT592" s="751"/>
      <c r="BU592" s="751"/>
      <c r="BV592" s="751"/>
      <c r="BW592" s="751"/>
    </row>
    <row r="593" spans="1:75" ht="5.0999999999999996" hidden="1" customHeight="1" x14ac:dyDescent="0.3">
      <c r="B593" s="771"/>
      <c r="C593" s="771"/>
      <c r="D593" s="771"/>
      <c r="E593" s="771"/>
      <c r="F593" s="771"/>
      <c r="G593" s="771"/>
      <c r="H593" s="771"/>
      <c r="I593" s="771"/>
      <c r="J593" s="771"/>
      <c r="K593" s="771"/>
      <c r="L593" s="771"/>
      <c r="M593" s="771"/>
      <c r="N593" s="771"/>
      <c r="O593" s="771"/>
      <c r="P593" s="771"/>
      <c r="Q593" s="771"/>
      <c r="R593" s="771"/>
      <c r="S593" s="858"/>
      <c r="T593" s="770"/>
      <c r="U593" s="771"/>
      <c r="V593" s="771"/>
      <c r="W593" s="771"/>
      <c r="X593" s="771"/>
      <c r="Y593" s="771"/>
      <c r="Z593" s="771"/>
      <c r="AA593" s="771"/>
      <c r="AB593" s="771"/>
      <c r="AC593" s="771"/>
      <c r="AD593" s="771"/>
      <c r="AE593" s="771"/>
      <c r="AF593" s="771"/>
      <c r="AG593" s="771"/>
      <c r="AH593" s="771"/>
      <c r="AI593" s="771"/>
      <c r="AJ593" s="771"/>
      <c r="AK593" s="771"/>
      <c r="AL593" s="771"/>
      <c r="AM593" s="771"/>
      <c r="AO593" s="861"/>
      <c r="AP593" s="861"/>
      <c r="AQ593" s="861"/>
      <c r="AR593" s="861"/>
      <c r="AS593" s="861"/>
      <c r="AT593" s="861"/>
      <c r="AU593" s="861"/>
      <c r="AV593" s="861"/>
      <c r="AW593" s="861"/>
      <c r="AX593" s="861"/>
      <c r="AY593" s="861"/>
      <c r="AZ593" s="861"/>
      <c r="BA593" s="751"/>
      <c r="BB593" s="751"/>
      <c r="BC593" s="751"/>
      <c r="BD593" s="751"/>
      <c r="BE593" s="751"/>
      <c r="BF593" s="751"/>
      <c r="BG593" s="751"/>
      <c r="BH593" s="751"/>
      <c r="BI593" s="751"/>
      <c r="BJ593" s="751"/>
      <c r="BK593" s="751"/>
      <c r="BL593" s="751"/>
      <c r="BM593" s="751"/>
      <c r="BN593" s="751"/>
      <c r="BO593" s="751"/>
      <c r="BP593" s="751"/>
      <c r="BQ593" s="751"/>
      <c r="BR593" s="751"/>
      <c r="BS593" s="751"/>
      <c r="BT593" s="751"/>
      <c r="BU593" s="751"/>
      <c r="BV593" s="751"/>
      <c r="BW593" s="751"/>
    </row>
    <row r="594" spans="1:75" ht="15" hidden="1" customHeight="1" x14ac:dyDescent="0.3">
      <c r="B594" s="771" t="s">
        <v>332</v>
      </c>
      <c r="C594" s="771"/>
      <c r="D594" s="771"/>
      <c r="E594" s="771"/>
      <c r="F594" s="771"/>
      <c r="G594" s="771"/>
      <c r="H594" s="771"/>
      <c r="I594" s="771"/>
      <c r="J594" s="771"/>
      <c r="K594" s="771"/>
      <c r="L594" s="771"/>
      <c r="M594" s="775"/>
      <c r="N594" s="771"/>
      <c r="O594" s="775"/>
      <c r="P594" s="771"/>
      <c r="Q594" s="775" t="s">
        <v>500</v>
      </c>
      <c r="R594" s="771"/>
      <c r="S594" s="858"/>
      <c r="T594" s="1279" t="s">
        <v>329</v>
      </c>
      <c r="U594" s="1279"/>
      <c r="V594" s="1279"/>
      <c r="W594" s="1279"/>
      <c r="X594" s="1279"/>
      <c r="Y594" s="1279"/>
      <c r="Z594" s="1279"/>
      <c r="AA594" s="1279"/>
      <c r="AB594" s="1279"/>
      <c r="AC594" s="1279"/>
      <c r="AD594" s="1279"/>
      <c r="AE594" s="1279"/>
      <c r="AF594" s="770"/>
      <c r="AG594" s="771"/>
      <c r="AH594" s="771"/>
      <c r="AI594" s="771"/>
      <c r="AJ594" s="771"/>
      <c r="AK594" s="771"/>
      <c r="AL594" s="771"/>
      <c r="AM594" s="771"/>
      <c r="AO594" s="868">
        <f>IF(AQ594&gt;0,1,0)</f>
        <v>1</v>
      </c>
      <c r="AP594" s="868"/>
      <c r="AQ594" s="871">
        <f>IF((AR594+AS594+AT594)=1,1,0)</f>
        <v>1</v>
      </c>
      <c r="AR594" s="871">
        <f>IF(M594="",0,1)</f>
        <v>0</v>
      </c>
      <c r="AS594" s="871">
        <f>IF(O594="",0,1)</f>
        <v>0</v>
      </c>
      <c r="AT594" s="871">
        <f>IF(Q594="",0,1)</f>
        <v>1</v>
      </c>
      <c r="AU594" s="861"/>
      <c r="AV594" s="871"/>
      <c r="AW594" s="871"/>
      <c r="AX594" s="871"/>
      <c r="AY594" s="871"/>
      <c r="AZ594" s="861"/>
      <c r="BA594" s="751"/>
      <c r="BB594" s="751"/>
      <c r="BC594" s="751"/>
      <c r="BD594" s="751"/>
      <c r="BE594" s="751"/>
      <c r="BF594" s="751"/>
      <c r="BG594" s="751"/>
      <c r="BH594" s="751"/>
      <c r="BI594" s="751"/>
      <c r="BJ594" s="751"/>
      <c r="BK594" s="751"/>
      <c r="BL594" s="751"/>
      <c r="BM594" s="751"/>
      <c r="BN594" s="751"/>
      <c r="BO594" s="751"/>
      <c r="BP594" s="751"/>
      <c r="BQ594" s="751"/>
      <c r="BR594" s="751"/>
      <c r="BS594" s="751"/>
      <c r="BT594" s="751"/>
      <c r="BU594" s="751"/>
      <c r="BV594" s="751"/>
      <c r="BW594" s="751"/>
    </row>
    <row r="595" spans="1:75" ht="5.0999999999999996" hidden="1" customHeight="1" x14ac:dyDescent="0.3">
      <c r="B595" s="771"/>
      <c r="C595" s="771"/>
      <c r="D595" s="771"/>
      <c r="E595" s="771"/>
      <c r="F595" s="771"/>
      <c r="G595" s="771"/>
      <c r="H595" s="771"/>
      <c r="I595" s="771"/>
      <c r="J595" s="771"/>
      <c r="K595" s="771"/>
      <c r="L595" s="771"/>
      <c r="M595" s="771"/>
      <c r="N595" s="771"/>
      <c r="O595" s="771"/>
      <c r="P595" s="771"/>
      <c r="Q595" s="771"/>
      <c r="R595" s="771"/>
      <c r="S595" s="858"/>
      <c r="T595" s="1279"/>
      <c r="U595" s="1279"/>
      <c r="V595" s="1279"/>
      <c r="W595" s="1279"/>
      <c r="X595" s="1279"/>
      <c r="Y595" s="1279"/>
      <c r="Z595" s="1279"/>
      <c r="AA595" s="1279"/>
      <c r="AB595" s="1279"/>
      <c r="AC595" s="1279"/>
      <c r="AD595" s="1279"/>
      <c r="AE595" s="1279"/>
      <c r="AF595" s="770"/>
      <c r="AG595" s="771"/>
      <c r="AH595" s="771"/>
      <c r="AI595" s="771"/>
      <c r="AJ595" s="771"/>
      <c r="AK595" s="771"/>
      <c r="AL595" s="771"/>
      <c r="AM595" s="771"/>
      <c r="AO595" s="861"/>
      <c r="AP595" s="861"/>
      <c r="AQ595" s="861"/>
      <c r="AR595" s="861"/>
      <c r="AS595" s="861"/>
      <c r="AT595" s="861"/>
      <c r="AU595" s="861"/>
      <c r="AV595" s="861"/>
      <c r="AW595" s="861"/>
      <c r="AX595" s="861"/>
      <c r="AY595" s="861"/>
      <c r="AZ595" s="861"/>
      <c r="BA595" s="751"/>
      <c r="BB595" s="751"/>
      <c r="BC595" s="751"/>
      <c r="BD595" s="751"/>
      <c r="BE595" s="751"/>
      <c r="BF595" s="751"/>
      <c r="BG595" s="751"/>
      <c r="BH595" s="751"/>
      <c r="BI595" s="751"/>
      <c r="BJ595" s="751"/>
      <c r="BK595" s="751"/>
      <c r="BL595" s="751"/>
      <c r="BM595" s="751"/>
      <c r="BN595" s="751"/>
      <c r="BO595" s="751"/>
      <c r="BP595" s="751"/>
      <c r="BQ595" s="751"/>
      <c r="BR595" s="751"/>
      <c r="BS595" s="751"/>
      <c r="BT595" s="751"/>
      <c r="BU595" s="751"/>
      <c r="BV595" s="751"/>
      <c r="BW595" s="751"/>
    </row>
    <row r="596" spans="1:75" ht="15" hidden="1" customHeight="1" x14ac:dyDescent="0.3">
      <c r="B596" s="771" t="s">
        <v>327</v>
      </c>
      <c r="C596" s="771"/>
      <c r="D596" s="771"/>
      <c r="E596" s="771"/>
      <c r="F596" s="771"/>
      <c r="G596" s="771"/>
      <c r="H596" s="771"/>
      <c r="I596" s="771"/>
      <c r="J596" s="771"/>
      <c r="K596" s="771"/>
      <c r="L596" s="771"/>
      <c r="M596" s="775"/>
      <c r="N596" s="771"/>
      <c r="O596" s="775"/>
      <c r="P596" s="771"/>
      <c r="Q596" s="775" t="s">
        <v>500</v>
      </c>
      <c r="R596" s="771"/>
      <c r="S596" s="858"/>
      <c r="T596" s="1279"/>
      <c r="U596" s="1279"/>
      <c r="V596" s="1279"/>
      <c r="W596" s="1279"/>
      <c r="X596" s="1279"/>
      <c r="Y596" s="1279"/>
      <c r="Z596" s="1279"/>
      <c r="AA596" s="1279"/>
      <c r="AB596" s="1279"/>
      <c r="AC596" s="1279"/>
      <c r="AD596" s="1279"/>
      <c r="AE596" s="1279"/>
      <c r="AF596" s="770"/>
      <c r="AG596" s="771"/>
      <c r="AH596" s="771"/>
      <c r="AI596" s="775"/>
      <c r="AJ596" s="771"/>
      <c r="AK596" s="775" t="s">
        <v>500</v>
      </c>
      <c r="AL596" s="771"/>
      <c r="AM596" s="775"/>
      <c r="AO596" s="868">
        <f>IF(AQ596&gt;0,1,0)</f>
        <v>1</v>
      </c>
      <c r="AP596" s="868">
        <f>IF(AV596&gt;0,1,0)</f>
        <v>1</v>
      </c>
      <c r="AQ596" s="871">
        <f>IF((AR596+AS596+AT596)=1,1,0)</f>
        <v>1</v>
      </c>
      <c r="AR596" s="871">
        <f>IF(M596="",0,1)</f>
        <v>0</v>
      </c>
      <c r="AS596" s="871">
        <f>IF(O596="",0,1)</f>
        <v>0</v>
      </c>
      <c r="AT596" s="871">
        <f>IF(Q596="",0,1)</f>
        <v>1</v>
      </c>
      <c r="AU596" s="861"/>
      <c r="AV596" s="871">
        <f>IF((AW596+AX596+AY596)=1,1,0)</f>
        <v>1</v>
      </c>
      <c r="AW596" s="871">
        <f>IF(AI596="",0,1)</f>
        <v>0</v>
      </c>
      <c r="AX596" s="871">
        <f>IF(AK596="",0,1)</f>
        <v>1</v>
      </c>
      <c r="AY596" s="871">
        <f>IF(AM596="",0,1)</f>
        <v>0</v>
      </c>
      <c r="AZ596" s="861"/>
      <c r="BA596" s="751"/>
      <c r="BB596" s="751"/>
      <c r="BC596" s="751"/>
      <c r="BD596" s="751"/>
      <c r="BE596" s="751"/>
      <c r="BF596" s="751"/>
      <c r="BG596" s="751"/>
      <c r="BH596" s="751"/>
      <c r="BI596" s="751"/>
      <c r="BJ596" s="751"/>
      <c r="BK596" s="751"/>
      <c r="BL596" s="751"/>
      <c r="BM596" s="751"/>
      <c r="BN596" s="751"/>
      <c r="BO596" s="751"/>
      <c r="BP596" s="751"/>
      <c r="BQ596" s="751"/>
      <c r="BR596" s="751"/>
      <c r="BS596" s="751"/>
      <c r="BT596" s="751"/>
      <c r="BU596" s="751"/>
      <c r="BV596" s="751"/>
      <c r="BW596" s="751"/>
    </row>
    <row r="597" spans="1:75" ht="5.0999999999999996" hidden="1" customHeight="1" x14ac:dyDescent="0.3">
      <c r="AO597" s="861"/>
      <c r="AP597" s="861"/>
      <c r="AQ597" s="861"/>
      <c r="AR597" s="861"/>
      <c r="AS597" s="861"/>
      <c r="AT597" s="861"/>
      <c r="AU597" s="861"/>
      <c r="AV597" s="861"/>
      <c r="AW597" s="861"/>
      <c r="AX597" s="861"/>
      <c r="AY597" s="861"/>
      <c r="AZ597" s="861"/>
      <c r="BA597" s="751"/>
      <c r="BB597" s="751"/>
      <c r="BC597" s="751"/>
      <c r="BD597" s="751"/>
      <c r="BE597" s="751"/>
      <c r="BF597" s="751"/>
      <c r="BG597" s="751"/>
      <c r="BH597" s="751"/>
      <c r="BI597" s="751"/>
      <c r="BJ597" s="751"/>
      <c r="BK597" s="751"/>
      <c r="BL597" s="751"/>
      <c r="BM597" s="751"/>
      <c r="BN597" s="751"/>
      <c r="BO597" s="751"/>
      <c r="BP597" s="751"/>
      <c r="BQ597" s="751"/>
      <c r="BR597" s="751"/>
      <c r="BS597" s="751"/>
      <c r="BT597" s="751"/>
      <c r="BU597" s="751"/>
      <c r="BV597" s="751"/>
      <c r="BW597" s="751"/>
    </row>
    <row r="598" spans="1:75" ht="15" hidden="1" customHeight="1" x14ac:dyDescent="0.3">
      <c r="B598" s="752" t="s">
        <v>333</v>
      </c>
      <c r="E598" s="1280"/>
      <c r="F598" s="1280"/>
      <c r="G598" s="1280"/>
      <c r="H598" s="1280"/>
      <c r="I598" s="1280"/>
      <c r="J598" s="1280"/>
      <c r="K598" s="1280"/>
      <c r="L598" s="1280"/>
      <c r="M598" s="1280"/>
      <c r="N598" s="1280"/>
      <c r="O598" s="1280"/>
      <c r="P598" s="1280"/>
      <c r="Q598" s="1280"/>
      <c r="R598" s="1280"/>
      <c r="S598" s="1280"/>
      <c r="T598" s="1280"/>
      <c r="U598" s="1280"/>
      <c r="V598" s="1280"/>
      <c r="W598" s="1280"/>
      <c r="X598" s="1280"/>
      <c r="Y598" s="1280"/>
      <c r="Z598" s="1280"/>
      <c r="AA598" s="1280"/>
      <c r="AB598" s="1280"/>
      <c r="AC598" s="1280"/>
      <c r="AD598" s="1280"/>
      <c r="AE598" s="1280"/>
      <c r="AF598" s="1280"/>
      <c r="AG598" s="1280"/>
      <c r="AH598" s="1280"/>
      <c r="AI598" s="1280"/>
      <c r="AJ598" s="1280"/>
      <c r="AK598" s="1280"/>
      <c r="AL598" s="1280"/>
      <c r="AM598" s="1280"/>
      <c r="AO598" s="861"/>
      <c r="AP598" s="861"/>
      <c r="AQ598" s="861"/>
      <c r="AR598" s="861"/>
      <c r="AS598" s="861"/>
      <c r="AT598" s="861"/>
      <c r="AU598" s="861"/>
      <c r="AV598" s="861"/>
      <c r="AW598" s="861"/>
      <c r="AX598" s="861"/>
      <c r="AY598" s="861"/>
      <c r="AZ598" s="861"/>
      <c r="BA598" s="751"/>
      <c r="BB598" s="751"/>
      <c r="BC598" s="751"/>
      <c r="BD598" s="751"/>
      <c r="BE598" s="751"/>
      <c r="BF598" s="751"/>
      <c r="BG598" s="751"/>
      <c r="BH598" s="751"/>
      <c r="BI598" s="751"/>
      <c r="BJ598" s="751"/>
      <c r="BK598" s="751"/>
      <c r="BL598" s="751"/>
      <c r="BM598" s="751"/>
      <c r="BN598" s="751"/>
      <c r="BO598" s="751"/>
      <c r="BP598" s="751"/>
      <c r="BQ598" s="751"/>
      <c r="BR598" s="751"/>
      <c r="BS598" s="751"/>
      <c r="BT598" s="751"/>
      <c r="BU598" s="751"/>
      <c r="BV598" s="751"/>
      <c r="BW598" s="751"/>
    </row>
    <row r="599" spans="1:75" ht="5.0999999999999996" hidden="1" customHeight="1" x14ac:dyDescent="0.3">
      <c r="B599" s="763"/>
      <c r="C599" s="764"/>
      <c r="D599" s="764"/>
      <c r="E599" s="763"/>
      <c r="F599" s="764"/>
      <c r="G599" s="764"/>
      <c r="H599" s="763"/>
      <c r="I599" s="764"/>
      <c r="J599" s="764"/>
      <c r="K599" s="764"/>
      <c r="L599" s="764"/>
      <c r="M599" s="763"/>
      <c r="N599" s="764"/>
      <c r="O599" s="764"/>
      <c r="P599" s="764"/>
      <c r="Q599" s="764"/>
      <c r="R599" s="764"/>
      <c r="S599" s="763"/>
      <c r="T599" s="764"/>
      <c r="U599" s="764"/>
      <c r="V599" s="764"/>
      <c r="W599" s="764"/>
      <c r="X599" s="764"/>
      <c r="Y599" s="764"/>
      <c r="Z599" s="764"/>
      <c r="AA599" s="764"/>
      <c r="AB599" s="764"/>
      <c r="AC599" s="764"/>
      <c r="AD599" s="764"/>
      <c r="AE599" s="764"/>
      <c r="AF599" s="764"/>
      <c r="AG599" s="764"/>
      <c r="AH599" s="764"/>
      <c r="AI599" s="764"/>
      <c r="AJ599" s="764"/>
      <c r="AK599" s="764"/>
      <c r="AL599" s="764"/>
      <c r="AM599" s="764"/>
      <c r="AO599" s="861"/>
      <c r="AP599" s="861"/>
      <c r="AQ599" s="861"/>
      <c r="AR599" s="861"/>
      <c r="AS599" s="861"/>
      <c r="AT599" s="867"/>
      <c r="AU599" s="867"/>
      <c r="AV599" s="861"/>
      <c r="AW599" s="861"/>
      <c r="AX599" s="861"/>
      <c r="AY599" s="861"/>
      <c r="AZ599" s="861"/>
      <c r="BA599" s="751"/>
      <c r="BB599" s="751"/>
      <c r="BC599" s="751"/>
      <c r="BD599" s="751"/>
      <c r="BE599" s="751"/>
      <c r="BF599" s="751"/>
      <c r="BG599" s="751"/>
      <c r="BH599" s="751"/>
      <c r="BI599" s="751"/>
      <c r="BJ599" s="751"/>
      <c r="BK599" s="751"/>
      <c r="BL599" s="751"/>
      <c r="BM599" s="751"/>
      <c r="BN599" s="751"/>
      <c r="BO599" s="751"/>
      <c r="BP599" s="751"/>
      <c r="BQ599" s="751"/>
      <c r="BR599" s="751"/>
      <c r="BS599" s="751"/>
      <c r="BT599" s="751"/>
      <c r="BU599" s="751"/>
      <c r="BV599" s="751"/>
      <c r="BW599" s="751"/>
    </row>
    <row r="600" spans="1:75" ht="15" customHeight="1" x14ac:dyDescent="0.3">
      <c r="B600" s="768"/>
      <c r="C600" s="768"/>
      <c r="D600" s="768"/>
      <c r="E600" s="768"/>
      <c r="F600" s="768"/>
      <c r="G600" s="768"/>
      <c r="H600" s="768"/>
      <c r="I600" s="768"/>
      <c r="J600" s="768"/>
      <c r="K600" s="768"/>
      <c r="L600" s="768"/>
      <c r="M600" s="768"/>
      <c r="N600" s="768"/>
      <c r="O600" s="768"/>
      <c r="P600" s="768"/>
      <c r="Q600" s="768"/>
      <c r="R600" s="768"/>
      <c r="S600" s="768"/>
      <c r="T600" s="768"/>
      <c r="U600" s="768"/>
      <c r="V600" s="768"/>
      <c r="W600" s="768"/>
      <c r="X600" s="768"/>
      <c r="Y600" s="768"/>
      <c r="Z600" s="768"/>
      <c r="AA600" s="768"/>
      <c r="AB600" s="768"/>
      <c r="AC600" s="768"/>
      <c r="AD600" s="768"/>
      <c r="AE600" s="768"/>
      <c r="AF600" s="768"/>
      <c r="AG600" s="768"/>
      <c r="AH600" s="768"/>
      <c r="AI600" s="768"/>
      <c r="AJ600" s="768"/>
      <c r="AK600" s="768"/>
      <c r="AL600" s="768"/>
      <c r="AM600" s="768"/>
      <c r="AO600" s="861"/>
      <c r="AP600" s="335" t="s">
        <v>601</v>
      </c>
      <c r="AQ600" s="861"/>
      <c r="AR600" s="861"/>
      <c r="AS600" s="861"/>
      <c r="AT600" s="861"/>
      <c r="AU600" s="861"/>
      <c r="AV600" s="861"/>
      <c r="AW600" s="861"/>
      <c r="AX600" s="861"/>
      <c r="AY600" s="861"/>
      <c r="AZ600" s="861"/>
      <c r="BA600" s="751"/>
      <c r="BB600" s="751"/>
      <c r="BC600" s="751"/>
      <c r="BD600" s="751"/>
      <c r="BE600" s="751"/>
      <c r="BF600" s="751"/>
      <c r="BG600" s="751"/>
      <c r="BH600" s="751"/>
      <c r="BI600" s="751"/>
      <c r="BJ600" s="751"/>
      <c r="BK600" s="751"/>
      <c r="BL600" s="751"/>
      <c r="BM600" s="751"/>
      <c r="BN600" s="751"/>
      <c r="BO600" s="751"/>
      <c r="BP600" s="751"/>
      <c r="BQ600" s="751"/>
      <c r="BR600" s="751"/>
      <c r="BS600" s="751"/>
      <c r="BT600" s="751"/>
      <c r="BU600" s="751"/>
      <c r="BV600" s="751"/>
      <c r="BW600" s="751"/>
    </row>
    <row r="601" spans="1:75" ht="15" customHeight="1" x14ac:dyDescent="0.3">
      <c r="A601" s="764"/>
      <c r="B601" s="1038" t="s">
        <v>1593</v>
      </c>
      <c r="C601" s="1038"/>
      <c r="D601" s="1038"/>
      <c r="E601" s="1038"/>
      <c r="F601" s="1038"/>
      <c r="G601" s="1038"/>
      <c r="H601" s="1038"/>
      <c r="I601" s="1038"/>
      <c r="J601" s="1038"/>
      <c r="K601" s="1038"/>
      <c r="L601" s="1038"/>
      <c r="M601" s="1038"/>
      <c r="N601" s="1038"/>
      <c r="O601" s="1038"/>
      <c r="P601" s="1038"/>
      <c r="Q601" s="1038"/>
      <c r="R601" s="1038"/>
      <c r="S601" s="1038"/>
      <c r="T601" s="1038"/>
      <c r="U601" s="1038"/>
      <c r="V601" s="1038"/>
      <c r="W601" s="1038"/>
      <c r="X601" s="1038"/>
      <c r="Y601" s="1038"/>
      <c r="Z601" s="1038"/>
      <c r="AA601" s="1038"/>
      <c r="AB601" s="1038"/>
      <c r="AC601" s="1038"/>
      <c r="AD601" s="1038"/>
      <c r="AE601" s="1038"/>
      <c r="AF601" s="1038"/>
      <c r="AG601" s="1038"/>
      <c r="AH601" s="1038"/>
      <c r="AI601" s="1038"/>
      <c r="AJ601" s="1038"/>
      <c r="AK601" s="1038"/>
      <c r="AL601" s="1038"/>
      <c r="AM601" s="1038"/>
      <c r="AN601" s="755"/>
      <c r="AO601" s="861"/>
      <c r="AP601" s="861"/>
      <c r="AQ601" s="861"/>
      <c r="AR601" s="861"/>
      <c r="AS601" s="861"/>
      <c r="AT601" s="861"/>
      <c r="AU601" s="861"/>
      <c r="AV601" s="861"/>
      <c r="AW601" s="861"/>
      <c r="AX601" s="861"/>
      <c r="AY601" s="861"/>
      <c r="AZ601" s="861"/>
      <c r="BA601" s="751"/>
      <c r="BB601" s="751"/>
      <c r="BC601" s="751"/>
      <c r="BD601" s="751"/>
      <c r="BE601" s="751"/>
      <c r="BF601" s="751"/>
      <c r="BG601" s="751"/>
      <c r="BH601" s="751"/>
      <c r="BI601" s="751"/>
      <c r="BJ601" s="751"/>
      <c r="BK601" s="751"/>
      <c r="BL601" s="751"/>
      <c r="BM601" s="751"/>
      <c r="BN601" s="751"/>
      <c r="BO601" s="751"/>
      <c r="BP601" s="751"/>
      <c r="BQ601" s="751"/>
      <c r="BR601" s="751"/>
      <c r="BS601" s="751"/>
      <c r="BT601" s="751"/>
      <c r="BU601" s="751"/>
      <c r="BV601" s="751"/>
      <c r="BW601" s="751"/>
    </row>
    <row r="602" spans="1:75" ht="9.6" customHeight="1" x14ac:dyDescent="0.3">
      <c r="AO602" s="983">
        <f>IF((AO603+AO604)=1,1,0)</f>
        <v>1</v>
      </c>
      <c r="AP602" s="1254">
        <f>IF(AO602&gt;0,1,0)</f>
        <v>1</v>
      </c>
      <c r="AQ602" s="861"/>
      <c r="AR602" s="861"/>
      <c r="AS602" s="861"/>
      <c r="AT602" s="861"/>
      <c r="AU602" s="861"/>
      <c r="AV602" s="861"/>
      <c r="AW602" s="861"/>
      <c r="AX602" s="861"/>
      <c r="AY602" s="861"/>
      <c r="AZ602" s="861"/>
      <c r="BA602" s="751"/>
      <c r="BB602" s="751"/>
      <c r="BC602" s="751"/>
      <c r="BD602" s="751"/>
      <c r="BE602" s="751"/>
      <c r="BF602" s="751"/>
      <c r="BG602" s="751"/>
      <c r="BH602" s="751"/>
      <c r="BI602" s="751"/>
      <c r="BJ602" s="751"/>
      <c r="BK602" s="751"/>
      <c r="BL602" s="751"/>
      <c r="BM602" s="751"/>
      <c r="BN602" s="751"/>
      <c r="BO602" s="751"/>
      <c r="BP602" s="751"/>
      <c r="BQ602" s="751"/>
      <c r="BR602" s="751"/>
      <c r="BS602" s="751"/>
      <c r="BT602" s="751"/>
      <c r="BU602" s="751"/>
      <c r="BV602" s="751"/>
      <c r="BW602" s="751"/>
    </row>
    <row r="603" spans="1:75" ht="15" customHeight="1" x14ac:dyDescent="0.3">
      <c r="B603" s="152" t="s">
        <v>334</v>
      </c>
      <c r="C603" s="154"/>
      <c r="D603" s="154"/>
      <c r="E603" s="154"/>
      <c r="F603" s="154"/>
      <c r="G603" s="154"/>
      <c r="H603" s="154"/>
      <c r="I603" s="154"/>
      <c r="J603" s="154"/>
      <c r="K603" s="154"/>
      <c r="L603" s="154"/>
      <c r="M603" s="154"/>
      <c r="N603" s="154"/>
      <c r="O603" s="154"/>
      <c r="P603" s="154"/>
      <c r="Q603" s="154"/>
      <c r="R603" s="154"/>
      <c r="S603" s="154"/>
      <c r="T603" s="154"/>
      <c r="U603" s="154"/>
      <c r="V603" s="154"/>
      <c r="W603" s="154"/>
      <c r="X603" s="154"/>
      <c r="Y603" s="154"/>
      <c r="Z603" s="154"/>
      <c r="AA603" s="154"/>
      <c r="AB603" s="154"/>
      <c r="AC603" s="154"/>
      <c r="AD603" s="154"/>
      <c r="AE603" s="154"/>
      <c r="AF603" s="154"/>
      <c r="AG603" s="154"/>
      <c r="AH603" s="175" t="s">
        <v>59</v>
      </c>
      <c r="AI603" s="215" t="str">
        <f>IF(SUM(AO606:AO616)&gt;0,"X","")</f>
        <v/>
      </c>
      <c r="AJ603" s="154"/>
      <c r="AK603" s="154"/>
      <c r="AL603" s="175" t="s">
        <v>60</v>
      </c>
      <c r="AM603" s="188" t="str">
        <f>IF(AI603="X","","X")</f>
        <v>X</v>
      </c>
      <c r="AO603" s="983">
        <f>IF(AI603="",0,1)</f>
        <v>0</v>
      </c>
      <c r="AP603" s="1254"/>
      <c r="AQ603" s="861"/>
      <c r="AR603" s="934" t="s">
        <v>627</v>
      </c>
      <c r="AS603" s="935" t="s">
        <v>60</v>
      </c>
      <c r="AT603" s="867" t="s">
        <v>626</v>
      </c>
      <c r="AU603" s="867"/>
      <c r="AV603" s="861"/>
      <c r="AW603" s="861"/>
      <c r="AX603" s="861"/>
      <c r="AY603" s="861"/>
      <c r="AZ603" s="867" t="s">
        <v>597</v>
      </c>
      <c r="BA603" s="751"/>
      <c r="BB603" s="751"/>
      <c r="BC603" s="751"/>
      <c r="BD603" s="751"/>
      <c r="BE603" s="751"/>
      <c r="BF603" s="751"/>
      <c r="BG603" s="751"/>
      <c r="BH603" s="751"/>
      <c r="BI603" s="751"/>
      <c r="BJ603" s="751"/>
      <c r="BK603" s="751"/>
      <c r="BL603" s="751"/>
      <c r="BM603" s="751"/>
      <c r="BN603" s="751"/>
      <c r="BO603" s="751"/>
      <c r="BP603" s="751"/>
      <c r="BQ603" s="751"/>
      <c r="BR603" s="751"/>
      <c r="BS603" s="751"/>
      <c r="BT603" s="751"/>
      <c r="BU603" s="751"/>
      <c r="BV603" s="751"/>
      <c r="BW603" s="751"/>
    </row>
    <row r="604" spans="1:75" ht="5.0999999999999996" customHeight="1" x14ac:dyDescent="0.3">
      <c r="B604" s="154"/>
      <c r="C604" s="154"/>
      <c r="D604" s="154"/>
      <c r="E604" s="154"/>
      <c r="F604" s="154"/>
      <c r="G604" s="154"/>
      <c r="H604" s="154"/>
      <c r="I604" s="154"/>
      <c r="J604" s="154"/>
      <c r="K604" s="154"/>
      <c r="L604" s="154"/>
      <c r="M604" s="154"/>
      <c r="N604" s="154"/>
      <c r="O604" s="154"/>
      <c r="P604" s="154"/>
      <c r="Q604" s="154"/>
      <c r="R604" s="154"/>
      <c r="S604" s="154"/>
      <c r="T604" s="154"/>
      <c r="U604" s="154"/>
      <c r="V604" s="154"/>
      <c r="W604" s="154"/>
      <c r="X604" s="154"/>
      <c r="Y604" s="154"/>
      <c r="Z604" s="154"/>
      <c r="AA604" s="154"/>
      <c r="AB604" s="154"/>
      <c r="AC604" s="154"/>
      <c r="AD604" s="154"/>
      <c r="AE604" s="154"/>
      <c r="AF604" s="154"/>
      <c r="AG604" s="154"/>
      <c r="AH604" s="154"/>
      <c r="AI604" s="154"/>
      <c r="AJ604" s="154"/>
      <c r="AK604" s="154"/>
      <c r="AL604" s="154"/>
      <c r="AM604" s="154"/>
      <c r="AO604" s="983">
        <f>IF(AM603="x",1,0)</f>
        <v>1</v>
      </c>
      <c r="AP604" s="861"/>
      <c r="AQ604" s="861"/>
      <c r="AR604" s="936"/>
      <c r="AS604" s="937"/>
      <c r="AT604" s="861"/>
      <c r="AU604" s="861"/>
      <c r="AV604" s="861"/>
      <c r="AW604" s="861"/>
      <c r="AX604" s="861"/>
      <c r="AY604" s="861"/>
      <c r="AZ604" s="867" t="s">
        <v>625</v>
      </c>
      <c r="BA604" s="751"/>
      <c r="BB604" s="751"/>
      <c r="BC604" s="751"/>
      <c r="BD604" s="751"/>
      <c r="BE604" s="751"/>
      <c r="BF604" s="751"/>
      <c r="BG604" s="751"/>
      <c r="BH604" s="751"/>
      <c r="BI604" s="751"/>
      <c r="BJ604" s="751"/>
      <c r="BK604" s="751"/>
      <c r="BL604" s="751"/>
      <c r="BM604" s="751"/>
      <c r="BN604" s="751"/>
      <c r="BO604" s="751"/>
      <c r="BP604" s="751"/>
      <c r="BQ604" s="751"/>
      <c r="BR604" s="751"/>
      <c r="BS604" s="751"/>
      <c r="BT604" s="751"/>
      <c r="BU604" s="751"/>
      <c r="BV604" s="751"/>
      <c r="BW604" s="751"/>
    </row>
    <row r="605" spans="1:75" ht="14.25" x14ac:dyDescent="0.3">
      <c r="B605" s="1212" t="s">
        <v>697</v>
      </c>
      <c r="C605" s="1212"/>
      <c r="D605" s="1212"/>
      <c r="E605" s="1212"/>
      <c r="F605" s="1212"/>
      <c r="G605" s="1212"/>
      <c r="H605" s="1212"/>
      <c r="I605" s="1212"/>
      <c r="J605" s="1212"/>
      <c r="K605" s="1212"/>
      <c r="L605" s="1212"/>
      <c r="M605" s="1212"/>
      <c r="N605" s="1212"/>
      <c r="O605" s="1212"/>
      <c r="P605" s="1212"/>
      <c r="Q605" s="1212"/>
      <c r="R605" s="1212"/>
      <c r="S605" s="1212"/>
      <c r="T605" s="154"/>
      <c r="U605" s="1212" t="s">
        <v>711</v>
      </c>
      <c r="V605" s="1212"/>
      <c r="W605" s="1212"/>
      <c r="X605" s="1212"/>
      <c r="Y605" s="1212"/>
      <c r="Z605" s="1212"/>
      <c r="AA605" s="1212"/>
      <c r="AB605" s="1212"/>
      <c r="AC605" s="1212"/>
      <c r="AD605" s="1212"/>
      <c r="AE605" s="1212"/>
      <c r="AF605" s="1212"/>
      <c r="AG605" s="1212"/>
      <c r="AH605" s="1212"/>
      <c r="AI605" s="1212"/>
      <c r="AJ605" s="1212"/>
      <c r="AK605" s="1212"/>
      <c r="AL605" s="1212"/>
      <c r="AM605" s="1212"/>
      <c r="AO605" s="983"/>
      <c r="AP605" s="861"/>
      <c r="AQ605" s="861"/>
      <c r="AR605" s="936"/>
      <c r="AS605" s="937"/>
      <c r="AT605" s="861"/>
      <c r="AU605" s="861"/>
      <c r="AV605" s="861"/>
      <c r="AW605" s="861"/>
      <c r="AX605" s="861"/>
      <c r="AY605" s="861"/>
      <c r="AZ605" s="867" t="s">
        <v>598</v>
      </c>
      <c r="BA605" s="751"/>
      <c r="BB605" s="751"/>
      <c r="BC605" s="751"/>
      <c r="BD605" s="751"/>
      <c r="BE605" s="751"/>
      <c r="BF605" s="751"/>
      <c r="BG605" s="751"/>
      <c r="BH605" s="751"/>
      <c r="BI605" s="751"/>
      <c r="BJ605" s="751"/>
      <c r="BK605" s="751"/>
      <c r="BL605" s="751"/>
      <c r="BM605" s="751"/>
      <c r="BN605" s="751"/>
      <c r="BO605" s="751"/>
      <c r="BP605" s="751"/>
      <c r="BQ605" s="751"/>
      <c r="BR605" s="751"/>
      <c r="BS605" s="751"/>
      <c r="BT605" s="751"/>
      <c r="BU605" s="751"/>
      <c r="BV605" s="751"/>
      <c r="BW605" s="751"/>
    </row>
    <row r="606" spans="1:75" ht="15" customHeight="1" x14ac:dyDescent="0.3">
      <c r="B606" s="1209"/>
      <c r="C606" s="1209"/>
      <c r="D606" s="1209"/>
      <c r="E606" s="1209"/>
      <c r="F606" s="1209"/>
      <c r="G606" s="1209"/>
      <c r="H606" s="1209"/>
      <c r="I606" s="1209"/>
      <c r="J606" s="1209"/>
      <c r="K606" s="1209"/>
      <c r="L606" s="1209"/>
      <c r="M606" s="1209"/>
      <c r="N606" s="1209"/>
      <c r="O606" s="1209"/>
      <c r="P606" s="1209"/>
      <c r="Q606" s="1209"/>
      <c r="R606" s="1209"/>
      <c r="S606" s="1209"/>
      <c r="T606" s="178" t="s">
        <v>586</v>
      </c>
      <c r="U606" s="1209"/>
      <c r="V606" s="1209"/>
      <c r="W606" s="1209"/>
      <c r="X606" s="1209"/>
      <c r="Y606" s="1209"/>
      <c r="Z606" s="1209"/>
      <c r="AA606" s="1209"/>
      <c r="AB606" s="1209"/>
      <c r="AC606" s="1209"/>
      <c r="AD606" s="1209"/>
      <c r="AE606" s="1209"/>
      <c r="AF606" s="1209"/>
      <c r="AG606" s="1209"/>
      <c r="AH606" s="1209"/>
      <c r="AI606" s="1209"/>
      <c r="AJ606" s="1209"/>
      <c r="AK606" s="1209"/>
      <c r="AL606" s="1209"/>
      <c r="AM606" s="1209"/>
      <c r="AN606" s="757"/>
      <c r="AO606" s="868">
        <f>IF(B606&gt;0,1,0)</f>
        <v>0</v>
      </c>
      <c r="AP606" s="976"/>
      <c r="AQ606" s="977" t="str">
        <f>B576</f>
        <v>Licença de Utilização</v>
      </c>
      <c r="AR606" s="978" t="str">
        <f>IF(M576="x","x","")</f>
        <v/>
      </c>
      <c r="AS606" s="978" t="str">
        <f>IF(O576="x","x","")</f>
        <v/>
      </c>
      <c r="AT606" s="979" t="str">
        <f>IF(Q576="x","x","")</f>
        <v/>
      </c>
      <c r="AU606" s="861"/>
      <c r="AV606" s="861"/>
      <c r="AW606" s="861"/>
      <c r="AX606" s="861"/>
      <c r="AY606" s="861"/>
      <c r="AZ606" s="867" t="s">
        <v>596</v>
      </c>
      <c r="BA606" s="751"/>
      <c r="BB606" s="751"/>
      <c r="BC606" s="751"/>
      <c r="BD606" s="751"/>
      <c r="BE606" s="751"/>
      <c r="BF606" s="751"/>
      <c r="BG606" s="751"/>
      <c r="BH606" s="751"/>
      <c r="BI606" s="751"/>
      <c r="BJ606" s="751"/>
      <c r="BK606" s="751"/>
      <c r="BL606" s="751"/>
      <c r="BM606" s="751"/>
      <c r="BN606" s="751"/>
      <c r="BO606" s="751"/>
      <c r="BP606" s="751"/>
      <c r="BQ606" s="751"/>
      <c r="BR606" s="751"/>
      <c r="BS606" s="751"/>
      <c r="BT606" s="751"/>
      <c r="BU606" s="751"/>
      <c r="BV606" s="751"/>
      <c r="BW606" s="751"/>
    </row>
    <row r="607" spans="1:75" ht="5.0999999999999996" customHeight="1" x14ac:dyDescent="0.3">
      <c r="B607" s="305"/>
      <c r="C607" s="305"/>
      <c r="D607" s="305"/>
      <c r="E607" s="305"/>
      <c r="F607" s="305"/>
      <c r="G607" s="305"/>
      <c r="H607" s="305"/>
      <c r="I607" s="305"/>
      <c r="J607" s="305"/>
      <c r="K607" s="305"/>
      <c r="L607" s="305"/>
      <c r="M607" s="305"/>
      <c r="N607" s="305"/>
      <c r="O607" s="305"/>
      <c r="P607" s="305"/>
      <c r="Q607" s="305"/>
      <c r="R607" s="305"/>
      <c r="S607" s="305"/>
      <c r="T607" s="306"/>
      <c r="U607" s="305"/>
      <c r="V607" s="305"/>
      <c r="W607" s="305"/>
      <c r="X607" s="305"/>
      <c r="Y607" s="305"/>
      <c r="Z607" s="305"/>
      <c r="AA607" s="305"/>
      <c r="AB607" s="305"/>
      <c r="AC607" s="305"/>
      <c r="AD607" s="305"/>
      <c r="AE607" s="305"/>
      <c r="AF607" s="305"/>
      <c r="AG607" s="305"/>
      <c r="AH607" s="305"/>
      <c r="AI607" s="305"/>
      <c r="AJ607" s="305"/>
      <c r="AK607" s="305"/>
      <c r="AL607" s="305"/>
      <c r="AM607" s="305"/>
      <c r="AO607" s="938"/>
      <c r="AP607" s="976"/>
      <c r="AQ607" s="980"/>
      <c r="AR607" s="981"/>
      <c r="AS607" s="981"/>
      <c r="AT607" s="982"/>
      <c r="AU607" s="861"/>
      <c r="AV607" s="861"/>
      <c r="AW607" s="861"/>
      <c r="AX607" s="861"/>
      <c r="AY607" s="861"/>
      <c r="AZ607" s="867" t="s">
        <v>321</v>
      </c>
      <c r="BA607" s="751"/>
      <c r="BB607" s="751"/>
      <c r="BC607" s="751"/>
      <c r="BD607" s="751"/>
      <c r="BE607" s="751"/>
      <c r="BF607" s="751"/>
      <c r="BG607" s="751"/>
      <c r="BH607" s="751"/>
      <c r="BI607" s="751"/>
      <c r="BJ607" s="751"/>
      <c r="BK607" s="751"/>
      <c r="BL607" s="751"/>
      <c r="BM607" s="751"/>
      <c r="BN607" s="751"/>
      <c r="BO607" s="751"/>
      <c r="BP607" s="751"/>
      <c r="BQ607" s="751"/>
      <c r="BR607" s="751"/>
      <c r="BS607" s="751"/>
      <c r="BT607" s="751"/>
      <c r="BU607" s="751"/>
      <c r="BV607" s="751"/>
      <c r="BW607" s="751"/>
    </row>
    <row r="608" spans="1:75" ht="15" customHeight="1" x14ac:dyDescent="0.3">
      <c r="B608" s="1209"/>
      <c r="C608" s="1209"/>
      <c r="D608" s="1209"/>
      <c r="E608" s="1209"/>
      <c r="F608" s="1209"/>
      <c r="G608" s="1209"/>
      <c r="H608" s="1209"/>
      <c r="I608" s="1209"/>
      <c r="J608" s="1209"/>
      <c r="K608" s="1209"/>
      <c r="L608" s="1209"/>
      <c r="M608" s="1209"/>
      <c r="N608" s="1209"/>
      <c r="O608" s="1209"/>
      <c r="P608" s="1209"/>
      <c r="Q608" s="1209"/>
      <c r="R608" s="1209"/>
      <c r="S608" s="1209"/>
      <c r="T608" s="178" t="s">
        <v>586</v>
      </c>
      <c r="U608" s="1209"/>
      <c r="V608" s="1209"/>
      <c r="W608" s="1209"/>
      <c r="X608" s="1209"/>
      <c r="Y608" s="1209"/>
      <c r="Z608" s="1209"/>
      <c r="AA608" s="1209"/>
      <c r="AB608" s="1209"/>
      <c r="AC608" s="1209"/>
      <c r="AD608" s="1209"/>
      <c r="AE608" s="1209"/>
      <c r="AF608" s="1209"/>
      <c r="AG608" s="1209"/>
      <c r="AH608" s="1209"/>
      <c r="AI608" s="1209"/>
      <c r="AJ608" s="1209"/>
      <c r="AK608" s="1209"/>
      <c r="AL608" s="1209"/>
      <c r="AM608" s="1209"/>
      <c r="AN608" s="757"/>
      <c r="AO608" s="868">
        <f>IF(B608&gt;0,1,0)</f>
        <v>0</v>
      </c>
      <c r="AP608" s="1255" t="s">
        <v>1153</v>
      </c>
      <c r="AQ608" s="977" t="str">
        <f>B578</f>
        <v>Caderneta Predial Actualizada</v>
      </c>
      <c r="AR608" s="978" t="str">
        <f>IF(M578="x","x","")</f>
        <v/>
      </c>
      <c r="AS608" s="978" t="str">
        <f>IF(O578="x","x","")</f>
        <v/>
      </c>
      <c r="AT608" s="979" t="str">
        <f>IF(Q578="x","x","")</f>
        <v/>
      </c>
      <c r="AU608" s="861"/>
      <c r="AV608" s="861"/>
      <c r="AW608" s="861"/>
      <c r="AX608" s="861"/>
      <c r="AY608" s="861"/>
      <c r="AZ608" s="867" t="s">
        <v>323</v>
      </c>
      <c r="BA608" s="751"/>
      <c r="BB608" s="751"/>
      <c r="BC608" s="751"/>
      <c r="BD608" s="751"/>
      <c r="BE608" s="751"/>
      <c r="BF608" s="751"/>
      <c r="BG608" s="751"/>
      <c r="BH608" s="751"/>
      <c r="BI608" s="751"/>
      <c r="BJ608" s="751"/>
      <c r="BK608" s="751"/>
      <c r="BL608" s="751"/>
      <c r="BM608" s="751"/>
      <c r="BN608" s="751"/>
      <c r="BO608" s="751"/>
      <c r="BP608" s="751"/>
      <c r="BQ608" s="751"/>
      <c r="BR608" s="751"/>
      <c r="BS608" s="751"/>
      <c r="BT608" s="751"/>
      <c r="BU608" s="751"/>
      <c r="BV608" s="751"/>
      <c r="BW608" s="751"/>
    </row>
    <row r="609" spans="1:76" ht="5.0999999999999996" customHeight="1" x14ac:dyDescent="0.3">
      <c r="B609" s="305"/>
      <c r="C609" s="305"/>
      <c r="D609" s="305"/>
      <c r="E609" s="305"/>
      <c r="F609" s="305"/>
      <c r="G609" s="305"/>
      <c r="H609" s="305"/>
      <c r="I609" s="305"/>
      <c r="J609" s="305"/>
      <c r="K609" s="305"/>
      <c r="L609" s="305"/>
      <c r="M609" s="305"/>
      <c r="N609" s="305"/>
      <c r="O609" s="305"/>
      <c r="P609" s="305"/>
      <c r="Q609" s="305"/>
      <c r="R609" s="305"/>
      <c r="S609" s="305"/>
      <c r="T609" s="306"/>
      <c r="U609" s="305"/>
      <c r="V609" s="305"/>
      <c r="W609" s="305"/>
      <c r="X609" s="305"/>
      <c r="Y609" s="305"/>
      <c r="Z609" s="305"/>
      <c r="AA609" s="305"/>
      <c r="AB609" s="305"/>
      <c r="AC609" s="305"/>
      <c r="AD609" s="305"/>
      <c r="AE609" s="305"/>
      <c r="AF609" s="305"/>
      <c r="AG609" s="305"/>
      <c r="AH609" s="305"/>
      <c r="AI609" s="305"/>
      <c r="AJ609" s="305"/>
      <c r="AK609" s="305"/>
      <c r="AL609" s="305"/>
      <c r="AM609" s="305"/>
      <c r="AO609" s="861"/>
      <c r="AP609" s="1255"/>
      <c r="AQ609" s="980"/>
      <c r="AR609" s="981"/>
      <c r="AS609" s="981"/>
      <c r="AT609" s="982"/>
      <c r="AU609" s="861"/>
      <c r="AV609" s="861"/>
      <c r="AW609" s="861"/>
      <c r="AX609" s="861"/>
      <c r="AY609" s="861"/>
      <c r="AZ609" s="867" t="s">
        <v>1462</v>
      </c>
      <c r="BA609" s="751"/>
      <c r="BB609" s="751"/>
      <c r="BC609" s="751"/>
      <c r="BD609" s="751"/>
      <c r="BE609" s="751"/>
      <c r="BF609" s="751"/>
      <c r="BG609" s="751"/>
      <c r="BH609" s="751"/>
      <c r="BI609" s="751"/>
      <c r="BJ609" s="751"/>
      <c r="BK609" s="751"/>
      <c r="BL609" s="751"/>
      <c r="BM609" s="751"/>
      <c r="BN609" s="751"/>
      <c r="BO609" s="751"/>
      <c r="BP609" s="751"/>
      <c r="BQ609" s="751"/>
      <c r="BR609" s="751"/>
      <c r="BS609" s="751"/>
      <c r="BT609" s="751"/>
      <c r="BU609" s="751"/>
      <c r="BV609" s="751"/>
      <c r="BW609" s="751"/>
    </row>
    <row r="610" spans="1:76" ht="15" customHeight="1" x14ac:dyDescent="0.3">
      <c r="B610" s="1209"/>
      <c r="C610" s="1209"/>
      <c r="D610" s="1209"/>
      <c r="E610" s="1209"/>
      <c r="F610" s="1209"/>
      <c r="G610" s="1209"/>
      <c r="H610" s="1209"/>
      <c r="I610" s="1209"/>
      <c r="J610" s="1209"/>
      <c r="K610" s="1209"/>
      <c r="L610" s="1209"/>
      <c r="M610" s="1209"/>
      <c r="N610" s="1209"/>
      <c r="O610" s="1209"/>
      <c r="P610" s="1209"/>
      <c r="Q610" s="1209"/>
      <c r="R610" s="1209"/>
      <c r="S610" s="1209"/>
      <c r="T610" s="178" t="s">
        <v>586</v>
      </c>
      <c r="U610" s="1209"/>
      <c r="V610" s="1209"/>
      <c r="W610" s="1209"/>
      <c r="X610" s="1209"/>
      <c r="Y610" s="1209"/>
      <c r="Z610" s="1209"/>
      <c r="AA610" s="1209"/>
      <c r="AB610" s="1209"/>
      <c r="AC610" s="1209"/>
      <c r="AD610" s="1209"/>
      <c r="AE610" s="1209"/>
      <c r="AF610" s="1209"/>
      <c r="AG610" s="1209"/>
      <c r="AH610" s="1209"/>
      <c r="AI610" s="1209"/>
      <c r="AJ610" s="1209"/>
      <c r="AK610" s="1209"/>
      <c r="AL610" s="1209"/>
      <c r="AM610" s="1209"/>
      <c r="AN610" s="757"/>
      <c r="AO610" s="868">
        <f>IF(B610&gt;0,1,0)</f>
        <v>0</v>
      </c>
      <c r="AP610" s="1255"/>
      <c r="AQ610" s="977" t="str">
        <f>B580</f>
        <v>Certidão da CRP Actualizada</v>
      </c>
      <c r="AR610" s="978" t="str">
        <f>IF(M580="x","x","")</f>
        <v/>
      </c>
      <c r="AS610" s="978" t="str">
        <f>IF(O580="x","x","")</f>
        <v/>
      </c>
      <c r="AT610" s="979" t="str">
        <f>IF(Q580="x","x","")</f>
        <v/>
      </c>
      <c r="AU610" s="861"/>
      <c r="AV610" s="861"/>
      <c r="AW610" s="861"/>
      <c r="AX610" s="861"/>
      <c r="AY610" s="861"/>
      <c r="AZ610" s="867" t="s">
        <v>669</v>
      </c>
      <c r="BA610" s="751"/>
      <c r="BB610" s="751"/>
      <c r="BC610" s="751"/>
      <c r="BD610" s="751"/>
      <c r="BE610" s="751"/>
      <c r="BF610" s="751"/>
      <c r="BG610" s="751"/>
      <c r="BH610" s="751"/>
      <c r="BI610" s="751"/>
      <c r="BJ610" s="751"/>
      <c r="BK610" s="751"/>
      <c r="BL610" s="751"/>
      <c r="BM610" s="751"/>
      <c r="BN610" s="751"/>
      <c r="BO610" s="751"/>
      <c r="BP610" s="751"/>
      <c r="BQ610" s="751"/>
      <c r="BR610" s="751"/>
      <c r="BS610" s="751"/>
      <c r="BT610" s="751"/>
      <c r="BU610" s="751"/>
      <c r="BV610" s="751"/>
      <c r="BW610" s="751"/>
    </row>
    <row r="611" spans="1:76" ht="5.0999999999999996" customHeight="1" x14ac:dyDescent="0.3">
      <c r="B611" s="154"/>
      <c r="C611" s="154"/>
      <c r="D611" s="154"/>
      <c r="E611" s="154"/>
      <c r="F611" s="154"/>
      <c r="G611" s="154"/>
      <c r="H611" s="154"/>
      <c r="I611" s="154"/>
      <c r="J611" s="154"/>
      <c r="K611" s="154"/>
      <c r="L611" s="154"/>
      <c r="M611" s="154"/>
      <c r="N611" s="154"/>
      <c r="O611" s="154"/>
      <c r="P611" s="154"/>
      <c r="Q611" s="154"/>
      <c r="R611" s="154"/>
      <c r="S611" s="154"/>
      <c r="T611" s="154"/>
      <c r="U611" s="154"/>
      <c r="V611" s="154"/>
      <c r="W611" s="154"/>
      <c r="X611" s="154"/>
      <c r="Y611" s="154"/>
      <c r="Z611" s="154"/>
      <c r="AA611" s="154"/>
      <c r="AB611" s="154"/>
      <c r="AC611" s="154"/>
      <c r="AD611" s="154"/>
      <c r="AE611" s="154"/>
      <c r="AF611" s="154"/>
      <c r="AG611" s="154"/>
      <c r="AH611" s="154"/>
      <c r="AI611" s="154"/>
      <c r="AJ611" s="154"/>
      <c r="AK611" s="154"/>
      <c r="AL611" s="154"/>
      <c r="AM611" s="154"/>
      <c r="AO611" s="861"/>
      <c r="AP611" s="976"/>
      <c r="AQ611" s="980"/>
      <c r="AR611" s="981"/>
      <c r="AS611" s="981"/>
      <c r="AT611" s="982"/>
      <c r="AU611" s="861"/>
      <c r="AV611" s="861"/>
      <c r="AW611" s="861"/>
      <c r="AX611" s="861"/>
      <c r="AY611" s="861"/>
      <c r="AZ611" s="867" t="s">
        <v>335</v>
      </c>
      <c r="BA611" s="751"/>
      <c r="BB611" s="751"/>
      <c r="BC611" s="751"/>
      <c r="BD611" s="751"/>
      <c r="BE611" s="751"/>
      <c r="BF611" s="751"/>
      <c r="BG611" s="751"/>
      <c r="BH611" s="751"/>
      <c r="BI611" s="751"/>
      <c r="BJ611" s="751"/>
      <c r="BK611" s="751"/>
      <c r="BL611" s="751"/>
      <c r="BM611" s="751"/>
      <c r="BN611" s="751"/>
      <c r="BO611" s="751"/>
      <c r="BP611" s="751"/>
      <c r="BQ611" s="751"/>
      <c r="BR611" s="751"/>
      <c r="BS611" s="751"/>
      <c r="BT611" s="751"/>
      <c r="BU611" s="751"/>
      <c r="BV611" s="751"/>
      <c r="BW611" s="751"/>
    </row>
    <row r="612" spans="1:76" ht="15" customHeight="1" x14ac:dyDescent="0.3">
      <c r="B612" s="1209"/>
      <c r="C612" s="1209"/>
      <c r="D612" s="1209"/>
      <c r="E612" s="1209"/>
      <c r="F612" s="1209"/>
      <c r="G612" s="1209"/>
      <c r="H612" s="1209"/>
      <c r="I612" s="1209"/>
      <c r="J612" s="1209"/>
      <c r="K612" s="1209"/>
      <c r="L612" s="1209"/>
      <c r="M612" s="1209"/>
      <c r="N612" s="1209"/>
      <c r="O612" s="1209"/>
      <c r="P612" s="1209"/>
      <c r="Q612" s="1209"/>
      <c r="R612" s="1209"/>
      <c r="S612" s="1209"/>
      <c r="T612" s="178" t="s">
        <v>586</v>
      </c>
      <c r="U612" s="1209"/>
      <c r="V612" s="1209"/>
      <c r="W612" s="1209"/>
      <c r="X612" s="1209"/>
      <c r="Y612" s="1209"/>
      <c r="Z612" s="1209"/>
      <c r="AA612" s="1209"/>
      <c r="AB612" s="1209"/>
      <c r="AC612" s="1209"/>
      <c r="AD612" s="1209"/>
      <c r="AE612" s="1209"/>
      <c r="AF612" s="1209"/>
      <c r="AG612" s="1209"/>
      <c r="AH612" s="1209"/>
      <c r="AI612" s="1209"/>
      <c r="AJ612" s="1209"/>
      <c r="AK612" s="1209"/>
      <c r="AL612" s="1209"/>
      <c r="AM612" s="1209"/>
      <c r="AN612" s="757"/>
      <c r="AO612" s="868">
        <f>IF(B612&gt;0,1,0)</f>
        <v>0</v>
      </c>
      <c r="AP612" s="976"/>
      <c r="AQ612" s="977" t="s">
        <v>645</v>
      </c>
      <c r="AR612" s="978" t="str">
        <f>IF(AI576="x","x","")</f>
        <v/>
      </c>
      <c r="AS612" s="978" t="str">
        <f>IF(AK576="x","x","")</f>
        <v/>
      </c>
      <c r="AT612" s="979" t="str">
        <f>IF(AM576="x","x","")</f>
        <v/>
      </c>
      <c r="AU612" s="861"/>
      <c r="AV612" s="861"/>
      <c r="AW612" s="861"/>
      <c r="AX612" s="861"/>
      <c r="AY612" s="861"/>
      <c r="AZ612" s="867" t="s">
        <v>195</v>
      </c>
      <c r="BA612" s="751"/>
      <c r="BB612" s="751"/>
      <c r="BC612" s="751"/>
      <c r="BD612" s="751"/>
      <c r="BE612" s="751"/>
      <c r="BF612" s="751"/>
      <c r="BG612" s="751"/>
      <c r="BH612" s="751"/>
      <c r="BI612" s="751"/>
      <c r="BJ612" s="751"/>
      <c r="BK612" s="751"/>
      <c r="BL612" s="751"/>
      <c r="BM612" s="751"/>
      <c r="BN612" s="751"/>
      <c r="BO612" s="751"/>
      <c r="BP612" s="751"/>
      <c r="BQ612" s="751"/>
      <c r="BR612" s="751"/>
      <c r="BS612" s="751"/>
      <c r="BT612" s="751"/>
      <c r="BU612" s="751"/>
      <c r="BV612" s="751"/>
      <c r="BW612" s="751"/>
    </row>
    <row r="613" spans="1:76" ht="4.5" customHeight="1" x14ac:dyDescent="0.3">
      <c r="B613" s="154"/>
      <c r="C613" s="154"/>
      <c r="D613" s="154"/>
      <c r="E613" s="154"/>
      <c r="F613" s="154"/>
      <c r="G613" s="154"/>
      <c r="H613" s="154"/>
      <c r="I613" s="154"/>
      <c r="J613" s="154"/>
      <c r="K613" s="154"/>
      <c r="L613" s="154"/>
      <c r="M613" s="154"/>
      <c r="N613" s="154"/>
      <c r="O613" s="154"/>
      <c r="P613" s="154"/>
      <c r="Q613" s="154"/>
      <c r="R613" s="154"/>
      <c r="S613" s="154"/>
      <c r="T613" s="154"/>
      <c r="U613" s="154"/>
      <c r="V613" s="154"/>
      <c r="W613" s="154"/>
      <c r="X613" s="154"/>
      <c r="Y613" s="154"/>
      <c r="Z613" s="154"/>
      <c r="AA613" s="154"/>
      <c r="AB613" s="154"/>
      <c r="AC613" s="154"/>
      <c r="AD613" s="154"/>
      <c r="AE613" s="154"/>
      <c r="AF613" s="154"/>
      <c r="AG613" s="154"/>
      <c r="AH613" s="154"/>
      <c r="AI613" s="154"/>
      <c r="AJ613" s="154"/>
      <c r="AK613" s="154"/>
      <c r="AL613" s="154"/>
      <c r="AM613" s="154"/>
      <c r="AO613" s="861"/>
      <c r="AP613" s="939"/>
      <c r="AQ613" s="861"/>
      <c r="AR613" s="934"/>
      <c r="AS613" s="934"/>
      <c r="AT613" s="940"/>
      <c r="AU613" s="861"/>
      <c r="AV613" s="861"/>
      <c r="AW613" s="861"/>
      <c r="AX613" s="861"/>
      <c r="AY613" s="861"/>
      <c r="AZ613" s="867" t="s">
        <v>1461</v>
      </c>
      <c r="BA613" s="751"/>
      <c r="BB613" s="751"/>
      <c r="BC613" s="751"/>
      <c r="BD613" s="751"/>
      <c r="BE613" s="751"/>
      <c r="BF613" s="751"/>
      <c r="BG613" s="751"/>
      <c r="BH613" s="751"/>
      <c r="BI613" s="751"/>
      <c r="BJ613" s="751"/>
      <c r="BK613" s="751"/>
      <c r="BL613" s="751"/>
      <c r="BM613" s="751"/>
      <c r="BN613" s="751"/>
      <c r="BO613" s="751"/>
      <c r="BP613" s="751"/>
      <c r="BQ613" s="751"/>
      <c r="BR613" s="751"/>
      <c r="BS613" s="751"/>
      <c r="BT613" s="751"/>
      <c r="BU613" s="751"/>
      <c r="BV613" s="751"/>
      <c r="BW613" s="751"/>
    </row>
    <row r="614" spans="1:76" ht="15" customHeight="1" x14ac:dyDescent="0.3">
      <c r="B614" s="1209"/>
      <c r="C614" s="1209"/>
      <c r="D614" s="1209"/>
      <c r="E614" s="1209"/>
      <c r="F614" s="1209"/>
      <c r="G614" s="1209"/>
      <c r="H614" s="1209"/>
      <c r="I614" s="1209"/>
      <c r="J614" s="1209"/>
      <c r="K614" s="1209"/>
      <c r="L614" s="1209"/>
      <c r="M614" s="1209"/>
      <c r="N614" s="1209"/>
      <c r="O614" s="1209"/>
      <c r="P614" s="1209"/>
      <c r="Q614" s="1209"/>
      <c r="R614" s="1209"/>
      <c r="S614" s="1209"/>
      <c r="T614" s="178" t="s">
        <v>586</v>
      </c>
      <c r="U614" s="1209"/>
      <c r="V614" s="1209"/>
      <c r="W614" s="1209"/>
      <c r="X614" s="1209"/>
      <c r="Y614" s="1209"/>
      <c r="Z614" s="1209"/>
      <c r="AA614" s="1209"/>
      <c r="AB614" s="1209"/>
      <c r="AC614" s="1209"/>
      <c r="AD614" s="1209"/>
      <c r="AE614" s="1209"/>
      <c r="AF614" s="1209"/>
      <c r="AG614" s="1209"/>
      <c r="AH614" s="1209"/>
      <c r="AI614" s="1209"/>
      <c r="AJ614" s="1209"/>
      <c r="AK614" s="1209"/>
      <c r="AL614" s="1209"/>
      <c r="AM614" s="1209"/>
      <c r="AN614" s="757"/>
      <c r="AO614" s="868">
        <f>IF(B614&gt;0,1,0)</f>
        <v>0</v>
      </c>
      <c r="AP614" s="939"/>
      <c r="AQ614" s="861"/>
      <c r="AR614" s="861"/>
      <c r="AS614" s="861"/>
      <c r="AT614" s="861"/>
      <c r="AU614" s="861"/>
      <c r="AV614" s="861"/>
      <c r="AW614" s="861"/>
      <c r="AX614" s="861"/>
      <c r="AY614" s="861"/>
      <c r="AZ614" s="867" t="s">
        <v>1460</v>
      </c>
      <c r="BA614" s="751"/>
      <c r="BB614" s="751"/>
      <c r="BC614" s="751"/>
      <c r="BD614" s="751"/>
      <c r="BE614" s="751"/>
      <c r="BF614" s="751"/>
      <c r="BG614" s="751"/>
      <c r="BH614" s="751"/>
      <c r="BI614" s="751"/>
      <c r="BJ614" s="751"/>
      <c r="BK614" s="751"/>
      <c r="BL614" s="751"/>
      <c r="BM614" s="751"/>
      <c r="BN614" s="751"/>
      <c r="BO614" s="751"/>
      <c r="BP614" s="751"/>
      <c r="BQ614" s="751"/>
      <c r="BR614" s="751"/>
      <c r="BS614" s="751"/>
      <c r="BT614" s="751"/>
      <c r="BU614" s="751"/>
      <c r="BV614" s="751"/>
      <c r="BW614" s="751"/>
    </row>
    <row r="615" spans="1:76" ht="5.0999999999999996" customHeight="1" x14ac:dyDescent="0.3">
      <c r="B615" s="152"/>
      <c r="C615" s="152"/>
      <c r="D615" s="152"/>
      <c r="E615" s="152"/>
      <c r="F615" s="152"/>
      <c r="G615" s="152"/>
      <c r="H615" s="152"/>
      <c r="I615" s="152"/>
      <c r="J615" s="152"/>
      <c r="K615" s="152"/>
      <c r="L615" s="152"/>
      <c r="M615" s="152"/>
      <c r="N615" s="152"/>
      <c r="O615" s="152"/>
      <c r="P615" s="152"/>
      <c r="Q615" s="152"/>
      <c r="R615" s="152"/>
      <c r="S615" s="152"/>
      <c r="T615" s="152"/>
      <c r="U615" s="152"/>
      <c r="V615" s="152"/>
      <c r="W615" s="152"/>
      <c r="X615" s="152"/>
      <c r="Y615" s="152"/>
      <c r="Z615" s="152"/>
      <c r="AA615" s="152"/>
      <c r="AB615" s="152"/>
      <c r="AC615" s="152"/>
      <c r="AD615" s="152"/>
      <c r="AE615" s="152"/>
      <c r="AF615" s="152"/>
      <c r="AG615" s="152"/>
      <c r="AH615" s="152"/>
      <c r="AI615" s="152"/>
      <c r="AJ615" s="152"/>
      <c r="AK615" s="152"/>
      <c r="AL615" s="152"/>
      <c r="AM615" s="152"/>
      <c r="AO615" s="861"/>
      <c r="AP615" s="861"/>
      <c r="AQ615" s="861"/>
      <c r="AR615" s="861"/>
      <c r="AS615" s="861"/>
      <c r="AT615" s="861"/>
      <c r="AU615" s="861"/>
      <c r="AV615" s="861"/>
      <c r="AW615" s="861"/>
      <c r="AX615" s="861"/>
      <c r="AY615" s="861"/>
      <c r="AZ615" s="867" t="s">
        <v>322</v>
      </c>
      <c r="BA615" s="751"/>
      <c r="BB615" s="751"/>
      <c r="BC615" s="751"/>
      <c r="BD615" s="751"/>
      <c r="BE615" s="751"/>
      <c r="BF615" s="751"/>
      <c r="BG615" s="751"/>
      <c r="BH615" s="751"/>
      <c r="BI615" s="751"/>
      <c r="BJ615" s="751"/>
      <c r="BK615" s="751"/>
      <c r="BL615" s="751"/>
      <c r="BM615" s="751"/>
      <c r="BN615" s="751"/>
      <c r="BO615" s="751"/>
      <c r="BP615" s="751"/>
      <c r="BQ615" s="751"/>
      <c r="BR615" s="751"/>
      <c r="BS615" s="751"/>
      <c r="BT615" s="751"/>
      <c r="BU615" s="751"/>
      <c r="BV615" s="751"/>
      <c r="BW615" s="751"/>
    </row>
    <row r="616" spans="1:76" ht="15" customHeight="1" x14ac:dyDescent="0.3">
      <c r="B616" s="152" t="s">
        <v>333</v>
      </c>
      <c r="C616" s="152"/>
      <c r="D616" s="152"/>
      <c r="E616" s="1124"/>
      <c r="F616" s="1124"/>
      <c r="G616" s="1124"/>
      <c r="H616" s="1124"/>
      <c r="I616" s="1124"/>
      <c r="J616" s="1124"/>
      <c r="K616" s="1124"/>
      <c r="L616" s="1124"/>
      <c r="M616" s="1124"/>
      <c r="N616" s="1124"/>
      <c r="O616" s="1124"/>
      <c r="P616" s="1124"/>
      <c r="Q616" s="1124"/>
      <c r="R616" s="1124"/>
      <c r="S616" s="1124"/>
      <c r="T616" s="1124"/>
      <c r="U616" s="1124"/>
      <c r="V616" s="1124"/>
      <c r="W616" s="1124"/>
      <c r="X616" s="1124"/>
      <c r="Y616" s="1124"/>
      <c r="Z616" s="1124"/>
      <c r="AA616" s="1124"/>
      <c r="AB616" s="1124"/>
      <c r="AC616" s="1124"/>
      <c r="AD616" s="1124"/>
      <c r="AE616" s="1124"/>
      <c r="AF616" s="1124"/>
      <c r="AG616" s="1124"/>
      <c r="AH616" s="1124"/>
      <c r="AI616" s="1124"/>
      <c r="AJ616" s="1124"/>
      <c r="AK616" s="1124"/>
      <c r="AL616" s="1124"/>
      <c r="AM616" s="1124"/>
      <c r="AN616" s="757"/>
      <c r="AO616" s="868">
        <f>IF(E616&gt;0,1,0)</f>
        <v>0</v>
      </c>
      <c r="AP616" s="941"/>
      <c r="AQ616" s="861"/>
      <c r="AR616" s="861"/>
      <c r="AS616" s="861"/>
      <c r="AT616" s="861"/>
      <c r="AU616" s="861"/>
      <c r="AV616" s="861"/>
      <c r="AW616" s="861"/>
      <c r="AX616" s="861"/>
      <c r="AY616" s="861"/>
      <c r="AZ616" s="867" t="s">
        <v>706</v>
      </c>
      <c r="BA616" s="751"/>
      <c r="BB616" s="751"/>
      <c r="BC616" s="751"/>
      <c r="BD616" s="751"/>
      <c r="BE616" s="751"/>
      <c r="BF616" s="751"/>
      <c r="BG616" s="751"/>
      <c r="BH616" s="751"/>
      <c r="BI616" s="751"/>
      <c r="BJ616" s="751"/>
      <c r="BK616" s="751"/>
      <c r="BL616" s="751"/>
      <c r="BM616" s="751"/>
      <c r="BN616" s="751"/>
      <c r="BO616" s="751"/>
      <c r="BP616" s="751"/>
      <c r="BQ616" s="751"/>
      <c r="BR616" s="751"/>
      <c r="BS616" s="751"/>
      <c r="BT616" s="751"/>
      <c r="BU616" s="751"/>
      <c r="BV616" s="751"/>
      <c r="BW616" s="751"/>
    </row>
    <row r="617" spans="1:76" ht="5.0999999999999996" customHeight="1" x14ac:dyDescent="0.3">
      <c r="B617" s="760"/>
      <c r="C617" s="761"/>
      <c r="D617" s="761"/>
      <c r="E617" s="760"/>
      <c r="F617" s="761"/>
      <c r="G617" s="761"/>
      <c r="H617" s="760"/>
      <c r="I617" s="761"/>
      <c r="J617" s="761"/>
      <c r="K617" s="761"/>
      <c r="L617" s="761"/>
      <c r="M617" s="760"/>
      <c r="N617" s="761"/>
      <c r="O617" s="761"/>
      <c r="P617" s="761"/>
      <c r="Q617" s="761"/>
      <c r="R617" s="761"/>
      <c r="S617" s="760"/>
      <c r="T617" s="761"/>
      <c r="U617" s="761"/>
      <c r="V617" s="761"/>
      <c r="W617" s="761"/>
      <c r="X617" s="761"/>
      <c r="Y617" s="761"/>
      <c r="Z617" s="761"/>
      <c r="AA617" s="761"/>
      <c r="AB617" s="761"/>
      <c r="AC617" s="761"/>
      <c r="AD617" s="761"/>
      <c r="AE617" s="761"/>
      <c r="AF617" s="761"/>
      <c r="AG617" s="761"/>
      <c r="AH617" s="761"/>
      <c r="AI617" s="761"/>
      <c r="AJ617" s="761"/>
      <c r="AK617" s="761"/>
      <c r="AL617" s="761"/>
      <c r="AM617" s="761"/>
      <c r="AO617" s="861"/>
      <c r="AP617" s="1253">
        <f>IF((AO606+AO608+AO610+AO612+AO614+AO616)&gt;=AO603,1,0)</f>
        <v>1</v>
      </c>
      <c r="AQ617" s="861"/>
      <c r="AR617" s="861"/>
      <c r="AS617" s="861"/>
      <c r="AT617" s="867"/>
      <c r="AU617" s="867"/>
      <c r="AV617" s="861"/>
      <c r="AW617" s="861"/>
      <c r="AX617" s="861"/>
      <c r="AY617" s="861"/>
      <c r="AZ617" s="867" t="s">
        <v>707</v>
      </c>
      <c r="BA617" s="751"/>
      <c r="BB617" s="751"/>
      <c r="BC617" s="751"/>
      <c r="BD617" s="751"/>
      <c r="BE617" s="751"/>
      <c r="BF617" s="751"/>
      <c r="BG617" s="751"/>
      <c r="BH617" s="751"/>
      <c r="BI617" s="751"/>
      <c r="BJ617" s="751"/>
      <c r="BK617" s="751"/>
      <c r="BL617" s="751"/>
      <c r="BM617" s="751"/>
      <c r="BN617" s="751"/>
      <c r="BO617" s="751"/>
      <c r="BP617" s="751"/>
      <c r="BQ617" s="751"/>
      <c r="BR617" s="751"/>
      <c r="BS617" s="751"/>
      <c r="BT617" s="751"/>
      <c r="BU617" s="751"/>
      <c r="BV617" s="751"/>
      <c r="BW617" s="751"/>
    </row>
    <row r="618" spans="1:76" ht="15" customHeight="1" x14ac:dyDescent="0.3">
      <c r="AO618" s="861"/>
      <c r="AP618" s="1253"/>
      <c r="AQ618" s="861"/>
      <c r="AR618" s="861"/>
      <c r="AS618" s="861"/>
      <c r="AT618" s="861"/>
      <c r="AU618" s="861"/>
      <c r="AV618" s="861"/>
      <c r="AW618" s="861"/>
      <c r="AX618" s="861"/>
      <c r="AY618" s="861"/>
      <c r="AZ618" s="861" t="s">
        <v>649</v>
      </c>
      <c r="BA618" s="751"/>
      <c r="BB618" s="751"/>
      <c r="BC618" s="751"/>
      <c r="BD618" s="751"/>
      <c r="BE618" s="751"/>
      <c r="BF618" s="751"/>
      <c r="BG618" s="751"/>
      <c r="BH618" s="751"/>
      <c r="BI618" s="751"/>
      <c r="BJ618" s="751"/>
      <c r="BK618" s="751"/>
      <c r="BL618" s="751"/>
      <c r="BM618" s="751"/>
      <c r="BN618" s="751"/>
      <c r="BO618" s="751"/>
      <c r="BP618" s="751"/>
      <c r="BQ618" s="751"/>
      <c r="BR618" s="751"/>
      <c r="BS618" s="751"/>
      <c r="BT618" s="751"/>
      <c r="BU618" s="751"/>
      <c r="BV618" s="751"/>
      <c r="BW618" s="751"/>
    </row>
    <row r="619" spans="1:76" ht="20.100000000000001" customHeight="1" x14ac:dyDescent="0.3">
      <c r="A619" s="1208" t="s">
        <v>1459</v>
      </c>
      <c r="B619" s="1208"/>
      <c r="C619" s="1208"/>
      <c r="D619" s="1208"/>
      <c r="E619" s="1208"/>
      <c r="F619" s="1208"/>
      <c r="G619" s="1208"/>
      <c r="H619" s="1208"/>
      <c r="I619" s="1208"/>
      <c r="J619" s="1208"/>
      <c r="K619" s="1208"/>
      <c r="L619" s="1208"/>
      <c r="M619" s="1208"/>
      <c r="N619" s="1208"/>
      <c r="O619" s="1208"/>
      <c r="P619" s="1208"/>
      <c r="Q619" s="1208"/>
      <c r="R619" s="1208"/>
      <c r="S619" s="1208"/>
      <c r="T619" s="1208"/>
      <c r="U619" s="1208"/>
      <c r="V619" s="1208"/>
      <c r="W619" s="1208"/>
      <c r="X619" s="1208"/>
      <c r="Y619" s="1208"/>
      <c r="Z619" s="1208"/>
      <c r="AA619" s="1208"/>
      <c r="AB619" s="1208"/>
      <c r="AC619" s="1208"/>
      <c r="AD619" s="1208"/>
      <c r="AE619" s="1208"/>
      <c r="AF619" s="1208"/>
      <c r="AG619" s="1208"/>
      <c r="AH619" s="1208"/>
      <c r="AI619" s="1208"/>
      <c r="AJ619" s="1208"/>
      <c r="AK619" s="1208"/>
      <c r="AL619" s="1208"/>
      <c r="AM619" s="1208"/>
      <c r="AN619" s="1208"/>
      <c r="AO619" s="861"/>
      <c r="AP619" s="868"/>
      <c r="AQ619" s="861"/>
      <c r="AR619" s="861"/>
      <c r="AS619" s="861"/>
      <c r="AT619" s="861"/>
      <c r="AU619" s="861"/>
      <c r="AV619" s="861"/>
      <c r="AW619" s="861"/>
      <c r="AX619" s="861"/>
      <c r="AY619" s="861"/>
      <c r="AZ619" s="861" t="s">
        <v>649</v>
      </c>
      <c r="BA619" s="751"/>
      <c r="BB619" s="751"/>
      <c r="BC619" s="751"/>
      <c r="BD619" s="751"/>
      <c r="BE619" s="751"/>
      <c r="BF619" s="751"/>
      <c r="BG619" s="751"/>
      <c r="BH619" s="751"/>
      <c r="BI619" s="751"/>
      <c r="BJ619" s="751"/>
      <c r="BK619" s="751"/>
      <c r="BL619" s="751"/>
      <c r="BM619" s="751"/>
      <c r="BN619" s="751"/>
      <c r="BO619" s="751"/>
      <c r="BP619" s="751"/>
      <c r="BQ619" s="751"/>
      <c r="BR619" s="751"/>
      <c r="BS619" s="751"/>
      <c r="BT619" s="751"/>
      <c r="BU619" s="751"/>
      <c r="BV619" s="751"/>
      <c r="BW619" s="751"/>
    </row>
    <row r="620" spans="1:76" ht="9.6" customHeight="1" x14ac:dyDescent="0.3">
      <c r="AO620" s="861"/>
      <c r="AP620" s="861"/>
      <c r="AQ620" s="861"/>
      <c r="AR620" s="861"/>
      <c r="AS620" s="867"/>
      <c r="AT620" s="861"/>
      <c r="AU620" s="861"/>
      <c r="AV620" s="861"/>
      <c r="AW620" s="861"/>
      <c r="AX620" s="861"/>
      <c r="AY620" s="861"/>
      <c r="AZ620" s="861"/>
      <c r="BA620" s="751"/>
      <c r="BB620" s="751"/>
      <c r="BC620" s="751"/>
      <c r="BD620" s="751"/>
      <c r="BE620" s="751"/>
      <c r="BF620" s="751"/>
      <c r="BG620" s="751"/>
      <c r="BH620" s="751"/>
      <c r="BI620" s="751"/>
      <c r="BJ620" s="751"/>
      <c r="BK620" s="751"/>
      <c r="BL620" s="751"/>
      <c r="BM620" s="751"/>
      <c r="BN620" s="751"/>
      <c r="BO620" s="751"/>
      <c r="BP620" s="751"/>
      <c r="BQ620" s="751"/>
      <c r="BR620" s="751"/>
      <c r="BS620" s="751"/>
      <c r="BT620" s="751"/>
      <c r="BU620" s="751"/>
      <c r="BV620" s="751"/>
      <c r="BW620" s="751"/>
    </row>
    <row r="621" spans="1:76" ht="33" customHeight="1" x14ac:dyDescent="0.3">
      <c r="B621" s="1067" t="s">
        <v>1189</v>
      </c>
      <c r="C621" s="1067"/>
      <c r="D621" s="1067"/>
      <c r="E621" s="1067"/>
      <c r="F621" s="1067"/>
      <c r="G621" s="1067"/>
      <c r="H621" s="1067"/>
      <c r="I621" s="1067"/>
      <c r="J621" s="1067"/>
      <c r="K621" s="1067"/>
      <c r="L621" s="1067"/>
      <c r="M621" s="1067"/>
      <c r="N621" s="1067"/>
      <c r="O621" s="1067"/>
      <c r="P621" s="1067"/>
      <c r="Q621" s="1067"/>
      <c r="R621" s="1067"/>
      <c r="S621" s="1067"/>
      <c r="T621" s="1067"/>
      <c r="U621" s="1067"/>
      <c r="V621" s="1067"/>
      <c r="W621" s="1067"/>
      <c r="X621" s="1067"/>
      <c r="Y621" s="1067"/>
      <c r="Z621" s="1067"/>
      <c r="AA621" s="1067"/>
      <c r="AB621" s="1067"/>
      <c r="AC621" s="1067"/>
      <c r="AD621" s="1067"/>
      <c r="AE621" s="1067"/>
      <c r="AF621" s="1067"/>
      <c r="AG621" s="1067"/>
      <c r="AH621" s="1067"/>
      <c r="AI621" s="1067"/>
      <c r="AJ621" s="1067"/>
      <c r="AK621" s="1067"/>
      <c r="AL621" s="1067"/>
      <c r="AM621" s="1067"/>
      <c r="AO621" s="861"/>
      <c r="AP621" s="861"/>
      <c r="AQ621" s="861"/>
      <c r="AR621" s="861"/>
      <c r="AS621" s="861"/>
      <c r="AT621" s="861"/>
      <c r="AU621" s="861"/>
      <c r="AV621" s="861"/>
      <c r="AW621" s="861"/>
      <c r="AX621" s="861"/>
      <c r="AY621" s="861"/>
      <c r="AZ621" s="861"/>
      <c r="BA621" s="751"/>
      <c r="BB621" s="751"/>
      <c r="BC621" s="751"/>
      <c r="BD621" s="751"/>
      <c r="BE621" s="751"/>
      <c r="BF621" s="751"/>
      <c r="BG621" s="751"/>
      <c r="BH621" s="751"/>
      <c r="BI621" s="751"/>
      <c r="BJ621" s="751"/>
      <c r="BK621" s="751"/>
      <c r="BL621" s="751"/>
      <c r="BM621" s="751"/>
      <c r="BN621" s="751"/>
      <c r="BO621" s="751"/>
      <c r="BP621" s="751"/>
      <c r="BQ621" s="751"/>
      <c r="BR621" s="751"/>
      <c r="BS621" s="751"/>
      <c r="BT621" s="751"/>
      <c r="BU621" s="751"/>
      <c r="BV621" s="751"/>
      <c r="BW621" s="751"/>
      <c r="BX621" s="859"/>
    </row>
    <row r="622" spans="1:76" ht="15" customHeight="1" x14ac:dyDescent="0.3">
      <c r="B622" s="152" t="s">
        <v>69</v>
      </c>
      <c r="C622" s="154"/>
      <c r="D622" s="154"/>
      <c r="E622" s="154"/>
      <c r="F622" s="1065" t="s">
        <v>1458</v>
      </c>
      <c r="G622" s="1065"/>
      <c r="H622" s="1065"/>
      <c r="I622" s="1065"/>
      <c r="J622" s="1065"/>
      <c r="K622" s="1065"/>
      <c r="L622" s="1065"/>
      <c r="M622" s="1065"/>
      <c r="N622" s="1065"/>
      <c r="O622" s="1065"/>
      <c r="P622" s="1065"/>
      <c r="Q622" s="1065"/>
      <c r="R622" s="1065"/>
      <c r="S622" s="1065"/>
      <c r="T622" s="1065"/>
      <c r="U622" s="1065"/>
      <c r="V622" s="1065"/>
      <c r="W622" s="1065"/>
      <c r="X622" s="1065"/>
      <c r="Y622" s="1065"/>
      <c r="Z622" s="1065"/>
      <c r="AA622" s="1065"/>
      <c r="AB622" s="1065"/>
      <c r="AC622" s="1065"/>
      <c r="AD622" s="1065"/>
      <c r="AE622" s="1065"/>
      <c r="AF622" s="1065"/>
      <c r="AG622" s="1065"/>
      <c r="AH622" s="1065"/>
      <c r="AI622" s="1065"/>
      <c r="AJ622" s="1065"/>
      <c r="AK622" s="1065"/>
      <c r="AL622" s="1065"/>
      <c r="AM622" s="1065"/>
      <c r="AO622" s="861"/>
      <c r="AP622" s="861"/>
      <c r="AQ622" s="861"/>
      <c r="AR622" s="861"/>
      <c r="AS622" s="861"/>
      <c r="AT622" s="861"/>
      <c r="AU622" s="861"/>
      <c r="AV622" s="861"/>
      <c r="AW622" s="861"/>
      <c r="AX622" s="861"/>
      <c r="AY622" s="861"/>
      <c r="AZ622" s="861"/>
      <c r="BA622" s="751"/>
      <c r="BB622" s="751"/>
      <c r="BC622" s="751"/>
      <c r="BD622" s="751"/>
      <c r="BE622" s="751"/>
      <c r="BF622" s="751"/>
      <c r="BG622" s="751"/>
      <c r="BH622" s="751"/>
      <c r="BI622" s="751"/>
      <c r="BJ622" s="751"/>
      <c r="BK622" s="751"/>
      <c r="BL622" s="751"/>
      <c r="BM622" s="751"/>
      <c r="BN622" s="751"/>
      <c r="BO622" s="751"/>
      <c r="BP622" s="751"/>
      <c r="BQ622" s="751"/>
      <c r="BR622" s="751"/>
      <c r="BS622" s="751"/>
      <c r="BT622" s="751"/>
      <c r="BU622" s="751"/>
      <c r="BV622" s="751"/>
      <c r="BW622" s="751"/>
      <c r="BX622" s="859"/>
    </row>
    <row r="623" spans="1:76" ht="15" customHeight="1" x14ac:dyDescent="0.3">
      <c r="B623" s="1065" t="s">
        <v>1457</v>
      </c>
      <c r="C623" s="1065"/>
      <c r="D623" s="1065"/>
      <c r="E623" s="1065"/>
      <c r="F623" s="1065"/>
      <c r="G623" s="1065"/>
      <c r="H623" s="1065"/>
      <c r="I623" s="1065"/>
      <c r="J623" s="1065"/>
      <c r="K623" s="1065"/>
      <c r="L623" s="1065"/>
      <c r="M623" s="1065"/>
      <c r="N623" s="1065"/>
      <c r="O623" s="1065"/>
      <c r="P623" s="1065"/>
      <c r="Q623" s="1065"/>
      <c r="R623" s="1065"/>
      <c r="S623" s="1065"/>
      <c r="T623" s="1065"/>
      <c r="U623" s="1065"/>
      <c r="V623" s="1065"/>
      <c r="W623" s="1065"/>
      <c r="X623" s="1065"/>
      <c r="Y623" s="1065"/>
      <c r="Z623" s="1065"/>
      <c r="AA623" s="1065"/>
      <c r="AB623" s="1065"/>
      <c r="AC623" s="1065"/>
      <c r="AD623" s="1065"/>
      <c r="AE623" s="1065"/>
      <c r="AF623" s="1065"/>
      <c r="AG623" s="1065"/>
      <c r="AH623" s="1065"/>
      <c r="AI623" s="1065"/>
      <c r="AJ623" s="1065"/>
      <c r="AK623" s="1065"/>
      <c r="AL623" s="1065"/>
      <c r="AM623" s="1065"/>
      <c r="AO623" s="861"/>
      <c r="AP623" s="861"/>
      <c r="AQ623" s="861"/>
      <c r="AR623" s="861"/>
      <c r="AS623" s="861"/>
      <c r="AT623" s="861"/>
      <c r="AU623" s="861"/>
      <c r="AV623" s="861"/>
      <c r="AW623" s="861"/>
      <c r="AX623" s="861"/>
      <c r="AY623" s="861"/>
      <c r="AZ623" s="861"/>
      <c r="BA623" s="751"/>
      <c r="BB623" s="751"/>
      <c r="BC623" s="751"/>
      <c r="BD623" s="751"/>
      <c r="BE623" s="751"/>
      <c r="BF623" s="751"/>
      <c r="BG623" s="751"/>
      <c r="BH623" s="751"/>
      <c r="BI623" s="751"/>
      <c r="BJ623" s="751"/>
      <c r="BK623" s="751"/>
      <c r="BL623" s="751"/>
      <c r="BM623" s="751"/>
      <c r="BN623" s="751"/>
      <c r="BO623" s="751"/>
      <c r="BP623" s="751"/>
      <c r="BQ623" s="751"/>
      <c r="BR623" s="751"/>
      <c r="BS623" s="751"/>
      <c r="BT623" s="751"/>
      <c r="BU623" s="751"/>
      <c r="BV623" s="751"/>
      <c r="BW623" s="751"/>
      <c r="BX623" s="859"/>
    </row>
    <row r="624" spans="1:76" ht="15" customHeight="1" x14ac:dyDescent="0.3">
      <c r="B624" s="1065" t="s">
        <v>1456</v>
      </c>
      <c r="C624" s="1065"/>
      <c r="D624" s="1065"/>
      <c r="E624" s="1065"/>
      <c r="F624" s="1065"/>
      <c r="G624" s="1065"/>
      <c r="H624" s="1065"/>
      <c r="I624" s="1065"/>
      <c r="J624" s="1065"/>
      <c r="K624" s="1065"/>
      <c r="L624" s="1065"/>
      <c r="M624" s="1065"/>
      <c r="N624" s="1065"/>
      <c r="O624" s="1065"/>
      <c r="P624" s="1065"/>
      <c r="Q624" s="1065"/>
      <c r="R624" s="1065"/>
      <c r="S624" s="1065"/>
      <c r="T624" s="1065"/>
      <c r="U624" s="1065"/>
      <c r="V624" s="1065"/>
      <c r="W624" s="1065"/>
      <c r="X624" s="1065"/>
      <c r="Y624" s="1065"/>
      <c r="Z624" s="1065"/>
      <c r="AA624" s="1065"/>
      <c r="AB624" s="1065"/>
      <c r="AC624" s="1065"/>
      <c r="AD624" s="1065"/>
      <c r="AE624" s="1065"/>
      <c r="AF624" s="1065"/>
      <c r="AG624" s="1065"/>
      <c r="AH624" s="1065"/>
      <c r="AI624" s="1065"/>
      <c r="AJ624" s="1065"/>
      <c r="AK624" s="1065"/>
      <c r="AL624" s="1065"/>
      <c r="AM624" s="1065"/>
      <c r="AO624" s="861"/>
      <c r="AP624" s="861"/>
      <c r="AQ624" s="861"/>
      <c r="AR624" s="861"/>
      <c r="AS624" s="861"/>
      <c r="AT624" s="861"/>
      <c r="AU624" s="861"/>
      <c r="AV624" s="861"/>
      <c r="AW624" s="861"/>
      <c r="AX624" s="861"/>
      <c r="AY624" s="861"/>
      <c r="AZ624" s="861"/>
      <c r="BA624" s="751"/>
      <c r="BB624" s="751"/>
      <c r="BC624" s="751"/>
      <c r="BD624" s="751"/>
      <c r="BE624" s="751"/>
      <c r="BF624" s="751"/>
      <c r="BG624" s="751"/>
      <c r="BH624" s="751"/>
      <c r="BI624" s="751"/>
      <c r="BJ624" s="751"/>
      <c r="BK624" s="751"/>
      <c r="BL624" s="751"/>
      <c r="BM624" s="751"/>
      <c r="BN624" s="751"/>
      <c r="BO624" s="751"/>
      <c r="BP624" s="751"/>
      <c r="BQ624" s="751"/>
      <c r="BR624" s="751"/>
      <c r="BS624" s="751"/>
      <c r="BT624" s="751"/>
      <c r="BU624" s="751"/>
      <c r="BV624" s="751"/>
      <c r="BW624" s="751"/>
      <c r="BX624" s="859"/>
    </row>
    <row r="625" spans="2:76" ht="15" customHeight="1" x14ac:dyDescent="0.3">
      <c r="B625" s="1062" t="s">
        <v>1455</v>
      </c>
      <c r="C625" s="1062"/>
      <c r="D625" s="1062"/>
      <c r="E625" s="1062"/>
      <c r="F625" s="1062"/>
      <c r="G625" s="1062"/>
      <c r="H625" s="1062"/>
      <c r="I625" s="1062"/>
      <c r="J625" s="1062"/>
      <c r="K625" s="1062"/>
      <c r="L625" s="1062"/>
      <c r="M625" s="1062"/>
      <c r="N625" s="1062"/>
      <c r="O625" s="1062"/>
      <c r="P625" s="1062"/>
      <c r="Q625" s="1062"/>
      <c r="R625" s="1062"/>
      <c r="S625" s="1062"/>
      <c r="T625" s="1062"/>
      <c r="U625" s="1062"/>
      <c r="V625" s="1062"/>
      <c r="W625" s="1062"/>
      <c r="X625" s="1062"/>
      <c r="Y625" s="1062"/>
      <c r="Z625" s="1062"/>
      <c r="AA625" s="1062"/>
      <c r="AB625" s="1062"/>
      <c r="AC625" s="1062"/>
      <c r="AD625" s="1062"/>
      <c r="AE625" s="1062"/>
      <c r="AF625" s="1062"/>
      <c r="AG625" s="1062"/>
      <c r="AH625" s="1062"/>
      <c r="AI625" s="1062"/>
      <c r="AJ625" s="1062"/>
      <c r="AK625" s="1062"/>
      <c r="AL625" s="1062"/>
      <c r="AM625" s="1062"/>
      <c r="AO625" s="861"/>
      <c r="AP625" s="861"/>
      <c r="AQ625" s="861"/>
      <c r="AR625" s="861"/>
      <c r="AS625" s="861"/>
      <c r="AT625" s="861"/>
      <c r="AU625" s="861"/>
      <c r="AV625" s="861"/>
      <c r="AW625" s="861"/>
      <c r="AX625" s="861"/>
      <c r="AY625" s="861"/>
      <c r="AZ625" s="861"/>
      <c r="BA625" s="751"/>
      <c r="BB625" s="751"/>
      <c r="BC625" s="751"/>
      <c r="BD625" s="751"/>
      <c r="BE625" s="751"/>
      <c r="BF625" s="751"/>
      <c r="BG625" s="751"/>
      <c r="BH625" s="751"/>
      <c r="BI625" s="751"/>
      <c r="BJ625" s="751"/>
      <c r="BK625" s="751"/>
      <c r="BL625" s="751"/>
      <c r="BM625" s="751"/>
      <c r="BN625" s="751"/>
      <c r="BO625" s="751"/>
      <c r="BP625" s="751"/>
      <c r="BQ625" s="751"/>
      <c r="BR625" s="751"/>
      <c r="BS625" s="751"/>
      <c r="BT625" s="751"/>
      <c r="BU625" s="751"/>
      <c r="BV625" s="751"/>
      <c r="BW625" s="751"/>
      <c r="BX625" s="859"/>
    </row>
    <row r="626" spans="2:76" ht="5.0999999999999996" customHeight="1" x14ac:dyDescent="0.3">
      <c r="B626" s="942"/>
      <c r="C626" s="943"/>
      <c r="D626" s="943"/>
      <c r="E626" s="942"/>
      <c r="F626" s="943"/>
      <c r="G626" s="943"/>
      <c r="H626" s="942"/>
      <c r="I626" s="943"/>
      <c r="J626" s="943"/>
      <c r="K626" s="943"/>
      <c r="L626" s="943"/>
      <c r="M626" s="942"/>
      <c r="N626" s="943"/>
      <c r="O626" s="943"/>
      <c r="P626" s="943"/>
      <c r="Q626" s="943"/>
      <c r="R626" s="943"/>
      <c r="S626" s="942"/>
      <c r="T626" s="943"/>
      <c r="U626" s="943"/>
      <c r="V626" s="943"/>
      <c r="W626" s="943"/>
      <c r="X626" s="943"/>
      <c r="Y626" s="943"/>
      <c r="Z626" s="943"/>
      <c r="AA626" s="943"/>
      <c r="AB626" s="943"/>
      <c r="AC626" s="943"/>
      <c r="AD626" s="943"/>
      <c r="AE626" s="943"/>
      <c r="AF626" s="943"/>
      <c r="AG626" s="943"/>
      <c r="AH626" s="943"/>
      <c r="AI626" s="943"/>
      <c r="AJ626" s="943"/>
      <c r="AK626" s="943"/>
      <c r="AL626" s="943"/>
      <c r="AM626" s="943"/>
      <c r="AO626" s="861"/>
      <c r="AP626" s="861"/>
      <c r="AQ626" s="861"/>
      <c r="AR626" s="861"/>
      <c r="AS626" s="861"/>
      <c r="AT626" s="867"/>
      <c r="AU626" s="867"/>
      <c r="AV626" s="861"/>
      <c r="AW626" s="861"/>
      <c r="AX626" s="861"/>
      <c r="AY626" s="861"/>
      <c r="AZ626" s="861"/>
      <c r="BA626" s="751"/>
      <c r="BB626" s="751"/>
      <c r="BC626" s="751"/>
      <c r="BD626" s="751"/>
      <c r="BE626" s="751"/>
      <c r="BF626" s="751"/>
      <c r="BG626" s="751"/>
      <c r="BH626" s="751"/>
      <c r="BI626" s="751"/>
      <c r="BJ626" s="751"/>
      <c r="BK626" s="751"/>
      <c r="BL626" s="751"/>
      <c r="BM626" s="751"/>
      <c r="BN626" s="751"/>
      <c r="BO626" s="751"/>
      <c r="BP626" s="751"/>
      <c r="BQ626" s="751"/>
      <c r="BR626" s="751"/>
      <c r="BS626" s="751"/>
      <c r="BT626" s="751"/>
      <c r="BU626" s="751"/>
      <c r="BV626" s="751"/>
      <c r="BW626" s="751"/>
    </row>
    <row r="627" spans="2:76" ht="9.6" customHeight="1" x14ac:dyDescent="0.3">
      <c r="B627" s="154"/>
      <c r="C627" s="154"/>
      <c r="D627" s="154"/>
      <c r="E627" s="154"/>
      <c r="F627" s="154"/>
      <c r="G627" s="154"/>
      <c r="H627" s="154"/>
      <c r="I627" s="154"/>
      <c r="J627" s="154"/>
      <c r="K627" s="154"/>
      <c r="L627" s="154"/>
      <c r="M627" s="154"/>
      <c r="N627" s="154"/>
      <c r="O627" s="154"/>
      <c r="P627" s="154"/>
      <c r="Q627" s="154"/>
      <c r="R627" s="154"/>
      <c r="S627" s="154"/>
      <c r="T627" s="154"/>
      <c r="U627" s="154"/>
      <c r="V627" s="154"/>
      <c r="W627" s="154"/>
      <c r="X627" s="154"/>
      <c r="Y627" s="154"/>
      <c r="Z627" s="154"/>
      <c r="AA627" s="154"/>
      <c r="AB627" s="154"/>
      <c r="AC627" s="154"/>
      <c r="AD627" s="154"/>
      <c r="AE627" s="154"/>
      <c r="AF627" s="154"/>
      <c r="AG627" s="154"/>
      <c r="AH627" s="154"/>
      <c r="AI627" s="154"/>
      <c r="AJ627" s="154"/>
      <c r="AK627" s="154"/>
      <c r="AL627" s="154"/>
      <c r="AM627" s="154"/>
      <c r="AO627" s="861"/>
      <c r="AP627" s="861"/>
      <c r="AQ627" s="861"/>
      <c r="AR627" s="861"/>
      <c r="AS627" s="861"/>
      <c r="AT627" s="861"/>
      <c r="AU627" s="861"/>
      <c r="AV627" s="861"/>
      <c r="AW627" s="861"/>
      <c r="AX627" s="861"/>
      <c r="AY627" s="861"/>
      <c r="AZ627" s="861"/>
      <c r="BA627" s="751"/>
      <c r="BB627" s="751"/>
      <c r="BC627" s="751"/>
      <c r="BD627" s="751"/>
      <c r="BE627" s="751"/>
      <c r="BF627" s="751"/>
      <c r="BG627" s="751"/>
      <c r="BH627" s="751"/>
      <c r="BI627" s="751"/>
      <c r="BJ627" s="751"/>
      <c r="BK627" s="751"/>
      <c r="BL627" s="751"/>
      <c r="BM627" s="751"/>
      <c r="BN627" s="751"/>
      <c r="BO627" s="751"/>
      <c r="BP627" s="751"/>
      <c r="BQ627" s="751"/>
      <c r="BR627" s="751"/>
      <c r="BS627" s="751"/>
      <c r="BT627" s="751"/>
      <c r="BU627" s="751"/>
      <c r="BV627" s="751"/>
      <c r="BW627" s="751"/>
    </row>
    <row r="628" spans="2:76" ht="15" customHeight="1" x14ac:dyDescent="0.3">
      <c r="B628" s="1159" t="s">
        <v>1613</v>
      </c>
      <c r="C628" s="1159"/>
      <c r="D628" s="1159"/>
      <c r="E628" s="1159"/>
      <c r="F628" s="1159"/>
      <c r="G628" s="1159"/>
      <c r="H628" s="1159"/>
      <c r="I628" s="1159"/>
      <c r="J628" s="1159"/>
      <c r="K628" s="1159"/>
      <c r="L628" s="1159"/>
      <c r="M628" s="1159"/>
      <c r="N628" s="1159"/>
      <c r="O628" s="1159"/>
      <c r="P628" s="1159"/>
      <c r="Q628" s="1159"/>
      <c r="R628" s="1159"/>
      <c r="S628" s="1159"/>
      <c r="T628" s="1159"/>
      <c r="U628" s="1159"/>
      <c r="V628" s="1159"/>
      <c r="W628" s="1159"/>
      <c r="X628" s="1159"/>
      <c r="Y628" s="1159"/>
      <c r="Z628" s="1159"/>
      <c r="AA628" s="1159"/>
      <c r="AB628" s="1159"/>
      <c r="AC628" s="1159"/>
      <c r="AD628" s="1159"/>
      <c r="AE628" s="1159"/>
      <c r="AF628" s="1159"/>
      <c r="AG628" s="154"/>
      <c r="AH628" s="175" t="s">
        <v>59</v>
      </c>
      <c r="AI628" s="188" t="s">
        <v>500</v>
      </c>
      <c r="AJ628" s="154"/>
      <c r="AK628" s="154"/>
      <c r="AL628" s="175" t="s">
        <v>60</v>
      </c>
      <c r="AM628" s="188"/>
      <c r="AO628" s="861"/>
      <c r="AP628" s="861"/>
      <c r="AQ628" s="861"/>
      <c r="AR628" s="861"/>
      <c r="AS628" s="861"/>
      <c r="AT628" s="861"/>
      <c r="AU628" s="861"/>
      <c r="AV628" s="861"/>
      <c r="AW628" s="861"/>
      <c r="AX628" s="861"/>
      <c r="AY628" s="861"/>
      <c r="AZ628" s="861"/>
      <c r="BA628" s="751"/>
      <c r="BB628" s="751"/>
      <c r="BC628" s="751"/>
      <c r="BD628" s="751"/>
      <c r="BE628" s="751"/>
      <c r="BF628" s="751"/>
      <c r="BG628" s="751"/>
      <c r="BH628" s="751"/>
      <c r="BI628" s="751"/>
      <c r="BJ628" s="751"/>
      <c r="BK628" s="751"/>
      <c r="BL628" s="751"/>
      <c r="BM628" s="751"/>
      <c r="BN628" s="751"/>
      <c r="BO628" s="751"/>
      <c r="BP628" s="751"/>
      <c r="BQ628" s="751"/>
      <c r="BR628" s="751"/>
      <c r="BS628" s="751"/>
      <c r="BT628" s="751"/>
      <c r="BU628" s="751"/>
      <c r="BV628" s="751"/>
      <c r="BW628" s="751"/>
      <c r="BX628" s="859"/>
    </row>
    <row r="629" spans="2:76" ht="15" customHeight="1" x14ac:dyDescent="0.3">
      <c r="B629" s="1159"/>
      <c r="C629" s="1159"/>
      <c r="D629" s="1159"/>
      <c r="E629" s="1159"/>
      <c r="F629" s="1159"/>
      <c r="G629" s="1159"/>
      <c r="H629" s="1159"/>
      <c r="I629" s="1159"/>
      <c r="J629" s="1159"/>
      <c r="K629" s="1159"/>
      <c r="L629" s="1159"/>
      <c r="M629" s="1159"/>
      <c r="N629" s="1159"/>
      <c r="O629" s="1159"/>
      <c r="P629" s="1159"/>
      <c r="Q629" s="1159"/>
      <c r="R629" s="1159"/>
      <c r="S629" s="1159"/>
      <c r="T629" s="1159"/>
      <c r="U629" s="1159"/>
      <c r="V629" s="1159"/>
      <c r="W629" s="1159"/>
      <c r="X629" s="1159"/>
      <c r="Y629" s="1159"/>
      <c r="Z629" s="1159"/>
      <c r="AA629" s="1159"/>
      <c r="AB629" s="1159"/>
      <c r="AC629" s="1159"/>
      <c r="AD629" s="1159"/>
      <c r="AE629" s="1159"/>
      <c r="AF629" s="1159"/>
      <c r="AG629" s="154"/>
      <c r="AH629" s="175"/>
      <c r="AI629" s="194"/>
      <c r="AJ629" s="154"/>
      <c r="AK629" s="154"/>
      <c r="AL629" s="175"/>
      <c r="AM629" s="194"/>
      <c r="AO629" s="861"/>
      <c r="AP629" s="861"/>
      <c r="AQ629" s="861"/>
      <c r="AR629" s="861"/>
      <c r="AS629" s="861"/>
      <c r="AT629" s="861"/>
      <c r="AU629" s="861"/>
      <c r="AV629" s="861"/>
      <c r="AW629" s="861"/>
      <c r="AX629" s="861"/>
      <c r="AY629" s="861"/>
      <c r="AZ629" s="861"/>
      <c r="BA629" s="751"/>
      <c r="BB629" s="751"/>
      <c r="BC629" s="751"/>
      <c r="BD629" s="751"/>
      <c r="BE629" s="751"/>
      <c r="BF629" s="751"/>
      <c r="BG629" s="751"/>
      <c r="BH629" s="751"/>
      <c r="BI629" s="751"/>
      <c r="BJ629" s="751"/>
      <c r="BK629" s="751"/>
      <c r="BL629" s="751"/>
      <c r="BM629" s="751"/>
      <c r="BN629" s="751"/>
      <c r="BO629" s="751"/>
      <c r="BP629" s="751"/>
      <c r="BQ629" s="751"/>
      <c r="BR629" s="751"/>
      <c r="BS629" s="751"/>
      <c r="BT629" s="751"/>
      <c r="BU629" s="751"/>
      <c r="BV629" s="751"/>
      <c r="BW629" s="751"/>
      <c r="BX629" s="859"/>
    </row>
    <row r="630" spans="2:76" ht="16.5" customHeight="1" x14ac:dyDescent="0.3">
      <c r="B630" s="1159"/>
      <c r="C630" s="1159"/>
      <c r="D630" s="1159"/>
      <c r="E630" s="1159"/>
      <c r="F630" s="1159"/>
      <c r="G630" s="1159"/>
      <c r="H630" s="1159"/>
      <c r="I630" s="1159"/>
      <c r="J630" s="1159"/>
      <c r="K630" s="1159"/>
      <c r="L630" s="1159"/>
      <c r="M630" s="1159"/>
      <c r="N630" s="1159"/>
      <c r="O630" s="1159"/>
      <c r="P630" s="1159"/>
      <c r="Q630" s="1159"/>
      <c r="R630" s="1159"/>
      <c r="S630" s="1159"/>
      <c r="T630" s="1159"/>
      <c r="U630" s="1159"/>
      <c r="V630" s="1159"/>
      <c r="W630" s="1159"/>
      <c r="X630" s="1159"/>
      <c r="Y630" s="1159"/>
      <c r="Z630" s="1159"/>
      <c r="AA630" s="1159"/>
      <c r="AB630" s="1159"/>
      <c r="AC630" s="1159"/>
      <c r="AD630" s="1159"/>
      <c r="AE630" s="1159"/>
      <c r="AF630" s="1159"/>
      <c r="AG630" s="154"/>
      <c r="AH630" s="175"/>
      <c r="AI630" s="175"/>
      <c r="AJ630" s="175"/>
      <c r="AK630" s="175"/>
      <c r="AL630" s="175"/>
      <c r="AM630" s="175"/>
      <c r="AN630" s="753"/>
      <c r="AO630" s="861"/>
      <c r="AP630" s="861"/>
      <c r="AQ630" s="861"/>
      <c r="AR630" s="861"/>
      <c r="AS630" s="861"/>
      <c r="AT630" s="861"/>
      <c r="AU630" s="861"/>
      <c r="AV630" s="861"/>
      <c r="AW630" s="861"/>
      <c r="AX630" s="861"/>
      <c r="AY630" s="861"/>
      <c r="AZ630" s="861"/>
      <c r="BA630" s="751"/>
      <c r="BB630" s="751"/>
      <c r="BC630" s="751"/>
      <c r="BD630" s="751"/>
      <c r="BE630" s="751"/>
      <c r="BF630" s="751"/>
      <c r="BG630" s="751"/>
      <c r="BH630" s="751"/>
      <c r="BI630" s="751"/>
      <c r="BJ630" s="751"/>
      <c r="BK630" s="751"/>
      <c r="BL630" s="751"/>
      <c r="BM630" s="751"/>
      <c r="BN630" s="751"/>
      <c r="BO630" s="751"/>
      <c r="BP630" s="751"/>
      <c r="BQ630" s="751"/>
      <c r="BR630" s="751"/>
      <c r="BS630" s="751"/>
      <c r="BT630" s="751"/>
      <c r="BU630" s="751"/>
      <c r="BV630" s="751"/>
      <c r="BW630" s="751"/>
      <c r="BX630" s="859"/>
    </row>
    <row r="631" spans="2:76" ht="15" hidden="1" customHeight="1" x14ac:dyDescent="0.3">
      <c r="B631" s="152" t="s">
        <v>1454</v>
      </c>
      <c r="C631" s="154"/>
      <c r="D631" s="1065" t="s">
        <v>21</v>
      </c>
      <c r="E631" s="1065"/>
      <c r="F631" s="1065"/>
      <c r="G631" s="1065"/>
      <c r="H631" s="1065"/>
      <c r="I631" s="1065"/>
      <c r="J631" s="1065"/>
      <c r="K631" s="1065"/>
      <c r="L631" s="1065"/>
      <c r="M631" s="1065"/>
      <c r="N631" s="1065"/>
      <c r="O631" s="1065"/>
      <c r="P631" s="1065"/>
      <c r="Q631" s="1065"/>
      <c r="R631" s="1065"/>
      <c r="S631" s="1065"/>
      <c r="T631" s="1065"/>
      <c r="U631" s="1065"/>
      <c r="V631" s="1065"/>
      <c r="W631" s="1065"/>
      <c r="X631" s="1065"/>
      <c r="Y631" s="1065"/>
      <c r="Z631" s="1065"/>
      <c r="AA631" s="1065"/>
      <c r="AB631" s="1065"/>
      <c r="AC631" s="1065"/>
      <c r="AD631" s="1065"/>
      <c r="AE631" s="1065"/>
      <c r="AF631" s="1065"/>
      <c r="AG631" s="1065"/>
      <c r="AH631" s="1065"/>
      <c r="AI631" s="1065"/>
      <c r="AJ631" s="1065"/>
      <c r="AK631" s="1065"/>
      <c r="AL631" s="1065"/>
      <c r="AM631" s="1065"/>
      <c r="AO631" s="861"/>
      <c r="AP631" s="861"/>
      <c r="AQ631" s="861"/>
      <c r="AR631" s="861"/>
      <c r="AS631" s="861"/>
      <c r="AT631" s="861"/>
      <c r="AU631" s="861"/>
      <c r="AV631" s="861"/>
      <c r="AW631" s="861"/>
      <c r="AX631" s="861"/>
      <c r="AY631" s="861"/>
      <c r="AZ631" s="861"/>
      <c r="BA631" s="751"/>
      <c r="BB631" s="751"/>
      <c r="BC631" s="751"/>
      <c r="BD631" s="751"/>
      <c r="BE631" s="751"/>
      <c r="BF631" s="751"/>
      <c r="BG631" s="751"/>
      <c r="BH631" s="751"/>
      <c r="BI631" s="751"/>
      <c r="BJ631" s="751"/>
      <c r="BK631" s="751"/>
      <c r="BL631" s="751"/>
      <c r="BM631" s="751"/>
      <c r="BN631" s="751"/>
      <c r="BO631" s="751"/>
      <c r="BP631" s="751"/>
      <c r="BQ631" s="751"/>
      <c r="BR631" s="751"/>
      <c r="BS631" s="751"/>
      <c r="BT631" s="751"/>
      <c r="BU631" s="751"/>
      <c r="BV631" s="751"/>
      <c r="BW631" s="751"/>
      <c r="BX631" s="859"/>
    </row>
    <row r="632" spans="2:76" ht="15" hidden="1" customHeight="1" x14ac:dyDescent="0.3">
      <c r="B632" s="1065" t="s">
        <v>21</v>
      </c>
      <c r="C632" s="1065"/>
      <c r="D632" s="1065"/>
      <c r="E632" s="1065"/>
      <c r="F632" s="1065"/>
      <c r="G632" s="1065"/>
      <c r="H632" s="1065"/>
      <c r="I632" s="1065"/>
      <c r="J632" s="1065"/>
      <c r="K632" s="1065"/>
      <c r="L632" s="1065"/>
      <c r="M632" s="1065"/>
      <c r="N632" s="1065"/>
      <c r="O632" s="1065"/>
      <c r="P632" s="1065"/>
      <c r="Q632" s="1065"/>
      <c r="R632" s="1065"/>
      <c r="S632" s="1065"/>
      <c r="T632" s="1065"/>
      <c r="U632" s="1065"/>
      <c r="V632" s="1065"/>
      <c r="W632" s="1065"/>
      <c r="X632" s="1065"/>
      <c r="Y632" s="1065"/>
      <c r="Z632" s="1065"/>
      <c r="AA632" s="1065"/>
      <c r="AB632" s="1065"/>
      <c r="AC632" s="1065"/>
      <c r="AD632" s="1065"/>
      <c r="AE632" s="1065"/>
      <c r="AF632" s="1065"/>
      <c r="AG632" s="1065"/>
      <c r="AH632" s="1065"/>
      <c r="AI632" s="1065"/>
      <c r="AJ632" s="1065"/>
      <c r="AK632" s="1065"/>
      <c r="AL632" s="1065"/>
      <c r="AM632" s="1065"/>
      <c r="AO632" s="861"/>
      <c r="AP632" s="861"/>
      <c r="AQ632" s="861"/>
      <c r="AR632" s="861"/>
      <c r="AS632" s="861"/>
      <c r="AT632" s="861"/>
      <c r="AU632" s="861"/>
      <c r="AV632" s="861"/>
      <c r="AW632" s="861"/>
      <c r="AX632" s="861"/>
      <c r="AY632" s="861"/>
      <c r="AZ632" s="861"/>
      <c r="BA632" s="751"/>
      <c r="BB632" s="751"/>
      <c r="BC632" s="751"/>
      <c r="BD632" s="751"/>
      <c r="BE632" s="751"/>
      <c r="BF632" s="751"/>
      <c r="BG632" s="751"/>
      <c r="BH632" s="751"/>
      <c r="BI632" s="751"/>
      <c r="BJ632" s="751"/>
      <c r="BK632" s="751"/>
      <c r="BL632" s="751"/>
      <c r="BM632" s="751"/>
      <c r="BN632" s="751"/>
      <c r="BO632" s="751"/>
      <c r="BP632" s="751"/>
      <c r="BQ632" s="751"/>
      <c r="BR632" s="751"/>
      <c r="BS632" s="751"/>
      <c r="BT632" s="751"/>
      <c r="BU632" s="751"/>
      <c r="BV632" s="751"/>
      <c r="BW632" s="751"/>
      <c r="BX632" s="859"/>
    </row>
    <row r="633" spans="2:76" ht="15" hidden="1" customHeight="1" x14ac:dyDescent="0.3">
      <c r="B633" s="1062" t="s">
        <v>21</v>
      </c>
      <c r="C633" s="1062"/>
      <c r="D633" s="1062"/>
      <c r="E633" s="1062"/>
      <c r="F633" s="1062"/>
      <c r="G633" s="1062"/>
      <c r="H633" s="1062"/>
      <c r="I633" s="1062"/>
      <c r="J633" s="1062"/>
      <c r="K633" s="1062"/>
      <c r="L633" s="1062"/>
      <c r="M633" s="1062"/>
      <c r="N633" s="1062"/>
      <c r="O633" s="1062"/>
      <c r="P633" s="1062"/>
      <c r="Q633" s="1062"/>
      <c r="R633" s="1062"/>
      <c r="S633" s="1062"/>
      <c r="T633" s="1062"/>
      <c r="U633" s="1062"/>
      <c r="V633" s="1062"/>
      <c r="W633" s="1062"/>
      <c r="X633" s="1062"/>
      <c r="Y633" s="1062"/>
      <c r="Z633" s="1062"/>
      <c r="AA633" s="1062"/>
      <c r="AB633" s="1062"/>
      <c r="AC633" s="1062"/>
      <c r="AD633" s="1062"/>
      <c r="AE633" s="1062"/>
      <c r="AF633" s="1062"/>
      <c r="AG633" s="1062"/>
      <c r="AH633" s="1062"/>
      <c r="AI633" s="1062"/>
      <c r="AJ633" s="1062"/>
      <c r="AK633" s="1062"/>
      <c r="AL633" s="1062"/>
      <c r="AM633" s="1062"/>
      <c r="AO633" s="861"/>
      <c r="AP633" s="861"/>
      <c r="AQ633" s="861"/>
      <c r="AR633" s="861"/>
      <c r="AS633" s="861"/>
      <c r="AT633" s="861"/>
      <c r="AU633" s="861"/>
      <c r="AV633" s="861"/>
      <c r="AW633" s="861"/>
      <c r="AX633" s="861"/>
      <c r="AY633" s="861"/>
      <c r="AZ633" s="861"/>
      <c r="BA633" s="751"/>
      <c r="BB633" s="751"/>
      <c r="BC633" s="751"/>
      <c r="BD633" s="751"/>
      <c r="BE633" s="751"/>
      <c r="BF633" s="751"/>
      <c r="BG633" s="751"/>
      <c r="BH633" s="751"/>
      <c r="BI633" s="751"/>
      <c r="BJ633" s="751"/>
      <c r="BK633" s="751"/>
      <c r="BL633" s="751"/>
      <c r="BM633" s="751"/>
      <c r="BN633" s="751"/>
      <c r="BO633" s="751"/>
      <c r="BP633" s="751"/>
      <c r="BQ633" s="751"/>
      <c r="BR633" s="751"/>
      <c r="BS633" s="751"/>
      <c r="BT633" s="751"/>
      <c r="BU633" s="751"/>
      <c r="BV633" s="751"/>
      <c r="BW633" s="751"/>
      <c r="BX633" s="859"/>
    </row>
    <row r="634" spans="2:76" ht="15" hidden="1" customHeight="1" x14ac:dyDescent="0.3">
      <c r="B634" s="1062" t="s">
        <v>21</v>
      </c>
      <c r="C634" s="1062"/>
      <c r="D634" s="1062"/>
      <c r="E634" s="1062"/>
      <c r="F634" s="1062"/>
      <c r="G634" s="1062"/>
      <c r="H634" s="1062"/>
      <c r="I634" s="1062"/>
      <c r="J634" s="1062"/>
      <c r="K634" s="1062"/>
      <c r="L634" s="1062"/>
      <c r="M634" s="1062"/>
      <c r="N634" s="1062"/>
      <c r="O634" s="1062"/>
      <c r="P634" s="1062"/>
      <c r="Q634" s="1062"/>
      <c r="R634" s="1062"/>
      <c r="S634" s="1062"/>
      <c r="T634" s="1062"/>
      <c r="U634" s="1062"/>
      <c r="V634" s="1062"/>
      <c r="W634" s="1062"/>
      <c r="X634" s="1062"/>
      <c r="Y634" s="1062"/>
      <c r="Z634" s="1062"/>
      <c r="AA634" s="1062"/>
      <c r="AB634" s="1062"/>
      <c r="AC634" s="1062"/>
      <c r="AD634" s="1062"/>
      <c r="AE634" s="1062"/>
      <c r="AF634" s="1062"/>
      <c r="AG634" s="1062"/>
      <c r="AH634" s="1062"/>
      <c r="AI634" s="1062"/>
      <c r="AJ634" s="1062"/>
      <c r="AK634" s="1062"/>
      <c r="AL634" s="1062"/>
      <c r="AM634" s="1062"/>
      <c r="AO634" s="861"/>
      <c r="AP634" s="861"/>
      <c r="AQ634" s="861"/>
      <c r="AR634" s="861"/>
      <c r="AS634" s="861"/>
      <c r="AT634" s="861"/>
      <c r="AU634" s="861"/>
      <c r="AV634" s="861"/>
      <c r="AW634" s="861"/>
      <c r="AX634" s="861"/>
      <c r="AY634" s="861"/>
      <c r="AZ634" s="861"/>
      <c r="BA634" s="751"/>
      <c r="BB634" s="751"/>
      <c r="BC634" s="751"/>
      <c r="BD634" s="751"/>
      <c r="BE634" s="751"/>
      <c r="BF634" s="751"/>
      <c r="BG634" s="751"/>
      <c r="BH634" s="751"/>
      <c r="BI634" s="751"/>
      <c r="BJ634" s="751"/>
      <c r="BK634" s="751"/>
      <c r="BL634" s="751"/>
      <c r="BM634" s="751"/>
      <c r="BN634" s="751"/>
      <c r="BO634" s="751"/>
      <c r="BP634" s="751"/>
      <c r="BQ634" s="751"/>
      <c r="BR634" s="751"/>
      <c r="BS634" s="751"/>
      <c r="BT634" s="751"/>
      <c r="BU634" s="751"/>
      <c r="BV634" s="751"/>
      <c r="BW634" s="751"/>
      <c r="BX634" s="859"/>
    </row>
    <row r="635" spans="2:76" ht="5.0999999999999996" customHeight="1" x14ac:dyDescent="0.3">
      <c r="B635" s="942"/>
      <c r="C635" s="943"/>
      <c r="D635" s="943"/>
      <c r="E635" s="942"/>
      <c r="F635" s="943"/>
      <c r="G635" s="943"/>
      <c r="H635" s="942"/>
      <c r="I635" s="943"/>
      <c r="J635" s="943"/>
      <c r="K635" s="943"/>
      <c r="L635" s="943"/>
      <c r="M635" s="942"/>
      <c r="N635" s="943"/>
      <c r="O635" s="943"/>
      <c r="P635" s="943"/>
      <c r="Q635" s="943"/>
      <c r="R635" s="943"/>
      <c r="S635" s="942"/>
      <c r="T635" s="943"/>
      <c r="U635" s="943"/>
      <c r="V635" s="943"/>
      <c r="W635" s="943"/>
      <c r="X635" s="943"/>
      <c r="Y635" s="943"/>
      <c r="Z635" s="943"/>
      <c r="AA635" s="943"/>
      <c r="AB635" s="943"/>
      <c r="AC635" s="943"/>
      <c r="AD635" s="943"/>
      <c r="AE635" s="943"/>
      <c r="AF635" s="943"/>
      <c r="AG635" s="943"/>
      <c r="AH635" s="943"/>
      <c r="AI635" s="943"/>
      <c r="AJ635" s="943"/>
      <c r="AK635" s="943"/>
      <c r="AL635" s="943"/>
      <c r="AM635" s="943"/>
      <c r="AO635" s="861"/>
      <c r="AP635" s="861"/>
      <c r="AQ635" s="861"/>
      <c r="AR635" s="861"/>
      <c r="AS635" s="861"/>
      <c r="AT635" s="867"/>
      <c r="AU635" s="867"/>
      <c r="AV635" s="861"/>
      <c r="AW635" s="861"/>
      <c r="AX635" s="861"/>
      <c r="AY635" s="861"/>
      <c r="AZ635" s="861"/>
      <c r="BA635" s="751"/>
      <c r="BB635" s="751"/>
      <c r="BC635" s="751"/>
      <c r="BD635" s="751"/>
      <c r="BE635" s="751"/>
      <c r="BF635" s="751"/>
      <c r="BG635" s="751"/>
      <c r="BH635" s="751"/>
      <c r="BI635" s="751"/>
      <c r="BJ635" s="751"/>
      <c r="BK635" s="751"/>
      <c r="BL635" s="751"/>
      <c r="BM635" s="751"/>
      <c r="BN635" s="751"/>
      <c r="BO635" s="751"/>
      <c r="BP635" s="751"/>
      <c r="BQ635" s="751"/>
      <c r="BR635" s="751"/>
      <c r="BS635" s="751"/>
      <c r="BT635" s="751"/>
      <c r="BU635" s="751"/>
      <c r="BV635" s="751"/>
      <c r="BW635" s="751"/>
    </row>
    <row r="636" spans="2:76" ht="15" customHeight="1" x14ac:dyDescent="0.3">
      <c r="B636" s="154"/>
      <c r="C636" s="154"/>
      <c r="D636" s="154"/>
      <c r="E636" s="154"/>
      <c r="F636" s="154"/>
      <c r="G636" s="154"/>
      <c r="H636" s="154"/>
      <c r="I636" s="154"/>
      <c r="J636" s="154"/>
      <c r="K636" s="154"/>
      <c r="L636" s="154"/>
      <c r="M636" s="154"/>
      <c r="N636" s="154"/>
      <c r="O636" s="154"/>
      <c r="P636" s="154"/>
      <c r="Q636" s="154"/>
      <c r="R636" s="154"/>
      <c r="S636" s="154"/>
      <c r="T636" s="154"/>
      <c r="U636" s="154"/>
      <c r="V636" s="154"/>
      <c r="W636" s="154"/>
      <c r="X636" s="154"/>
      <c r="Y636" s="154"/>
      <c r="Z636" s="154"/>
      <c r="AA636" s="154"/>
      <c r="AB636" s="154"/>
      <c r="AC636" s="154"/>
      <c r="AD636" s="154"/>
      <c r="AE636" s="154"/>
      <c r="AF636" s="154"/>
      <c r="AG636" s="154"/>
      <c r="AH636" s="154"/>
      <c r="AI636" s="154"/>
      <c r="AJ636" s="154"/>
      <c r="AK636" s="154"/>
      <c r="AL636" s="154"/>
      <c r="AM636" s="154"/>
      <c r="AO636" s="861"/>
      <c r="AP636" s="861"/>
      <c r="AQ636" s="861"/>
      <c r="AR636" s="861"/>
      <c r="AS636" s="861"/>
      <c r="AT636" s="861"/>
      <c r="AU636" s="861"/>
      <c r="AV636" s="861"/>
      <c r="AW636" s="861"/>
      <c r="AX636" s="861"/>
      <c r="AY636" s="861"/>
      <c r="AZ636" s="861"/>
      <c r="BA636" s="751"/>
      <c r="BB636" s="751"/>
      <c r="BC636" s="751"/>
      <c r="BD636" s="751"/>
      <c r="BE636" s="751"/>
      <c r="BF636" s="751"/>
      <c r="BG636" s="751"/>
      <c r="BH636" s="751"/>
      <c r="BI636" s="751"/>
      <c r="BJ636" s="751"/>
      <c r="BK636" s="751"/>
      <c r="BL636" s="751"/>
      <c r="BM636" s="751"/>
      <c r="BN636" s="751"/>
      <c r="BO636" s="751"/>
      <c r="BP636" s="751"/>
      <c r="BQ636" s="751"/>
      <c r="BR636" s="751"/>
      <c r="BS636" s="751"/>
      <c r="BT636" s="751"/>
      <c r="BU636" s="751"/>
      <c r="BV636" s="751"/>
      <c r="BW636" s="751"/>
    </row>
    <row r="637" spans="2:76" ht="15" customHeight="1" x14ac:dyDescent="0.3">
      <c r="B637" s="1160" t="s">
        <v>1191</v>
      </c>
      <c r="C637" s="1160"/>
      <c r="D637" s="1160"/>
      <c r="E637" s="1160"/>
      <c r="F637" s="1160"/>
      <c r="G637" s="1160"/>
      <c r="H637" s="1160"/>
      <c r="I637" s="1160"/>
      <c r="J637" s="1160"/>
      <c r="K637" s="1160"/>
      <c r="L637" s="1160"/>
      <c r="M637" s="1160"/>
      <c r="N637" s="1160"/>
      <c r="O637" s="1160"/>
      <c r="P637" s="1160"/>
      <c r="Q637" s="1160"/>
      <c r="R637" s="1160"/>
      <c r="S637" s="1160"/>
      <c r="T637" s="1160"/>
      <c r="U637" s="1160"/>
      <c r="V637" s="1160"/>
      <c r="W637" s="1160"/>
      <c r="X637" s="1160"/>
      <c r="Y637" s="1160"/>
      <c r="Z637" s="1160"/>
      <c r="AA637" s="1160"/>
      <c r="AB637" s="1160"/>
      <c r="AC637" s="1160"/>
      <c r="AD637" s="1160"/>
      <c r="AE637" s="1160"/>
      <c r="AF637" s="1160"/>
      <c r="AG637" s="259"/>
      <c r="AH637" s="175" t="s">
        <v>59</v>
      </c>
      <c r="AI637" s="188" t="s">
        <v>500</v>
      </c>
      <c r="AJ637" s="154"/>
      <c r="AK637" s="154"/>
      <c r="AL637" s="175" t="s">
        <v>60</v>
      </c>
      <c r="AM637" s="188"/>
      <c r="AO637" s="861"/>
      <c r="AP637" s="861"/>
      <c r="AQ637" s="861"/>
      <c r="AR637" s="861"/>
      <c r="AS637" s="861"/>
      <c r="AT637" s="861"/>
      <c r="AU637" s="861"/>
      <c r="AV637" s="861"/>
      <c r="AW637" s="861"/>
      <c r="AX637" s="861"/>
      <c r="AY637" s="861"/>
      <c r="AZ637" s="861"/>
      <c r="BA637" s="751"/>
      <c r="BB637" s="751"/>
      <c r="BC637" s="751"/>
      <c r="BD637" s="751"/>
      <c r="BE637" s="751"/>
      <c r="BF637" s="751"/>
      <c r="BG637" s="751"/>
      <c r="BH637" s="751"/>
      <c r="BI637" s="751"/>
      <c r="BJ637" s="751"/>
      <c r="BK637" s="751"/>
      <c r="BL637" s="751"/>
      <c r="BM637" s="751"/>
      <c r="BN637" s="751"/>
      <c r="BO637" s="751"/>
      <c r="BP637" s="751"/>
      <c r="BQ637" s="751"/>
      <c r="BR637" s="751"/>
      <c r="BS637" s="751"/>
      <c r="BT637" s="751"/>
      <c r="BU637" s="751"/>
      <c r="BV637" s="751"/>
      <c r="BW637" s="751"/>
      <c r="BX637" s="859"/>
    </row>
    <row r="638" spans="2:76" ht="14.25" customHeight="1" x14ac:dyDescent="0.3">
      <c r="B638" s="1160"/>
      <c r="C638" s="1160"/>
      <c r="D638" s="1160"/>
      <c r="E638" s="1160"/>
      <c r="F638" s="1160"/>
      <c r="G638" s="1160"/>
      <c r="H638" s="1160"/>
      <c r="I638" s="1160"/>
      <c r="J638" s="1160"/>
      <c r="K638" s="1160"/>
      <c r="L638" s="1160"/>
      <c r="M638" s="1160"/>
      <c r="N638" s="1160"/>
      <c r="O638" s="1160"/>
      <c r="P638" s="1160"/>
      <c r="Q638" s="1160"/>
      <c r="R638" s="1160"/>
      <c r="S638" s="1160"/>
      <c r="T638" s="1160"/>
      <c r="U638" s="1160"/>
      <c r="V638" s="1160"/>
      <c r="W638" s="1160"/>
      <c r="X638" s="1160"/>
      <c r="Y638" s="1160"/>
      <c r="Z638" s="1160"/>
      <c r="AA638" s="1160"/>
      <c r="AB638" s="1160"/>
      <c r="AC638" s="1160"/>
      <c r="AD638" s="1160"/>
      <c r="AE638" s="1160"/>
      <c r="AF638" s="1160"/>
      <c r="AG638" s="259"/>
      <c r="AH638" s="259"/>
      <c r="AI638" s="259"/>
      <c r="AJ638" s="259"/>
      <c r="AK638" s="259"/>
      <c r="AL638" s="259"/>
      <c r="AM638" s="259"/>
      <c r="AO638" s="861"/>
      <c r="AP638" s="861"/>
      <c r="AQ638" s="861"/>
      <c r="AR638" s="861"/>
      <c r="AS638" s="861"/>
      <c r="AT638" s="861"/>
      <c r="AU638" s="861"/>
      <c r="AV638" s="861"/>
      <c r="AW638" s="861"/>
      <c r="AX638" s="861"/>
      <c r="AY638" s="861"/>
      <c r="AZ638" s="861"/>
      <c r="BA638" s="751"/>
      <c r="BB638" s="751"/>
      <c r="BC638" s="751"/>
      <c r="BD638" s="751"/>
      <c r="BE638" s="751"/>
      <c r="BF638" s="751"/>
      <c r="BG638" s="751"/>
      <c r="BH638" s="751"/>
      <c r="BI638" s="751"/>
      <c r="BJ638" s="751"/>
      <c r="BK638" s="751"/>
      <c r="BL638" s="751"/>
      <c r="BM638" s="751"/>
      <c r="BN638" s="751"/>
      <c r="BO638" s="751"/>
      <c r="BP638" s="751"/>
      <c r="BQ638" s="751"/>
      <c r="BR638" s="751"/>
      <c r="BS638" s="751"/>
      <c r="BT638" s="751"/>
      <c r="BU638" s="751"/>
      <c r="BV638" s="751"/>
      <c r="BW638" s="751"/>
      <c r="BX638" s="859"/>
    </row>
    <row r="639" spans="2:76" ht="15" hidden="1" customHeight="1" x14ac:dyDescent="0.3">
      <c r="B639" s="1065" t="s">
        <v>21</v>
      </c>
      <c r="C639" s="1065"/>
      <c r="D639" s="1065"/>
      <c r="E639" s="1065"/>
      <c r="F639" s="1065"/>
      <c r="G639" s="1065"/>
      <c r="H639" s="1065"/>
      <c r="I639" s="1065"/>
      <c r="J639" s="1065"/>
      <c r="K639" s="1065"/>
      <c r="L639" s="1065"/>
      <c r="M639" s="1065"/>
      <c r="N639" s="1065"/>
      <c r="O639" s="1065"/>
      <c r="P639" s="1065"/>
      <c r="Q639" s="1065"/>
      <c r="R639" s="1065"/>
      <c r="S639" s="1065"/>
      <c r="T639" s="1065"/>
      <c r="U639" s="1065"/>
      <c r="V639" s="1065"/>
      <c r="W639" s="1065"/>
      <c r="X639" s="1065"/>
      <c r="Y639" s="1065"/>
      <c r="Z639" s="1065"/>
      <c r="AA639" s="1065"/>
      <c r="AB639" s="1065"/>
      <c r="AC639" s="1065"/>
      <c r="AD639" s="1065"/>
      <c r="AE639" s="1065"/>
      <c r="AF639" s="1065"/>
      <c r="AG639" s="1065"/>
      <c r="AH639" s="1065"/>
      <c r="AI639" s="1065"/>
      <c r="AJ639" s="1065"/>
      <c r="AK639" s="1065"/>
      <c r="AL639" s="1065"/>
      <c r="AM639" s="1065"/>
      <c r="AO639" s="861"/>
      <c r="AP639" s="861"/>
      <c r="AQ639" s="861"/>
      <c r="AR639" s="861"/>
      <c r="AS639" s="861"/>
      <c r="AT639" s="861"/>
      <c r="AU639" s="861"/>
      <c r="AV639" s="861"/>
      <c r="AW639" s="861"/>
      <c r="AX639" s="861"/>
      <c r="AY639" s="861"/>
      <c r="AZ639" s="861"/>
      <c r="BA639" s="751"/>
      <c r="BB639" s="751"/>
      <c r="BC639" s="751"/>
      <c r="BD639" s="751"/>
      <c r="BE639" s="751"/>
      <c r="BF639" s="751"/>
      <c r="BG639" s="751"/>
      <c r="BH639" s="751"/>
      <c r="BI639" s="751"/>
      <c r="BJ639" s="751"/>
      <c r="BK639" s="751"/>
      <c r="BL639" s="751"/>
      <c r="BM639" s="751"/>
      <c r="BN639" s="751"/>
      <c r="BO639" s="751"/>
      <c r="BP639" s="751"/>
      <c r="BQ639" s="751"/>
      <c r="BR639" s="751"/>
      <c r="BS639" s="751"/>
      <c r="BT639" s="751"/>
      <c r="BU639" s="751"/>
      <c r="BV639" s="751"/>
      <c r="BW639" s="751"/>
      <c r="BX639" s="859"/>
    </row>
    <row r="640" spans="2:76" ht="15" hidden="1" customHeight="1" x14ac:dyDescent="0.3">
      <c r="B640" s="1065" t="s">
        <v>21</v>
      </c>
      <c r="C640" s="1065"/>
      <c r="D640" s="1065"/>
      <c r="E640" s="1065"/>
      <c r="F640" s="1065"/>
      <c r="G640" s="1065"/>
      <c r="H640" s="1065"/>
      <c r="I640" s="1065"/>
      <c r="J640" s="1065"/>
      <c r="K640" s="1065"/>
      <c r="L640" s="1065"/>
      <c r="M640" s="1065"/>
      <c r="N640" s="1065"/>
      <c r="O640" s="1065"/>
      <c r="P640" s="1065"/>
      <c r="Q640" s="1065"/>
      <c r="R640" s="1065"/>
      <c r="S640" s="1065"/>
      <c r="T640" s="1065"/>
      <c r="U640" s="1065"/>
      <c r="V640" s="1065"/>
      <c r="W640" s="1065"/>
      <c r="X640" s="1065"/>
      <c r="Y640" s="1065"/>
      <c r="Z640" s="1065"/>
      <c r="AA640" s="1065"/>
      <c r="AB640" s="1065"/>
      <c r="AC640" s="1065"/>
      <c r="AD640" s="1065"/>
      <c r="AE640" s="1065"/>
      <c r="AF640" s="1065"/>
      <c r="AG640" s="1065"/>
      <c r="AH640" s="1065"/>
      <c r="AI640" s="1065"/>
      <c r="AJ640" s="1065"/>
      <c r="AK640" s="1065"/>
      <c r="AL640" s="1065"/>
      <c r="AM640" s="1065"/>
      <c r="AO640" s="861"/>
      <c r="AP640" s="861"/>
      <c r="AQ640" s="861"/>
      <c r="AR640" s="861"/>
      <c r="AS640" s="861"/>
      <c r="AT640" s="861"/>
      <c r="AU640" s="861"/>
      <c r="AV640" s="861"/>
      <c r="AW640" s="861"/>
      <c r="AX640" s="861"/>
      <c r="AY640" s="861"/>
      <c r="AZ640" s="861"/>
      <c r="BA640" s="751"/>
      <c r="BB640" s="751"/>
      <c r="BC640" s="751"/>
      <c r="BD640" s="751"/>
      <c r="BE640" s="751"/>
      <c r="BF640" s="751"/>
      <c r="BG640" s="751"/>
      <c r="BH640" s="751"/>
      <c r="BI640" s="751"/>
      <c r="BJ640" s="751"/>
      <c r="BK640" s="751"/>
      <c r="BL640" s="751"/>
      <c r="BM640" s="751"/>
      <c r="BN640" s="751"/>
      <c r="BO640" s="751"/>
      <c r="BP640" s="751"/>
      <c r="BQ640" s="751"/>
      <c r="BR640" s="751"/>
      <c r="BS640" s="751"/>
      <c r="BT640" s="751"/>
      <c r="BU640" s="751"/>
      <c r="BV640" s="751"/>
      <c r="BW640" s="751"/>
      <c r="BX640" s="859"/>
    </row>
    <row r="641" spans="1:76" ht="15" hidden="1" customHeight="1" x14ac:dyDescent="0.3">
      <c r="B641" s="1062" t="s">
        <v>21</v>
      </c>
      <c r="C641" s="1062"/>
      <c r="D641" s="1062"/>
      <c r="E641" s="1062"/>
      <c r="F641" s="1062"/>
      <c r="G641" s="1062"/>
      <c r="H641" s="1062"/>
      <c r="I641" s="1062"/>
      <c r="J641" s="1062"/>
      <c r="K641" s="1062"/>
      <c r="L641" s="1062"/>
      <c r="M641" s="1062"/>
      <c r="N641" s="1062"/>
      <c r="O641" s="1062"/>
      <c r="P641" s="1062"/>
      <c r="Q641" s="1062"/>
      <c r="R641" s="1062"/>
      <c r="S641" s="1062"/>
      <c r="T641" s="1062"/>
      <c r="U641" s="1062"/>
      <c r="V641" s="1062"/>
      <c r="W641" s="1062"/>
      <c r="X641" s="1062"/>
      <c r="Y641" s="1062"/>
      <c r="Z641" s="1062"/>
      <c r="AA641" s="1062"/>
      <c r="AB641" s="1062"/>
      <c r="AC641" s="1062"/>
      <c r="AD641" s="1062"/>
      <c r="AE641" s="1062"/>
      <c r="AF641" s="1062"/>
      <c r="AG641" s="1062"/>
      <c r="AH641" s="1062"/>
      <c r="AI641" s="1062"/>
      <c r="AJ641" s="1062"/>
      <c r="AK641" s="1062"/>
      <c r="AL641" s="1062"/>
      <c r="AM641" s="1062"/>
      <c r="AO641" s="861"/>
      <c r="AP641" s="861"/>
      <c r="AQ641" s="861"/>
      <c r="AR641" s="861"/>
      <c r="AS641" s="861"/>
      <c r="AT641" s="861"/>
      <c r="AU641" s="861"/>
      <c r="AV641" s="861"/>
      <c r="AW641" s="861"/>
      <c r="AX641" s="861"/>
      <c r="AY641" s="861"/>
      <c r="AZ641" s="861"/>
      <c r="BA641" s="751"/>
      <c r="BB641" s="751"/>
      <c r="BC641" s="751"/>
      <c r="BD641" s="751"/>
      <c r="BE641" s="751"/>
      <c r="BF641" s="751"/>
      <c r="BG641" s="751"/>
      <c r="BH641" s="751"/>
      <c r="BI641" s="751"/>
      <c r="BJ641" s="751"/>
      <c r="BK641" s="751"/>
      <c r="BL641" s="751"/>
      <c r="BM641" s="751"/>
      <c r="BN641" s="751"/>
      <c r="BO641" s="751"/>
      <c r="BP641" s="751"/>
      <c r="BQ641" s="751"/>
      <c r="BR641" s="751"/>
      <c r="BS641" s="751"/>
      <c r="BT641" s="751"/>
      <c r="BU641" s="751"/>
      <c r="BV641" s="751"/>
      <c r="BW641" s="751"/>
      <c r="BX641" s="859"/>
    </row>
    <row r="642" spans="1:76" ht="15" hidden="1" customHeight="1" x14ac:dyDescent="0.3">
      <c r="B642" s="1065" t="s">
        <v>21</v>
      </c>
      <c r="C642" s="1065"/>
      <c r="D642" s="1065"/>
      <c r="E642" s="1065"/>
      <c r="F642" s="1065"/>
      <c r="G642" s="1065"/>
      <c r="H642" s="1065"/>
      <c r="I642" s="1065"/>
      <c r="J642" s="1065"/>
      <c r="K642" s="1065"/>
      <c r="L642" s="1065"/>
      <c r="M642" s="1065"/>
      <c r="N642" s="1065"/>
      <c r="O642" s="1065"/>
      <c r="P642" s="1065"/>
      <c r="Q642" s="1065"/>
      <c r="R642" s="1065"/>
      <c r="S642" s="1065"/>
      <c r="T642" s="1065"/>
      <c r="U642" s="1065"/>
      <c r="V642" s="1065"/>
      <c r="W642" s="1065"/>
      <c r="X642" s="1065"/>
      <c r="Y642" s="1065"/>
      <c r="Z642" s="1065"/>
      <c r="AA642" s="1065"/>
      <c r="AB642" s="1065"/>
      <c r="AC642" s="1065"/>
      <c r="AD642" s="1065"/>
      <c r="AE642" s="1065"/>
      <c r="AF642" s="1065"/>
      <c r="AG642" s="1065"/>
      <c r="AH642" s="1065"/>
      <c r="AI642" s="1065"/>
      <c r="AJ642" s="1065"/>
      <c r="AK642" s="1065"/>
      <c r="AL642" s="1065"/>
      <c r="AM642" s="1065"/>
      <c r="AO642" s="861"/>
      <c r="AP642" s="861"/>
      <c r="AQ642" s="861"/>
      <c r="AR642" s="861"/>
      <c r="AS642" s="861"/>
      <c r="AT642" s="861"/>
      <c r="AU642" s="861"/>
      <c r="AV642" s="861"/>
      <c r="AW642" s="861"/>
      <c r="AX642" s="861"/>
      <c r="AY642" s="861"/>
      <c r="AZ642" s="861"/>
      <c r="BA642" s="751"/>
      <c r="BB642" s="751"/>
      <c r="BC642" s="751"/>
      <c r="BD642" s="751"/>
      <c r="BE642" s="751"/>
      <c r="BF642" s="751"/>
      <c r="BG642" s="751"/>
      <c r="BH642" s="751"/>
      <c r="BI642" s="751"/>
      <c r="BJ642" s="751"/>
      <c r="BK642" s="751"/>
      <c r="BL642" s="751"/>
      <c r="BM642" s="751"/>
      <c r="BN642" s="751"/>
      <c r="BO642" s="751"/>
      <c r="BP642" s="751"/>
      <c r="BQ642" s="751"/>
      <c r="BR642" s="751"/>
      <c r="BS642" s="751"/>
      <c r="BT642" s="751"/>
      <c r="BU642" s="751"/>
      <c r="BV642" s="751"/>
      <c r="BW642" s="751"/>
      <c r="BX642" s="859"/>
    </row>
    <row r="643" spans="1:76" ht="15" hidden="1" customHeight="1" x14ac:dyDescent="0.3">
      <c r="B643" s="1062" t="s">
        <v>21</v>
      </c>
      <c r="C643" s="1062"/>
      <c r="D643" s="1062"/>
      <c r="E643" s="1062"/>
      <c r="F643" s="1062"/>
      <c r="G643" s="1062"/>
      <c r="H643" s="1062"/>
      <c r="I643" s="1062"/>
      <c r="J643" s="1062"/>
      <c r="K643" s="1062"/>
      <c r="L643" s="1062"/>
      <c r="M643" s="1062"/>
      <c r="N643" s="1062"/>
      <c r="O643" s="1062"/>
      <c r="P643" s="1062"/>
      <c r="Q643" s="1062"/>
      <c r="R643" s="1062"/>
      <c r="S643" s="1062"/>
      <c r="T643" s="1062"/>
      <c r="U643" s="1062"/>
      <c r="V643" s="1062"/>
      <c r="W643" s="1062"/>
      <c r="X643" s="1062"/>
      <c r="Y643" s="1062"/>
      <c r="Z643" s="1062"/>
      <c r="AA643" s="1062"/>
      <c r="AB643" s="1062"/>
      <c r="AC643" s="1062"/>
      <c r="AD643" s="1062"/>
      <c r="AE643" s="1062"/>
      <c r="AF643" s="1062"/>
      <c r="AG643" s="1062"/>
      <c r="AH643" s="1062"/>
      <c r="AI643" s="1062"/>
      <c r="AJ643" s="1062"/>
      <c r="AK643" s="1062"/>
      <c r="AL643" s="1062"/>
      <c r="AM643" s="1062"/>
      <c r="AO643" s="861"/>
      <c r="AP643" s="861"/>
      <c r="AQ643" s="861"/>
      <c r="AR643" s="861"/>
      <c r="AS643" s="861"/>
      <c r="AT643" s="861"/>
      <c r="AU643" s="861"/>
      <c r="AV643" s="861"/>
      <c r="AW643" s="861"/>
      <c r="AX643" s="861"/>
      <c r="AY643" s="861"/>
      <c r="AZ643" s="861"/>
      <c r="BA643" s="751"/>
      <c r="BB643" s="751"/>
      <c r="BC643" s="751"/>
      <c r="BD643" s="751"/>
      <c r="BE643" s="751"/>
      <c r="BF643" s="751"/>
      <c r="BG643" s="751"/>
      <c r="BH643" s="751"/>
      <c r="BI643" s="751"/>
      <c r="BJ643" s="751"/>
      <c r="BK643" s="751"/>
      <c r="BL643" s="751"/>
      <c r="BM643" s="751"/>
      <c r="BN643" s="751"/>
      <c r="BO643" s="751"/>
      <c r="BP643" s="751"/>
      <c r="BQ643" s="751"/>
      <c r="BR643" s="751"/>
      <c r="BS643" s="751"/>
      <c r="BT643" s="751"/>
      <c r="BU643" s="751"/>
      <c r="BV643" s="751"/>
      <c r="BW643" s="751"/>
      <c r="BX643" s="859"/>
    </row>
    <row r="644" spans="1:76" ht="15" hidden="1" customHeight="1" x14ac:dyDescent="0.3">
      <c r="B644" s="1062" t="s">
        <v>21</v>
      </c>
      <c r="C644" s="1062"/>
      <c r="D644" s="1062"/>
      <c r="E644" s="1062"/>
      <c r="F644" s="1062"/>
      <c r="G644" s="1062"/>
      <c r="H644" s="1062"/>
      <c r="I644" s="1062"/>
      <c r="J644" s="1062"/>
      <c r="K644" s="1062"/>
      <c r="L644" s="1062"/>
      <c r="M644" s="1062"/>
      <c r="N644" s="1062"/>
      <c r="O644" s="1062"/>
      <c r="P644" s="1062"/>
      <c r="Q644" s="1062"/>
      <c r="R644" s="1062"/>
      <c r="S644" s="1062"/>
      <c r="T644" s="1062"/>
      <c r="U644" s="1062"/>
      <c r="V644" s="1062"/>
      <c r="W644" s="1062"/>
      <c r="X644" s="1062"/>
      <c r="Y644" s="1062"/>
      <c r="Z644" s="1062"/>
      <c r="AA644" s="1062"/>
      <c r="AB644" s="1062"/>
      <c r="AC644" s="1062"/>
      <c r="AD644" s="1062"/>
      <c r="AE644" s="1062"/>
      <c r="AF644" s="1062"/>
      <c r="AG644" s="1062"/>
      <c r="AH644" s="1062"/>
      <c r="AI644" s="1062"/>
      <c r="AJ644" s="1062"/>
      <c r="AK644" s="1062"/>
      <c r="AL644" s="1062"/>
      <c r="AM644" s="1062"/>
      <c r="AO644" s="861"/>
      <c r="AP644" s="861"/>
      <c r="AQ644" s="861"/>
      <c r="AR644" s="861"/>
      <c r="AS644" s="861"/>
      <c r="AT644" s="861"/>
      <c r="AU644" s="861"/>
      <c r="AV644" s="861"/>
      <c r="AW644" s="861"/>
      <c r="AX644" s="861"/>
      <c r="AY644" s="861"/>
      <c r="AZ644" s="861"/>
      <c r="BA644" s="751"/>
      <c r="BB644" s="751"/>
      <c r="BC644" s="751"/>
      <c r="BD644" s="751"/>
      <c r="BE644" s="751"/>
      <c r="BF644" s="751"/>
      <c r="BG644" s="751"/>
      <c r="BH644" s="751"/>
      <c r="BI644" s="751"/>
      <c r="BJ644" s="751"/>
      <c r="BK644" s="751"/>
      <c r="BL644" s="751"/>
      <c r="BM644" s="751"/>
      <c r="BN644" s="751"/>
      <c r="BO644" s="751"/>
      <c r="BP644" s="751"/>
      <c r="BQ644" s="751"/>
      <c r="BR644" s="751"/>
      <c r="BS644" s="751"/>
      <c r="BT644" s="751"/>
      <c r="BU644" s="751"/>
      <c r="BV644" s="751"/>
      <c r="BW644" s="751"/>
      <c r="BX644" s="859"/>
    </row>
    <row r="645" spans="1:76" ht="5.0999999999999996" customHeight="1" x14ac:dyDescent="0.3">
      <c r="B645" s="942"/>
      <c r="C645" s="943"/>
      <c r="D645" s="943"/>
      <c r="E645" s="942"/>
      <c r="F645" s="943"/>
      <c r="G645" s="943"/>
      <c r="H645" s="942"/>
      <c r="I645" s="943"/>
      <c r="J645" s="943"/>
      <c r="K645" s="943"/>
      <c r="L645" s="943"/>
      <c r="M645" s="942"/>
      <c r="N645" s="943"/>
      <c r="O645" s="943"/>
      <c r="P645" s="943"/>
      <c r="Q645" s="943"/>
      <c r="R645" s="943"/>
      <c r="S645" s="942"/>
      <c r="T645" s="943"/>
      <c r="U645" s="943"/>
      <c r="V645" s="943"/>
      <c r="W645" s="943"/>
      <c r="X645" s="943"/>
      <c r="Y645" s="943"/>
      <c r="Z645" s="943"/>
      <c r="AA645" s="943"/>
      <c r="AB645" s="943"/>
      <c r="AC645" s="943"/>
      <c r="AD645" s="943"/>
      <c r="AE645" s="943"/>
      <c r="AF645" s="943"/>
      <c r="AG645" s="943"/>
      <c r="AH645" s="943"/>
      <c r="AI645" s="943"/>
      <c r="AJ645" s="943"/>
      <c r="AK645" s="943"/>
      <c r="AL645" s="943"/>
      <c r="AM645" s="943"/>
      <c r="AO645" s="861"/>
      <c r="AP645" s="861"/>
      <c r="AQ645" s="861"/>
      <c r="AR645" s="861"/>
      <c r="AS645" s="861"/>
      <c r="AT645" s="867"/>
      <c r="AU645" s="867"/>
      <c r="AV645" s="861"/>
      <c r="AW645" s="861"/>
      <c r="AX645" s="861"/>
      <c r="AY645" s="861"/>
      <c r="AZ645" s="861"/>
      <c r="BA645" s="751"/>
      <c r="BB645" s="751"/>
      <c r="BC645" s="751"/>
      <c r="BD645" s="751"/>
      <c r="BE645" s="751"/>
      <c r="BF645" s="751"/>
      <c r="BG645" s="751"/>
      <c r="BH645" s="751"/>
      <c r="BI645" s="751"/>
      <c r="BJ645" s="751"/>
      <c r="BK645" s="751"/>
      <c r="BL645" s="751"/>
      <c r="BM645" s="751"/>
      <c r="BN645" s="751"/>
      <c r="BO645" s="751"/>
      <c r="BP645" s="751"/>
      <c r="BQ645" s="751"/>
      <c r="BR645" s="751"/>
      <c r="BS645" s="751"/>
      <c r="BT645" s="751"/>
      <c r="BU645" s="751"/>
      <c r="BV645" s="751"/>
      <c r="BW645" s="751"/>
    </row>
    <row r="646" spans="1:76" ht="7.15" customHeight="1" x14ac:dyDescent="0.3">
      <c r="B646" s="154"/>
      <c r="C646" s="154"/>
      <c r="D646" s="154"/>
      <c r="E646" s="154"/>
      <c r="F646" s="154"/>
      <c r="G646" s="154"/>
      <c r="H646" s="154"/>
      <c r="I646" s="154"/>
      <c r="J646" s="154"/>
      <c r="K646" s="154"/>
      <c r="L646" s="154"/>
      <c r="M646" s="154"/>
      <c r="N646" s="154"/>
      <c r="O646" s="154"/>
      <c r="P646" s="154"/>
      <c r="Q646" s="154"/>
      <c r="R646" s="154"/>
      <c r="S646" s="154"/>
      <c r="T646" s="154"/>
      <c r="U646" s="154"/>
      <c r="V646" s="154"/>
      <c r="W646" s="154"/>
      <c r="X646" s="154"/>
      <c r="Y646" s="154"/>
      <c r="Z646" s="154"/>
      <c r="AA646" s="154"/>
      <c r="AB646" s="154"/>
      <c r="AC646" s="154"/>
      <c r="AD646" s="154"/>
      <c r="AE646" s="154"/>
      <c r="AF646" s="154"/>
      <c r="AG646" s="154"/>
      <c r="AH646" s="154"/>
      <c r="AI646" s="154"/>
      <c r="AJ646" s="154"/>
      <c r="AK646" s="154"/>
      <c r="AL646" s="154"/>
      <c r="AM646" s="154"/>
      <c r="AO646" s="861"/>
      <c r="AP646" s="861"/>
      <c r="AQ646" s="861"/>
      <c r="AR646" s="861"/>
      <c r="AS646" s="861"/>
      <c r="AT646" s="861"/>
      <c r="AU646" s="861"/>
      <c r="AV646" s="861"/>
      <c r="AW646" s="861"/>
      <c r="AX646" s="861"/>
      <c r="AY646" s="861"/>
      <c r="AZ646" s="861"/>
      <c r="BA646" s="751"/>
      <c r="BB646" s="751"/>
      <c r="BC646" s="751"/>
      <c r="BD646" s="751"/>
      <c r="BE646" s="751"/>
      <c r="BF646" s="751"/>
      <c r="BG646" s="751"/>
      <c r="BH646" s="751"/>
      <c r="BI646" s="751"/>
      <c r="BJ646" s="751"/>
      <c r="BK646" s="751"/>
      <c r="BL646" s="751"/>
      <c r="BM646" s="751"/>
      <c r="BN646" s="751"/>
      <c r="BO646" s="751"/>
      <c r="BP646" s="751"/>
      <c r="BQ646" s="751"/>
      <c r="BR646" s="751"/>
      <c r="BS646" s="751"/>
      <c r="BT646" s="751"/>
      <c r="BU646" s="751"/>
      <c r="BV646" s="751"/>
      <c r="BW646" s="751"/>
    </row>
    <row r="647" spans="1:76" ht="7.15" customHeight="1" x14ac:dyDescent="0.3">
      <c r="B647" s="154"/>
      <c r="C647" s="154"/>
      <c r="D647" s="154"/>
      <c r="E647" s="154"/>
      <c r="F647" s="154"/>
      <c r="G647" s="154"/>
      <c r="H647" s="154"/>
      <c r="I647" s="154"/>
      <c r="J647" s="154"/>
      <c r="K647" s="154"/>
      <c r="L647" s="154"/>
      <c r="M647" s="154"/>
      <c r="N647" s="154"/>
      <c r="O647" s="154"/>
      <c r="P647" s="154"/>
      <c r="Q647" s="154"/>
      <c r="R647" s="154"/>
      <c r="S647" s="154"/>
      <c r="T647" s="154"/>
      <c r="U647" s="154"/>
      <c r="V647" s="154"/>
      <c r="W647" s="154"/>
      <c r="X647" s="154"/>
      <c r="Y647" s="154"/>
      <c r="Z647" s="154"/>
      <c r="AA647" s="154"/>
      <c r="AB647" s="154"/>
      <c r="AC647" s="154"/>
      <c r="AD647" s="154"/>
      <c r="AE647" s="154"/>
      <c r="AF647" s="154"/>
      <c r="AG647" s="154"/>
      <c r="AH647" s="154"/>
      <c r="AI647" s="154"/>
      <c r="AJ647" s="154"/>
      <c r="AK647" s="154"/>
      <c r="AL647" s="154"/>
      <c r="AM647" s="154"/>
      <c r="AO647" s="861"/>
      <c r="AP647" s="861"/>
      <c r="AQ647" s="861"/>
      <c r="AR647" s="861"/>
      <c r="AS647" s="861"/>
      <c r="AT647" s="861"/>
      <c r="AU647" s="861"/>
      <c r="AV647" s="861"/>
      <c r="AW647" s="861"/>
      <c r="AX647" s="861"/>
      <c r="AY647" s="861"/>
      <c r="AZ647" s="861"/>
      <c r="BA647" s="751"/>
      <c r="BB647" s="751"/>
      <c r="BC647" s="751"/>
      <c r="BD647" s="751"/>
      <c r="BE647" s="751"/>
      <c r="BF647" s="751"/>
      <c r="BG647" s="751"/>
      <c r="BH647" s="751"/>
      <c r="BI647" s="751"/>
      <c r="BJ647" s="751"/>
      <c r="BK647" s="751"/>
      <c r="BL647" s="751"/>
      <c r="BM647" s="751"/>
      <c r="BN647" s="751"/>
      <c r="BO647" s="751"/>
      <c r="BP647" s="751"/>
      <c r="BQ647" s="751"/>
      <c r="BR647" s="751"/>
      <c r="BS647" s="751"/>
      <c r="BT647" s="751"/>
      <c r="BU647" s="751"/>
      <c r="BV647" s="751"/>
      <c r="BW647" s="751"/>
    </row>
    <row r="648" spans="1:76" ht="15" customHeight="1" x14ac:dyDescent="0.3">
      <c r="B648" s="154"/>
      <c r="C648" s="1121" t="s">
        <v>515</v>
      </c>
      <c r="D648" s="1121"/>
      <c r="E648" s="1121"/>
      <c r="F648" s="1121"/>
      <c r="G648" s="1121"/>
      <c r="H648" s="1121"/>
      <c r="I648" s="1121"/>
      <c r="J648" s="1121"/>
      <c r="K648" s="309" t="s">
        <v>336</v>
      </c>
      <c r="L648" s="1150">
        <f>AF648</f>
        <v>0</v>
      </c>
      <c r="M648" s="1150"/>
      <c r="N648" s="1150"/>
      <c r="O648" s="1150"/>
      <c r="P648" s="1150"/>
      <c r="Q648" s="1150"/>
      <c r="R648" s="1150"/>
      <c r="S648" s="1150"/>
      <c r="T648" s="152"/>
      <c r="U648" s="152"/>
      <c r="V648" s="152"/>
      <c r="W648" s="1094" t="s">
        <v>515</v>
      </c>
      <c r="X648" s="1094"/>
      <c r="Y648" s="1094"/>
      <c r="Z648" s="1094"/>
      <c r="AA648" s="1094"/>
      <c r="AB648" s="1094"/>
      <c r="AC648" s="1094"/>
      <c r="AD648" s="1094"/>
      <c r="AE648" s="309" t="s">
        <v>337</v>
      </c>
      <c r="AF648" s="1150">
        <f>U24</f>
        <v>0</v>
      </c>
      <c r="AG648" s="1150"/>
      <c r="AH648" s="1150"/>
      <c r="AI648" s="1150"/>
      <c r="AJ648" s="1150"/>
      <c r="AK648" s="1150"/>
      <c r="AL648" s="1150"/>
      <c r="AM648" s="1150"/>
      <c r="AO648" s="861"/>
      <c r="AP648" s="861"/>
      <c r="AQ648" s="861"/>
      <c r="AR648" s="861"/>
      <c r="AS648" s="861"/>
      <c r="AT648" s="861"/>
      <c r="AU648" s="861"/>
      <c r="AV648" s="861"/>
      <c r="AW648" s="861"/>
      <c r="AX648" s="861"/>
      <c r="AY648" s="861"/>
      <c r="AZ648" s="861"/>
      <c r="BA648" s="751"/>
      <c r="BB648" s="751"/>
      <c r="BC648" s="751"/>
      <c r="BD648" s="751"/>
      <c r="BE648" s="751"/>
      <c r="BF648" s="751"/>
      <c r="BG648" s="751"/>
      <c r="BH648" s="751"/>
      <c r="BI648" s="751"/>
      <c r="BJ648" s="751"/>
      <c r="BK648" s="751"/>
      <c r="BL648" s="751"/>
      <c r="BM648" s="751"/>
      <c r="BN648" s="751"/>
      <c r="BO648" s="751"/>
      <c r="BP648" s="751"/>
      <c r="BQ648" s="751"/>
      <c r="BR648" s="751"/>
      <c r="BS648" s="751"/>
      <c r="BT648" s="751"/>
      <c r="BU648" s="751"/>
      <c r="BV648" s="751"/>
      <c r="BW648" s="751"/>
    </row>
    <row r="649" spans="1:76" ht="5.0999999999999996" customHeight="1" x14ac:dyDescent="0.3">
      <c r="B649" s="154"/>
      <c r="C649" s="152"/>
      <c r="D649" s="152"/>
      <c r="E649" s="152"/>
      <c r="F649" s="152"/>
      <c r="G649" s="152"/>
      <c r="H649" s="152"/>
      <c r="I649" s="152"/>
      <c r="J649" s="152"/>
      <c r="K649" s="152"/>
      <c r="L649" s="152"/>
      <c r="M649" s="152"/>
      <c r="N649" s="152"/>
      <c r="O649" s="152"/>
      <c r="P649" s="152"/>
      <c r="Q649" s="152"/>
      <c r="R649" s="152"/>
      <c r="S649" s="152"/>
      <c r="T649" s="152"/>
      <c r="U649" s="152"/>
      <c r="V649" s="152"/>
      <c r="W649" s="152"/>
      <c r="X649" s="152"/>
      <c r="Y649" s="152"/>
      <c r="Z649" s="152"/>
      <c r="AA649" s="152"/>
      <c r="AB649" s="152"/>
      <c r="AC649" s="152"/>
      <c r="AD649" s="152"/>
      <c r="AE649" s="152"/>
      <c r="AF649" s="152"/>
      <c r="AG649" s="152"/>
      <c r="AH649" s="152"/>
      <c r="AI649" s="152"/>
      <c r="AJ649" s="152"/>
      <c r="AK649" s="152"/>
      <c r="AL649" s="152"/>
      <c r="AM649" s="152"/>
      <c r="AO649" s="861"/>
      <c r="AP649" s="861"/>
      <c r="AQ649" s="861"/>
      <c r="AR649" s="861"/>
      <c r="AS649" s="861"/>
      <c r="AT649" s="861"/>
      <c r="AU649" s="861"/>
      <c r="AV649" s="861"/>
      <c r="AW649" s="861"/>
      <c r="AX649" s="861"/>
      <c r="AY649" s="861"/>
      <c r="AZ649" s="861"/>
      <c r="BA649" s="751"/>
      <c r="BB649" s="751"/>
      <c r="BC649" s="751"/>
      <c r="BD649" s="751"/>
      <c r="BE649" s="751"/>
      <c r="BF649" s="751"/>
      <c r="BG649" s="751"/>
      <c r="BH649" s="751"/>
      <c r="BI649" s="751"/>
      <c r="BJ649" s="751"/>
      <c r="BK649" s="751"/>
      <c r="BL649" s="751"/>
      <c r="BM649" s="751"/>
      <c r="BN649" s="751"/>
      <c r="BO649" s="751"/>
      <c r="BP649" s="751"/>
      <c r="BQ649" s="751"/>
      <c r="BR649" s="751"/>
      <c r="BS649" s="751"/>
      <c r="BT649" s="751"/>
      <c r="BU649" s="751"/>
      <c r="BV649" s="751"/>
      <c r="BW649" s="751"/>
    </row>
    <row r="650" spans="1:76" ht="48" customHeight="1" x14ac:dyDescent="0.3">
      <c r="B650" s="154"/>
      <c r="C650" s="152"/>
      <c r="D650" s="152"/>
      <c r="E650" s="152"/>
      <c r="F650" s="152"/>
      <c r="G650" s="154"/>
      <c r="H650" s="154"/>
      <c r="I650" s="154"/>
      <c r="J650" s="154"/>
      <c r="K650" s="1151"/>
      <c r="L650" s="1151"/>
      <c r="M650" s="1151"/>
      <c r="N650" s="1151"/>
      <c r="O650" s="1151"/>
      <c r="P650" s="1151"/>
      <c r="Q650" s="1151"/>
      <c r="R650" s="1151"/>
      <c r="S650" s="1151"/>
      <c r="T650" s="154"/>
      <c r="U650" s="154"/>
      <c r="V650" s="154"/>
      <c r="W650" s="154"/>
      <c r="X650" s="154"/>
      <c r="Y650" s="152"/>
      <c r="Z650" s="152"/>
      <c r="AA650" s="152"/>
      <c r="AB650" s="152"/>
      <c r="AC650" s="152"/>
      <c r="AD650" s="152"/>
      <c r="AE650" s="1152"/>
      <c r="AF650" s="1152"/>
      <c r="AG650" s="1152"/>
      <c r="AH650" s="1152"/>
      <c r="AI650" s="1152"/>
      <c r="AJ650" s="1152"/>
      <c r="AK650" s="1152"/>
      <c r="AL650" s="1152"/>
      <c r="AM650" s="1152"/>
      <c r="AO650" s="861"/>
      <c r="AP650" s="340" t="s">
        <v>1206</v>
      </c>
      <c r="AQ650" s="861"/>
      <c r="AR650" s="861"/>
      <c r="AS650" s="861"/>
      <c r="AT650" s="861"/>
      <c r="AU650" s="861"/>
      <c r="AV650" s="861"/>
      <c r="AW650" s="861"/>
      <c r="AX650" s="861"/>
      <c r="AY650" s="861"/>
      <c r="AZ650" s="861"/>
      <c r="BA650" s="751"/>
      <c r="BB650" s="751"/>
      <c r="BC650" s="751"/>
      <c r="BD650" s="751"/>
      <c r="BE650" s="751"/>
      <c r="BF650" s="751"/>
      <c r="BG650" s="751"/>
      <c r="BH650" s="751"/>
      <c r="BI650" s="751"/>
      <c r="BJ650" s="751"/>
      <c r="BK650" s="751"/>
      <c r="BL650" s="751"/>
      <c r="BM650" s="751"/>
      <c r="BN650" s="751"/>
      <c r="BO650" s="751"/>
      <c r="BP650" s="751"/>
      <c r="BQ650" s="751"/>
      <c r="BR650" s="751"/>
      <c r="BS650" s="751"/>
      <c r="BT650" s="751"/>
      <c r="BU650" s="751"/>
      <c r="BV650" s="751"/>
      <c r="BW650" s="751"/>
    </row>
    <row r="651" spans="1:76" ht="5.0999999999999996" customHeight="1" x14ac:dyDescent="0.3">
      <c r="B651" s="154"/>
      <c r="C651" s="152"/>
      <c r="D651" s="152"/>
      <c r="E651" s="152"/>
      <c r="F651" s="152"/>
      <c r="G651" s="152"/>
      <c r="H651" s="152"/>
      <c r="I651" s="152"/>
      <c r="J651" s="152"/>
      <c r="K651" s="310"/>
      <c r="L651" s="310"/>
      <c r="M651" s="310"/>
      <c r="N651" s="310"/>
      <c r="O651" s="310"/>
      <c r="P651" s="310"/>
      <c r="Q651" s="310"/>
      <c r="R651" s="310"/>
      <c r="S651" s="310"/>
      <c r="T651" s="152"/>
      <c r="U651" s="152"/>
      <c r="V651" s="152"/>
      <c r="W651" s="152"/>
      <c r="X651" s="154"/>
      <c r="Y651" s="154"/>
      <c r="Z651" s="154"/>
      <c r="AA651" s="152"/>
      <c r="AB651" s="152"/>
      <c r="AC651" s="152"/>
      <c r="AD651" s="152"/>
      <c r="AE651" s="310"/>
      <c r="AF651" s="310"/>
      <c r="AG651" s="310"/>
      <c r="AH651" s="310"/>
      <c r="AI651" s="310"/>
      <c r="AJ651" s="310"/>
      <c r="AK651" s="310"/>
      <c r="AL651" s="310"/>
      <c r="AM651" s="310"/>
      <c r="AO651" s="861"/>
      <c r="AP651" s="861"/>
      <c r="AQ651" s="861"/>
      <c r="AR651" s="861"/>
      <c r="AS651" s="861"/>
      <c r="AT651" s="861"/>
      <c r="AU651" s="861"/>
      <c r="AV651" s="861"/>
      <c r="AW651" s="861"/>
      <c r="AX651" s="861"/>
      <c r="AY651" s="861"/>
      <c r="AZ651" s="861"/>
      <c r="BA651" s="751"/>
      <c r="BB651" s="751"/>
      <c r="BC651" s="751"/>
      <c r="BD651" s="751"/>
      <c r="BE651" s="751"/>
      <c r="BF651" s="751"/>
      <c r="BG651" s="751"/>
      <c r="BH651" s="751"/>
      <c r="BI651" s="751"/>
      <c r="BJ651" s="751"/>
      <c r="BK651" s="751"/>
      <c r="BL651" s="751"/>
      <c r="BM651" s="751"/>
      <c r="BN651" s="751"/>
      <c r="BO651" s="751"/>
      <c r="BP651" s="751"/>
      <c r="BQ651" s="751"/>
      <c r="BR651" s="751"/>
      <c r="BS651" s="751"/>
      <c r="BT651" s="751"/>
      <c r="BU651" s="751"/>
      <c r="BV651" s="751"/>
      <c r="BW651" s="751"/>
    </row>
    <row r="652" spans="1:76" ht="15" customHeight="1" x14ac:dyDescent="0.3">
      <c r="B652" s="154"/>
      <c r="C652" s="152"/>
      <c r="D652" s="152" t="s">
        <v>2</v>
      </c>
      <c r="E652" s="152"/>
      <c r="F652" s="152"/>
      <c r="G652" s="152"/>
      <c r="H652" s="152"/>
      <c r="I652" s="152"/>
      <c r="J652" s="152"/>
      <c r="K652" s="1132" t="str">
        <f>CONCATENATE("0025 - ",M12)</f>
        <v>0025 - GESVALTpremium, S.A.</v>
      </c>
      <c r="L652" s="1132"/>
      <c r="M652" s="1132"/>
      <c r="N652" s="1132"/>
      <c r="O652" s="1132"/>
      <c r="P652" s="1132"/>
      <c r="Q652" s="1132"/>
      <c r="R652" s="1132"/>
      <c r="S652" s="1132"/>
      <c r="T652" s="152"/>
      <c r="U652" s="152"/>
      <c r="V652" s="152"/>
      <c r="W652" s="152"/>
      <c r="X652" s="154"/>
      <c r="Y652" s="154"/>
      <c r="Z652" s="154"/>
      <c r="AA652" s="152" t="s">
        <v>1453</v>
      </c>
      <c r="AB652" s="183"/>
      <c r="AC652" s="183"/>
      <c r="AD652" s="152"/>
      <c r="AE652" s="1132" t="str">
        <f>+M14</f>
        <v/>
      </c>
      <c r="AF652" s="1132"/>
      <c r="AG652" s="1132"/>
      <c r="AH652" s="1132"/>
      <c r="AI652" s="1132"/>
      <c r="AJ652" s="1132"/>
      <c r="AK652" s="1132"/>
      <c r="AL652" s="1132"/>
      <c r="AM652" s="1132"/>
      <c r="AO652" s="861"/>
      <c r="AP652" s="861"/>
      <c r="AQ652" s="861"/>
      <c r="AR652" s="861"/>
      <c r="AS652" s="861"/>
      <c r="AT652" s="861"/>
      <c r="AU652" s="861"/>
      <c r="AV652" s="861"/>
      <c r="AW652" s="861"/>
      <c r="AX652" s="861"/>
      <c r="AY652" s="861"/>
      <c r="AZ652" s="861"/>
      <c r="BA652" s="751"/>
      <c r="BB652" s="751"/>
      <c r="BC652" s="751"/>
      <c r="BD652" s="751"/>
      <c r="BE652" s="751"/>
      <c r="BF652" s="751"/>
      <c r="BG652" s="751"/>
      <c r="BH652" s="751"/>
      <c r="BI652" s="751"/>
      <c r="BJ652" s="751"/>
      <c r="BK652" s="751"/>
      <c r="BL652" s="751"/>
      <c r="BM652" s="751"/>
      <c r="BN652" s="751"/>
      <c r="BO652" s="751"/>
      <c r="BP652" s="751"/>
      <c r="BQ652" s="751"/>
      <c r="BR652" s="751"/>
      <c r="BS652" s="751"/>
      <c r="BT652" s="751"/>
      <c r="BU652" s="751"/>
      <c r="BV652" s="751"/>
      <c r="BW652" s="751"/>
    </row>
    <row r="653" spans="1:76" ht="5.0999999999999996" customHeight="1" x14ac:dyDescent="0.3">
      <c r="B653" s="154"/>
      <c r="C653" s="152"/>
      <c r="D653" s="152"/>
      <c r="E653" s="152"/>
      <c r="F653" s="152"/>
      <c r="G653" s="152"/>
      <c r="H653" s="152"/>
      <c r="I653" s="152"/>
      <c r="J653" s="152"/>
      <c r="K653" s="310"/>
      <c r="L653" s="310"/>
      <c r="M653" s="310"/>
      <c r="N653" s="310"/>
      <c r="O653" s="310"/>
      <c r="P653" s="310"/>
      <c r="Q653" s="310"/>
      <c r="R653" s="310"/>
      <c r="S653" s="310"/>
      <c r="T653" s="152"/>
      <c r="U653" s="152"/>
      <c r="V653" s="152"/>
      <c r="W653" s="152"/>
      <c r="X653" s="154"/>
      <c r="Y653" s="154"/>
      <c r="Z653" s="154"/>
      <c r="AA653" s="152"/>
      <c r="AB653" s="152"/>
      <c r="AC653" s="152"/>
      <c r="AD653" s="152"/>
      <c r="AE653" s="310"/>
      <c r="AF653" s="310"/>
      <c r="AG653" s="310"/>
      <c r="AH653" s="310"/>
      <c r="AI653" s="310"/>
      <c r="AJ653" s="310"/>
      <c r="AK653" s="310"/>
      <c r="AL653" s="310"/>
      <c r="AM653" s="310"/>
      <c r="AO653" s="861"/>
      <c r="AP653" s="861"/>
      <c r="AQ653" s="861"/>
      <c r="AR653" s="861"/>
      <c r="AS653" s="861"/>
      <c r="AT653" s="861"/>
      <c r="AU653" s="861"/>
      <c r="AV653" s="861"/>
      <c r="AW653" s="861"/>
      <c r="AX653" s="861"/>
      <c r="AY653" s="861"/>
      <c r="AZ653" s="861"/>
      <c r="BA653" s="751"/>
      <c r="BB653" s="751"/>
      <c r="BC653" s="751"/>
      <c r="BD653" s="751"/>
      <c r="BE653" s="751"/>
      <c r="BF653" s="751"/>
      <c r="BG653" s="751"/>
      <c r="BH653" s="751"/>
      <c r="BI653" s="751"/>
      <c r="BJ653" s="751"/>
      <c r="BK653" s="751"/>
      <c r="BL653" s="751"/>
      <c r="BM653" s="751"/>
      <c r="BN653" s="751"/>
      <c r="BO653" s="751"/>
      <c r="BP653" s="751"/>
      <c r="BQ653" s="751"/>
      <c r="BR653" s="751"/>
      <c r="BS653" s="751"/>
      <c r="BT653" s="751"/>
      <c r="BU653" s="751"/>
      <c r="BV653" s="751"/>
      <c r="BW653" s="751"/>
    </row>
    <row r="654" spans="1:76" ht="15" customHeight="1" x14ac:dyDescent="0.3">
      <c r="B654" s="154"/>
      <c r="C654" s="152"/>
      <c r="D654" s="152"/>
      <c r="E654" s="152"/>
      <c r="F654" s="152"/>
      <c r="G654" s="152" t="s">
        <v>1452</v>
      </c>
      <c r="H654" s="152"/>
      <c r="I654" s="152"/>
      <c r="J654" s="152"/>
      <c r="K654" s="1132" t="str">
        <f>+AH12</f>
        <v>PAI/2017/0092</v>
      </c>
      <c r="L654" s="1132"/>
      <c r="M654" s="1132"/>
      <c r="N654" s="1132"/>
      <c r="O654" s="1132"/>
      <c r="P654" s="1132"/>
      <c r="Q654" s="1132"/>
      <c r="R654" s="1132"/>
      <c r="S654" s="1132"/>
      <c r="T654" s="152"/>
      <c r="U654" s="152"/>
      <c r="V654" s="152"/>
      <c r="W654" s="152"/>
      <c r="X654" s="154"/>
      <c r="Y654" s="154"/>
      <c r="Z654" s="154"/>
      <c r="AA654" s="152" t="s">
        <v>1452</v>
      </c>
      <c r="AB654" s="183"/>
      <c r="AC654" s="183"/>
      <c r="AD654" s="152"/>
      <c r="AE654" s="1132" t="str">
        <f>+AH14</f>
        <v/>
      </c>
      <c r="AF654" s="1132"/>
      <c r="AG654" s="1132"/>
      <c r="AH654" s="1132"/>
      <c r="AI654" s="1132"/>
      <c r="AJ654" s="1132"/>
      <c r="AK654" s="1132"/>
      <c r="AL654" s="1132"/>
      <c r="AM654" s="1132"/>
      <c r="AO654" s="861"/>
      <c r="AP654" s="861"/>
      <c r="AQ654" s="861"/>
      <c r="AR654" s="861"/>
      <c r="AS654" s="861"/>
      <c r="AT654" s="861"/>
      <c r="AU654" s="861"/>
      <c r="AV654" s="861"/>
      <c r="AW654" s="861"/>
      <c r="AX654" s="861"/>
      <c r="AY654" s="861"/>
      <c r="AZ654" s="861"/>
      <c r="BA654" s="751"/>
      <c r="BB654" s="751"/>
      <c r="BC654" s="751"/>
      <c r="BD654" s="751"/>
      <c r="BE654" s="751"/>
      <c r="BF654" s="751"/>
      <c r="BG654" s="751"/>
      <c r="BH654" s="751"/>
      <c r="BI654" s="751"/>
      <c r="BJ654" s="751"/>
      <c r="BK654" s="751"/>
      <c r="BL654" s="751"/>
      <c r="BM654" s="751"/>
      <c r="BN654" s="751"/>
      <c r="BO654" s="751"/>
      <c r="BP654" s="751"/>
      <c r="BQ654" s="751"/>
      <c r="BR654" s="751"/>
      <c r="BS654" s="751"/>
      <c r="BT654" s="751"/>
      <c r="BU654" s="751"/>
      <c r="BV654" s="751"/>
      <c r="BW654" s="751"/>
    </row>
    <row r="655" spans="1:76" ht="5.0999999999999996" customHeight="1" x14ac:dyDescent="0.3">
      <c r="B655" s="760"/>
      <c r="C655" s="761"/>
      <c r="D655" s="761"/>
      <c r="E655" s="760"/>
      <c r="F655" s="761"/>
      <c r="G655" s="761"/>
      <c r="H655" s="760"/>
      <c r="I655" s="761"/>
      <c r="J655" s="761"/>
      <c r="K655" s="761"/>
      <c r="L655" s="761"/>
      <c r="M655" s="760"/>
      <c r="N655" s="761"/>
      <c r="O655" s="761"/>
      <c r="P655" s="761"/>
      <c r="Q655" s="761"/>
      <c r="R655" s="761"/>
      <c r="S655" s="760"/>
      <c r="T655" s="761"/>
      <c r="U655" s="761"/>
      <c r="V655" s="761"/>
      <c r="W655" s="761"/>
      <c r="X655" s="761"/>
      <c r="Y655" s="761"/>
      <c r="Z655" s="761"/>
      <c r="AA655" s="761"/>
      <c r="AB655" s="761"/>
      <c r="AC655" s="761"/>
      <c r="AD655" s="761"/>
      <c r="AE655" s="761"/>
      <c r="AF655" s="761"/>
      <c r="AG655" s="761"/>
      <c r="AH655" s="761"/>
      <c r="AI655" s="761"/>
      <c r="AJ655" s="761"/>
      <c r="AK655" s="761"/>
      <c r="AL655" s="761"/>
      <c r="AM655" s="761"/>
      <c r="AO655" s="861"/>
      <c r="AP655" s="861"/>
      <c r="AQ655" s="861"/>
      <c r="AR655" s="861"/>
      <c r="AS655" s="861"/>
      <c r="AT655" s="867"/>
      <c r="AU655" s="867"/>
      <c r="AV655" s="861"/>
      <c r="AW655" s="861"/>
      <c r="AX655" s="861"/>
      <c r="AY655" s="861"/>
      <c r="AZ655" s="861"/>
      <c r="BA655" s="751"/>
      <c r="BB655" s="751"/>
      <c r="BC655" s="751"/>
      <c r="BD655" s="751"/>
      <c r="BE655" s="751"/>
      <c r="BF655" s="751"/>
      <c r="BG655" s="751"/>
      <c r="BH655" s="751"/>
      <c r="BI655" s="751"/>
      <c r="BJ655" s="751"/>
      <c r="BK655" s="751"/>
      <c r="BL655" s="751"/>
      <c r="BM655" s="751"/>
      <c r="BN655" s="751"/>
      <c r="BO655" s="751"/>
      <c r="BP655" s="751"/>
      <c r="BQ655" s="751"/>
      <c r="BR655" s="751"/>
      <c r="BS655" s="751"/>
      <c r="BT655" s="751"/>
      <c r="BU655" s="751"/>
      <c r="BV655" s="751"/>
      <c r="BW655" s="751"/>
    </row>
    <row r="656" spans="1:76" ht="20.100000000000001" customHeight="1" x14ac:dyDescent="0.3">
      <c r="A656" s="1208" t="s">
        <v>1449</v>
      </c>
      <c r="B656" s="1208"/>
      <c r="C656" s="1208"/>
      <c r="D656" s="1208"/>
      <c r="E656" s="1208"/>
      <c r="F656" s="1208"/>
      <c r="G656" s="1208"/>
      <c r="H656" s="1208"/>
      <c r="I656" s="1208"/>
      <c r="J656" s="1208"/>
      <c r="K656" s="1208"/>
      <c r="L656" s="1208"/>
      <c r="M656" s="1208"/>
      <c r="N656" s="1208"/>
      <c r="O656" s="1208"/>
      <c r="P656" s="1208"/>
      <c r="Q656" s="1208"/>
      <c r="R656" s="1208"/>
      <c r="S656" s="1208"/>
      <c r="T656" s="1208"/>
      <c r="U656" s="1208"/>
      <c r="V656" s="1208"/>
      <c r="W656" s="1208"/>
      <c r="X656" s="1208"/>
      <c r="Y656" s="1208"/>
      <c r="Z656" s="1208"/>
      <c r="AA656" s="1208"/>
      <c r="AB656" s="1208"/>
      <c r="AC656" s="1208"/>
      <c r="AD656" s="1208"/>
      <c r="AE656" s="1208"/>
      <c r="AF656" s="1208"/>
      <c r="AG656" s="1208"/>
      <c r="AH656" s="1208"/>
      <c r="AI656" s="1208"/>
      <c r="AJ656" s="1208"/>
      <c r="AK656" s="1208"/>
      <c r="AL656" s="1208"/>
      <c r="AM656" s="1208"/>
      <c r="AN656" s="1208"/>
      <c r="AO656" s="861"/>
      <c r="AP656" s="861"/>
      <c r="AQ656" s="861"/>
      <c r="AR656" s="861"/>
      <c r="AS656" s="861"/>
      <c r="AT656" s="861"/>
      <c r="AU656" s="861"/>
      <c r="AV656" s="861"/>
      <c r="AW656" s="861"/>
      <c r="AX656" s="861"/>
      <c r="AY656" s="861"/>
      <c r="AZ656" s="861"/>
      <c r="BA656" s="751"/>
      <c r="BB656" s="751"/>
      <c r="BC656" s="751"/>
      <c r="BD656" s="751"/>
      <c r="BE656" s="751"/>
      <c r="BF656" s="751"/>
      <c r="BG656" s="751"/>
      <c r="BH656" s="751"/>
      <c r="BI656" s="751"/>
      <c r="BJ656" s="751"/>
      <c r="BK656" s="751"/>
      <c r="BL656" s="751"/>
      <c r="BM656" s="751"/>
      <c r="BN656" s="751"/>
      <c r="BO656" s="751"/>
      <c r="BP656" s="751"/>
      <c r="BQ656" s="751"/>
      <c r="BR656" s="751"/>
      <c r="BS656" s="751"/>
      <c r="BT656" s="751"/>
      <c r="BU656" s="751"/>
      <c r="BV656" s="751"/>
      <c r="BW656" s="751"/>
    </row>
    <row r="657" spans="1:75" ht="15" customHeight="1" x14ac:dyDescent="0.3">
      <c r="AO657" s="861"/>
      <c r="AP657" s="861"/>
      <c r="AQ657" s="861"/>
      <c r="AR657" s="861"/>
      <c r="AS657" s="861"/>
      <c r="AT657" s="861"/>
      <c r="AU657" s="861"/>
      <c r="AV657" s="861"/>
      <c r="AW657" s="861"/>
      <c r="AX657" s="861"/>
      <c r="AY657" s="861"/>
      <c r="AZ657" s="861"/>
      <c r="BA657" s="751"/>
      <c r="BB657" s="751"/>
      <c r="BC657" s="751"/>
      <c r="BD657" s="751"/>
      <c r="BE657" s="751"/>
      <c r="BF657" s="751"/>
      <c r="BG657" s="751"/>
      <c r="BH657" s="751"/>
      <c r="BI657" s="751"/>
      <c r="BJ657" s="751"/>
      <c r="BK657" s="751"/>
      <c r="BL657" s="751"/>
      <c r="BM657" s="751"/>
      <c r="BN657" s="751"/>
      <c r="BO657" s="751"/>
      <c r="BP657" s="751"/>
      <c r="BQ657" s="751"/>
      <c r="BR657" s="751"/>
      <c r="BS657" s="751"/>
      <c r="BT657" s="751"/>
      <c r="BU657" s="751"/>
      <c r="BV657" s="751"/>
      <c r="BW657" s="751"/>
    </row>
    <row r="658" spans="1:75" ht="15" hidden="1" customHeight="1" x14ac:dyDescent="0.3">
      <c r="B658" s="1252" t="s">
        <v>338</v>
      </c>
      <c r="C658" s="1252"/>
      <c r="D658" s="1252"/>
      <c r="E658" s="1252"/>
      <c r="F658" s="1252"/>
      <c r="G658" s="1252"/>
      <c r="H658" s="1252"/>
      <c r="I658" s="1252"/>
      <c r="J658" s="1252"/>
      <c r="K658" s="1252"/>
      <c r="L658" s="1252"/>
      <c r="M658" s="1252"/>
      <c r="N658" s="1252"/>
      <c r="O658" s="1252"/>
      <c r="P658" s="1252"/>
      <c r="Q658" s="1252"/>
      <c r="R658" s="1252"/>
      <c r="S658" s="1252"/>
      <c r="T658" s="1252"/>
      <c r="U658" s="1252"/>
      <c r="V658" s="1252"/>
      <c r="W658" s="1252"/>
      <c r="X658" s="1252"/>
      <c r="Y658" s="1252"/>
      <c r="Z658" s="1252"/>
      <c r="AA658" s="1252"/>
      <c r="AB658" s="1252"/>
      <c r="AC658" s="1252"/>
      <c r="AD658" s="1252"/>
      <c r="AE658" s="1252"/>
      <c r="AF658" s="1252"/>
      <c r="AG658" s="1252"/>
      <c r="AH658" s="1252"/>
      <c r="AI658" s="1252"/>
      <c r="AJ658" s="1252"/>
      <c r="AK658" s="1252"/>
      <c r="AL658" s="1252"/>
      <c r="AM658" s="1252"/>
      <c r="AN658" s="759"/>
      <c r="AO658" s="861"/>
      <c r="AP658" s="861"/>
      <c r="AQ658" s="861"/>
      <c r="AR658" s="861"/>
      <c r="AS658" s="861"/>
      <c r="AT658" s="861"/>
      <c r="AU658" s="861"/>
      <c r="AV658" s="861"/>
      <c r="AW658" s="861"/>
      <c r="AX658" s="861"/>
      <c r="AY658" s="861"/>
      <c r="AZ658" s="861"/>
      <c r="BA658" s="751"/>
      <c r="BB658" s="751"/>
      <c r="BC658" s="751"/>
      <c r="BD658" s="751"/>
      <c r="BE658" s="751"/>
      <c r="BF658" s="751"/>
      <c r="BG658" s="751"/>
      <c r="BH658" s="751"/>
      <c r="BI658" s="751"/>
      <c r="BJ658" s="751"/>
      <c r="BK658" s="751"/>
      <c r="BL658" s="751"/>
      <c r="BM658" s="751"/>
      <c r="BN658" s="751"/>
      <c r="BO658" s="751"/>
      <c r="BP658" s="751"/>
      <c r="BQ658" s="751"/>
      <c r="BR658" s="751"/>
      <c r="BS658" s="751"/>
      <c r="BT658" s="751"/>
      <c r="BU658" s="751"/>
      <c r="BV658" s="751"/>
      <c r="BW658" s="751"/>
    </row>
    <row r="659" spans="1:75" ht="5.45" hidden="1" customHeight="1" x14ac:dyDescent="0.3">
      <c r="A659" s="758"/>
      <c r="B659" s="758"/>
      <c r="C659" s="758"/>
      <c r="D659" s="758"/>
      <c r="E659" s="758"/>
      <c r="F659" s="758"/>
      <c r="G659" s="758"/>
      <c r="H659" s="758"/>
      <c r="I659" s="758"/>
      <c r="J659" s="758"/>
      <c r="K659" s="758"/>
      <c r="L659" s="758"/>
      <c r="M659" s="758"/>
      <c r="N659" s="758"/>
      <c r="O659" s="758"/>
      <c r="P659" s="758"/>
      <c r="Q659" s="758"/>
      <c r="R659" s="758"/>
      <c r="S659" s="758"/>
      <c r="T659" s="758"/>
      <c r="U659" s="758"/>
      <c r="V659" s="758"/>
      <c r="W659" s="758"/>
      <c r="X659" s="758"/>
      <c r="Y659" s="758"/>
      <c r="Z659" s="758"/>
      <c r="AA659" s="758"/>
      <c r="AB659" s="758"/>
      <c r="AC659" s="758"/>
      <c r="AD659" s="758"/>
      <c r="AE659" s="758"/>
      <c r="AF659" s="758"/>
      <c r="AG659" s="758"/>
      <c r="AH659" s="758"/>
      <c r="AI659" s="758"/>
      <c r="AJ659" s="758"/>
      <c r="AK659" s="758"/>
      <c r="AL659" s="758"/>
      <c r="AM659" s="758"/>
      <c r="AN659" s="758"/>
      <c r="AO659" s="861"/>
      <c r="AP659" s="861"/>
      <c r="AQ659" s="861"/>
      <c r="AR659" s="861"/>
      <c r="AS659" s="861"/>
      <c r="AT659" s="861"/>
      <c r="AU659" s="861"/>
      <c r="AV659" s="861"/>
      <c r="AW659" s="861"/>
      <c r="AX659" s="861"/>
      <c r="AY659" s="861"/>
      <c r="AZ659" s="861"/>
      <c r="BA659" s="751"/>
      <c r="BB659" s="751"/>
      <c r="BC659" s="751"/>
      <c r="BD659" s="751"/>
      <c r="BE659" s="751"/>
      <c r="BF659" s="751"/>
      <c r="BG659" s="751"/>
      <c r="BH659" s="751"/>
      <c r="BI659" s="751"/>
      <c r="BJ659" s="751"/>
      <c r="BK659" s="751"/>
      <c r="BL659" s="751"/>
      <c r="BM659" s="751"/>
      <c r="BN659" s="751"/>
      <c r="BO659" s="751"/>
      <c r="BP659" s="751"/>
      <c r="BQ659" s="751"/>
      <c r="BR659" s="751"/>
      <c r="BS659" s="751"/>
      <c r="BT659" s="751"/>
      <c r="BU659" s="751"/>
      <c r="BV659" s="751"/>
      <c r="BW659" s="751"/>
    </row>
    <row r="660" spans="1:75" ht="15" hidden="1" customHeight="1" x14ac:dyDescent="0.3">
      <c r="B660" s="1251"/>
      <c r="C660" s="1251"/>
      <c r="D660" s="1251"/>
      <c r="E660" s="1251"/>
      <c r="F660" s="1251"/>
      <c r="G660" s="1251"/>
      <c r="H660" s="1251"/>
      <c r="I660" s="1251"/>
      <c r="J660" s="1251"/>
      <c r="K660" s="1251"/>
      <c r="L660" s="1251"/>
      <c r="M660" s="1251"/>
      <c r="N660" s="1251"/>
      <c r="O660" s="1251"/>
      <c r="P660" s="1251"/>
      <c r="Q660" s="1251"/>
      <c r="R660" s="1251"/>
      <c r="S660" s="1251"/>
      <c r="T660" s="1251"/>
      <c r="U660" s="1251"/>
      <c r="V660" s="1251"/>
      <c r="W660" s="1251"/>
      <c r="X660" s="1251"/>
      <c r="Y660" s="1251"/>
      <c r="Z660" s="1251"/>
      <c r="AA660" s="1251"/>
      <c r="AB660" s="1251"/>
      <c r="AC660" s="1251"/>
      <c r="AD660" s="1251"/>
      <c r="AE660" s="1251"/>
      <c r="AF660" s="1251"/>
      <c r="AG660" s="1251"/>
      <c r="AH660" s="1251"/>
      <c r="AI660" s="1251"/>
      <c r="AJ660" s="1251"/>
      <c r="AK660" s="1251"/>
      <c r="AL660" s="1251"/>
      <c r="AM660" s="1251"/>
      <c r="AO660" s="861"/>
      <c r="AP660" s="861"/>
      <c r="AQ660" s="861"/>
      <c r="AR660" s="861"/>
      <c r="AS660" s="861"/>
      <c r="AT660" s="861"/>
      <c r="AU660" s="861"/>
      <c r="AV660" s="861"/>
      <c r="AW660" s="861"/>
      <c r="AX660" s="861"/>
      <c r="AY660" s="861"/>
      <c r="AZ660" s="861"/>
      <c r="BA660" s="751"/>
      <c r="BB660" s="751"/>
      <c r="BC660" s="751"/>
      <c r="BD660" s="751"/>
      <c r="BE660" s="751"/>
      <c r="BF660" s="751"/>
      <c r="BG660" s="751"/>
      <c r="BH660" s="751"/>
      <c r="BI660" s="751"/>
      <c r="BJ660" s="751"/>
      <c r="BK660" s="751"/>
      <c r="BL660" s="751"/>
      <c r="BM660" s="751"/>
      <c r="BN660" s="751"/>
      <c r="BO660" s="751"/>
      <c r="BP660" s="751"/>
      <c r="BQ660" s="751"/>
      <c r="BR660" s="751"/>
      <c r="BS660" s="751"/>
      <c r="BT660" s="751"/>
      <c r="BU660" s="751"/>
      <c r="BV660" s="751"/>
      <c r="BW660" s="751"/>
    </row>
    <row r="661" spans="1:75" ht="15" hidden="1" customHeight="1" x14ac:dyDescent="0.3">
      <c r="B661" s="1251"/>
      <c r="C661" s="1251"/>
      <c r="D661" s="1251"/>
      <c r="E661" s="1251"/>
      <c r="F661" s="1251"/>
      <c r="G661" s="1251"/>
      <c r="H661" s="1251"/>
      <c r="I661" s="1251"/>
      <c r="J661" s="1251"/>
      <c r="K661" s="1251"/>
      <c r="L661" s="1251"/>
      <c r="M661" s="1251"/>
      <c r="N661" s="1251"/>
      <c r="O661" s="1251"/>
      <c r="P661" s="1251"/>
      <c r="Q661" s="1251"/>
      <c r="R661" s="1251"/>
      <c r="S661" s="1251"/>
      <c r="T661" s="1251"/>
      <c r="U661" s="1251"/>
      <c r="V661" s="1251"/>
      <c r="W661" s="1251"/>
      <c r="X661" s="1251"/>
      <c r="Y661" s="1251"/>
      <c r="Z661" s="1251"/>
      <c r="AA661" s="1251"/>
      <c r="AB661" s="1251"/>
      <c r="AC661" s="1251"/>
      <c r="AD661" s="1251"/>
      <c r="AE661" s="1251"/>
      <c r="AF661" s="1251"/>
      <c r="AG661" s="1251"/>
      <c r="AH661" s="1251"/>
      <c r="AI661" s="1251"/>
      <c r="AJ661" s="1251"/>
      <c r="AK661" s="1251"/>
      <c r="AL661" s="1251"/>
      <c r="AM661" s="1251"/>
      <c r="AO661" s="861"/>
      <c r="AP661" s="861"/>
      <c r="AQ661" s="861"/>
      <c r="AR661" s="861"/>
      <c r="AS661" s="861"/>
      <c r="AT661" s="861"/>
      <c r="AU661" s="861"/>
      <c r="AV661" s="861"/>
      <c r="AW661" s="861"/>
      <c r="AX661" s="861"/>
      <c r="AY661" s="861"/>
      <c r="AZ661" s="861"/>
      <c r="BA661" s="751"/>
      <c r="BB661" s="751"/>
      <c r="BC661" s="751"/>
      <c r="BD661" s="751"/>
      <c r="BE661" s="751"/>
      <c r="BF661" s="751"/>
      <c r="BG661" s="751"/>
      <c r="BH661" s="751"/>
      <c r="BI661" s="751"/>
      <c r="BJ661" s="751"/>
      <c r="BK661" s="751"/>
      <c r="BL661" s="751"/>
      <c r="BM661" s="751"/>
      <c r="BN661" s="751"/>
      <c r="BO661" s="751"/>
      <c r="BP661" s="751"/>
      <c r="BQ661" s="751"/>
      <c r="BR661" s="751"/>
      <c r="BS661" s="751"/>
      <c r="BT661" s="751"/>
      <c r="BU661" s="751"/>
      <c r="BV661" s="751"/>
      <c r="BW661" s="751"/>
    </row>
    <row r="662" spans="1:75" ht="15" hidden="1" customHeight="1" x14ac:dyDescent="0.3">
      <c r="B662" s="1251"/>
      <c r="C662" s="1251"/>
      <c r="D662" s="1251"/>
      <c r="E662" s="1251"/>
      <c r="F662" s="1251"/>
      <c r="G662" s="1251"/>
      <c r="H662" s="1251"/>
      <c r="I662" s="1251"/>
      <c r="J662" s="1251"/>
      <c r="K662" s="1251"/>
      <c r="L662" s="1251"/>
      <c r="M662" s="1251"/>
      <c r="N662" s="1251"/>
      <c r="O662" s="1251"/>
      <c r="P662" s="1251"/>
      <c r="Q662" s="1251"/>
      <c r="R662" s="1251"/>
      <c r="S662" s="1251"/>
      <c r="T662" s="1251"/>
      <c r="U662" s="1251"/>
      <c r="V662" s="1251"/>
      <c r="W662" s="1251"/>
      <c r="X662" s="1251"/>
      <c r="Y662" s="1251"/>
      <c r="Z662" s="1251"/>
      <c r="AA662" s="1251"/>
      <c r="AB662" s="1251"/>
      <c r="AC662" s="1251"/>
      <c r="AD662" s="1251"/>
      <c r="AE662" s="1251"/>
      <c r="AF662" s="1251"/>
      <c r="AG662" s="1251"/>
      <c r="AH662" s="1251"/>
      <c r="AI662" s="1251"/>
      <c r="AJ662" s="1251"/>
      <c r="AK662" s="1251"/>
      <c r="AL662" s="1251"/>
      <c r="AM662" s="1251"/>
      <c r="AO662" s="861"/>
      <c r="AP662" s="861"/>
      <c r="AQ662" s="861"/>
      <c r="AR662" s="861"/>
      <c r="AS662" s="861"/>
      <c r="AT662" s="861"/>
      <c r="AU662" s="861"/>
      <c r="AV662" s="861"/>
      <c r="AW662" s="861"/>
      <c r="AX662" s="861"/>
      <c r="AY662" s="861"/>
      <c r="AZ662" s="861"/>
      <c r="BA662" s="751"/>
      <c r="BB662" s="751"/>
      <c r="BC662" s="751"/>
      <c r="BD662" s="751"/>
      <c r="BE662" s="751"/>
      <c r="BF662" s="751"/>
      <c r="BG662" s="751"/>
      <c r="BH662" s="751"/>
      <c r="BI662" s="751"/>
      <c r="BJ662" s="751"/>
      <c r="BK662" s="751"/>
      <c r="BL662" s="751"/>
      <c r="BM662" s="751"/>
      <c r="BN662" s="751"/>
      <c r="BO662" s="751"/>
      <c r="BP662" s="751"/>
      <c r="BQ662" s="751"/>
      <c r="BR662" s="751"/>
      <c r="BS662" s="751"/>
      <c r="BT662" s="751"/>
      <c r="BU662" s="751"/>
      <c r="BV662" s="751"/>
      <c r="BW662" s="751"/>
    </row>
    <row r="663" spans="1:75" ht="15" hidden="1" customHeight="1" x14ac:dyDescent="0.3">
      <c r="B663" s="1251"/>
      <c r="C663" s="1251"/>
      <c r="D663" s="1251"/>
      <c r="E663" s="1251"/>
      <c r="F663" s="1251"/>
      <c r="G663" s="1251"/>
      <c r="H663" s="1251"/>
      <c r="I663" s="1251"/>
      <c r="J663" s="1251"/>
      <c r="K663" s="1251"/>
      <c r="L663" s="1251"/>
      <c r="M663" s="1251"/>
      <c r="N663" s="1251"/>
      <c r="O663" s="1251"/>
      <c r="P663" s="1251"/>
      <c r="Q663" s="1251"/>
      <c r="R663" s="1251"/>
      <c r="S663" s="1251"/>
      <c r="T663" s="1251"/>
      <c r="U663" s="1251"/>
      <c r="V663" s="1251"/>
      <c r="W663" s="1251"/>
      <c r="X663" s="1251"/>
      <c r="Y663" s="1251"/>
      <c r="Z663" s="1251"/>
      <c r="AA663" s="1251"/>
      <c r="AB663" s="1251"/>
      <c r="AC663" s="1251"/>
      <c r="AD663" s="1251"/>
      <c r="AE663" s="1251"/>
      <c r="AF663" s="1251"/>
      <c r="AG663" s="1251"/>
      <c r="AH663" s="1251"/>
      <c r="AI663" s="1251"/>
      <c r="AJ663" s="1251"/>
      <c r="AK663" s="1251"/>
      <c r="AL663" s="1251"/>
      <c r="AM663" s="1251"/>
      <c r="AO663" s="861"/>
      <c r="AP663" s="861"/>
      <c r="AQ663" s="861"/>
      <c r="AR663" s="861"/>
      <c r="AS663" s="861"/>
      <c r="AT663" s="861"/>
      <c r="AU663" s="861"/>
      <c r="AV663" s="861"/>
      <c r="AW663" s="861"/>
      <c r="AX663" s="861"/>
      <c r="AY663" s="861"/>
      <c r="AZ663" s="861"/>
      <c r="BA663" s="751"/>
      <c r="BB663" s="751"/>
      <c r="BC663" s="751"/>
      <c r="BD663" s="751"/>
      <c r="BE663" s="751"/>
      <c r="BF663" s="751"/>
      <c r="BG663" s="751"/>
      <c r="BH663" s="751"/>
      <c r="BI663" s="751"/>
      <c r="BJ663" s="751"/>
      <c r="BK663" s="751"/>
      <c r="BL663" s="751"/>
      <c r="BM663" s="751"/>
      <c r="BN663" s="751"/>
      <c r="BO663" s="751"/>
      <c r="BP663" s="751"/>
      <c r="BQ663" s="751"/>
      <c r="BR663" s="751"/>
      <c r="BS663" s="751"/>
      <c r="BT663" s="751"/>
      <c r="BU663" s="751"/>
      <c r="BV663" s="751"/>
      <c r="BW663" s="751"/>
    </row>
    <row r="664" spans="1:75" ht="15" hidden="1" customHeight="1" x14ac:dyDescent="0.3">
      <c r="B664" s="1251"/>
      <c r="C664" s="1251"/>
      <c r="D664" s="1251"/>
      <c r="E664" s="1251"/>
      <c r="F664" s="1251"/>
      <c r="G664" s="1251"/>
      <c r="H664" s="1251"/>
      <c r="I664" s="1251"/>
      <c r="J664" s="1251"/>
      <c r="K664" s="1251"/>
      <c r="L664" s="1251"/>
      <c r="M664" s="1251"/>
      <c r="N664" s="1251"/>
      <c r="O664" s="1251"/>
      <c r="P664" s="1251"/>
      <c r="Q664" s="1251"/>
      <c r="R664" s="1251"/>
      <c r="S664" s="1251"/>
      <c r="T664" s="1251"/>
      <c r="U664" s="1251"/>
      <c r="V664" s="1251"/>
      <c r="W664" s="1251"/>
      <c r="X664" s="1251"/>
      <c r="Y664" s="1251"/>
      <c r="Z664" s="1251"/>
      <c r="AA664" s="1251"/>
      <c r="AB664" s="1251"/>
      <c r="AC664" s="1251"/>
      <c r="AD664" s="1251"/>
      <c r="AE664" s="1251"/>
      <c r="AF664" s="1251"/>
      <c r="AG664" s="1251"/>
      <c r="AH664" s="1251"/>
      <c r="AI664" s="1251"/>
      <c r="AJ664" s="1251"/>
      <c r="AK664" s="1251"/>
      <c r="AL664" s="1251"/>
      <c r="AM664" s="1251"/>
      <c r="AO664" s="861"/>
      <c r="AP664" s="861"/>
      <c r="AQ664" s="861"/>
      <c r="AR664" s="861"/>
      <c r="AS664" s="861"/>
      <c r="AT664" s="861"/>
      <c r="AU664" s="861"/>
      <c r="AV664" s="861"/>
      <c r="AW664" s="861"/>
      <c r="AX664" s="861"/>
      <c r="AY664" s="861"/>
      <c r="AZ664" s="861"/>
      <c r="BA664" s="751"/>
      <c r="BB664" s="751"/>
      <c r="BC664" s="751"/>
      <c r="BD664" s="751"/>
      <c r="BE664" s="751"/>
      <c r="BF664" s="751"/>
      <c r="BG664" s="751"/>
      <c r="BH664" s="751"/>
      <c r="BI664" s="751"/>
      <c r="BJ664" s="751"/>
      <c r="BK664" s="751"/>
      <c r="BL664" s="751"/>
      <c r="BM664" s="751"/>
      <c r="BN664" s="751"/>
      <c r="BO664" s="751"/>
      <c r="BP664" s="751"/>
      <c r="BQ664" s="751"/>
      <c r="BR664" s="751"/>
      <c r="BS664" s="751"/>
      <c r="BT664" s="751"/>
      <c r="BU664" s="751"/>
      <c r="BV664" s="751"/>
      <c r="BW664" s="751"/>
    </row>
    <row r="665" spans="1:75" ht="15" hidden="1" customHeight="1" x14ac:dyDescent="0.3">
      <c r="B665" s="1251"/>
      <c r="C665" s="1251"/>
      <c r="D665" s="1251"/>
      <c r="E665" s="1251"/>
      <c r="F665" s="1251"/>
      <c r="G665" s="1251"/>
      <c r="H665" s="1251"/>
      <c r="I665" s="1251"/>
      <c r="J665" s="1251"/>
      <c r="K665" s="1251"/>
      <c r="L665" s="1251"/>
      <c r="M665" s="1251"/>
      <c r="N665" s="1251"/>
      <c r="O665" s="1251"/>
      <c r="P665" s="1251"/>
      <c r="Q665" s="1251"/>
      <c r="R665" s="1251"/>
      <c r="S665" s="1251"/>
      <c r="T665" s="1251"/>
      <c r="U665" s="1251"/>
      <c r="V665" s="1251"/>
      <c r="W665" s="1251"/>
      <c r="X665" s="1251"/>
      <c r="Y665" s="1251"/>
      <c r="Z665" s="1251"/>
      <c r="AA665" s="1251"/>
      <c r="AB665" s="1251"/>
      <c r="AC665" s="1251"/>
      <c r="AD665" s="1251"/>
      <c r="AE665" s="1251"/>
      <c r="AF665" s="1251"/>
      <c r="AG665" s="1251"/>
      <c r="AH665" s="1251"/>
      <c r="AI665" s="1251"/>
      <c r="AJ665" s="1251"/>
      <c r="AK665" s="1251"/>
      <c r="AL665" s="1251"/>
      <c r="AM665" s="1251"/>
      <c r="AO665" s="861"/>
      <c r="AP665" s="861"/>
      <c r="AQ665" s="861"/>
      <c r="AR665" s="861"/>
      <c r="AS665" s="861"/>
      <c r="AT665" s="861"/>
      <c r="AU665" s="861"/>
      <c r="AV665" s="861"/>
      <c r="AW665" s="861"/>
      <c r="AX665" s="861"/>
      <c r="AY665" s="861"/>
      <c r="AZ665" s="861"/>
      <c r="BA665" s="751"/>
      <c r="BB665" s="751"/>
      <c r="BC665" s="751"/>
      <c r="BD665" s="751"/>
      <c r="BE665" s="751"/>
      <c r="BF665" s="751"/>
      <c r="BG665" s="751"/>
      <c r="BH665" s="751"/>
      <c r="BI665" s="751"/>
      <c r="BJ665" s="751"/>
      <c r="BK665" s="751"/>
      <c r="BL665" s="751"/>
      <c r="BM665" s="751"/>
      <c r="BN665" s="751"/>
      <c r="BO665" s="751"/>
      <c r="BP665" s="751"/>
      <c r="BQ665" s="751"/>
      <c r="BR665" s="751"/>
      <c r="BS665" s="751"/>
      <c r="BT665" s="751"/>
      <c r="BU665" s="751"/>
      <c r="BV665" s="751"/>
      <c r="BW665" s="751"/>
    </row>
    <row r="666" spans="1:75" ht="15" hidden="1" customHeight="1" x14ac:dyDescent="0.3">
      <c r="B666" s="1251"/>
      <c r="C666" s="1251"/>
      <c r="D666" s="1251"/>
      <c r="E666" s="1251"/>
      <c r="F666" s="1251"/>
      <c r="G666" s="1251"/>
      <c r="H666" s="1251"/>
      <c r="I666" s="1251"/>
      <c r="J666" s="1251"/>
      <c r="K666" s="1251"/>
      <c r="L666" s="1251"/>
      <c r="M666" s="1251"/>
      <c r="N666" s="1251"/>
      <c r="O666" s="1251"/>
      <c r="P666" s="1251"/>
      <c r="Q666" s="1251"/>
      <c r="R666" s="1251"/>
      <c r="S666" s="1251"/>
      <c r="T666" s="1251"/>
      <c r="U666" s="1251"/>
      <c r="V666" s="1251"/>
      <c r="W666" s="1251"/>
      <c r="X666" s="1251"/>
      <c r="Y666" s="1251"/>
      <c r="Z666" s="1251"/>
      <c r="AA666" s="1251"/>
      <c r="AB666" s="1251"/>
      <c r="AC666" s="1251"/>
      <c r="AD666" s="1251"/>
      <c r="AE666" s="1251"/>
      <c r="AF666" s="1251"/>
      <c r="AG666" s="1251"/>
      <c r="AH666" s="1251"/>
      <c r="AI666" s="1251"/>
      <c r="AJ666" s="1251"/>
      <c r="AK666" s="1251"/>
      <c r="AL666" s="1251"/>
      <c r="AM666" s="1251"/>
      <c r="AO666" s="861"/>
      <c r="AP666" s="861"/>
      <c r="AQ666" s="861"/>
      <c r="AR666" s="861"/>
      <c r="AS666" s="861"/>
      <c r="AT666" s="861"/>
      <c r="AU666" s="861"/>
      <c r="AV666" s="861"/>
      <c r="AW666" s="861"/>
      <c r="AX666" s="861"/>
      <c r="AY666" s="861"/>
      <c r="AZ666" s="861"/>
      <c r="BA666" s="751"/>
      <c r="BB666" s="751"/>
      <c r="BC666" s="751"/>
      <c r="BD666" s="751"/>
      <c r="BE666" s="751"/>
      <c r="BF666" s="751"/>
      <c r="BG666" s="751"/>
      <c r="BH666" s="751"/>
      <c r="BI666" s="751"/>
      <c r="BJ666" s="751"/>
      <c r="BK666" s="751"/>
      <c r="BL666" s="751"/>
      <c r="BM666" s="751"/>
      <c r="BN666" s="751"/>
      <c r="BO666" s="751"/>
      <c r="BP666" s="751"/>
      <c r="BQ666" s="751"/>
      <c r="BR666" s="751"/>
      <c r="BS666" s="751"/>
      <c r="BT666" s="751"/>
      <c r="BU666" s="751"/>
      <c r="BV666" s="751"/>
      <c r="BW666" s="751"/>
    </row>
    <row r="667" spans="1:75" ht="15" hidden="1" customHeight="1" x14ac:dyDescent="0.3">
      <c r="B667" s="1251"/>
      <c r="C667" s="1251"/>
      <c r="D667" s="1251"/>
      <c r="E667" s="1251"/>
      <c r="F667" s="1251"/>
      <c r="G667" s="1251"/>
      <c r="H667" s="1251"/>
      <c r="I667" s="1251"/>
      <c r="J667" s="1251"/>
      <c r="K667" s="1251"/>
      <c r="L667" s="1251"/>
      <c r="M667" s="1251"/>
      <c r="N667" s="1251"/>
      <c r="O667" s="1251"/>
      <c r="P667" s="1251"/>
      <c r="Q667" s="1251"/>
      <c r="R667" s="1251"/>
      <c r="S667" s="1251"/>
      <c r="T667" s="1251"/>
      <c r="U667" s="1251"/>
      <c r="V667" s="1251"/>
      <c r="W667" s="1251"/>
      <c r="X667" s="1251"/>
      <c r="Y667" s="1251"/>
      <c r="Z667" s="1251"/>
      <c r="AA667" s="1251"/>
      <c r="AB667" s="1251"/>
      <c r="AC667" s="1251"/>
      <c r="AD667" s="1251"/>
      <c r="AE667" s="1251"/>
      <c r="AF667" s="1251"/>
      <c r="AG667" s="1251"/>
      <c r="AH667" s="1251"/>
      <c r="AI667" s="1251"/>
      <c r="AJ667" s="1251"/>
      <c r="AK667" s="1251"/>
      <c r="AL667" s="1251"/>
      <c r="AM667" s="1251"/>
      <c r="AO667" s="861"/>
      <c r="AP667" s="861"/>
      <c r="AQ667" s="861"/>
      <c r="AR667" s="861"/>
      <c r="AS667" s="861"/>
      <c r="AT667" s="861"/>
      <c r="AU667" s="861"/>
      <c r="AV667" s="861"/>
      <c r="AW667" s="861"/>
      <c r="AX667" s="861"/>
      <c r="AY667" s="861"/>
      <c r="AZ667" s="861"/>
      <c r="BA667" s="751"/>
      <c r="BB667" s="751"/>
      <c r="BC667" s="751"/>
      <c r="BD667" s="751"/>
      <c r="BE667" s="751"/>
      <c r="BF667" s="751"/>
      <c r="BG667" s="751"/>
      <c r="BH667" s="751"/>
      <c r="BI667" s="751"/>
      <c r="BJ667" s="751"/>
      <c r="BK667" s="751"/>
      <c r="BL667" s="751"/>
      <c r="BM667" s="751"/>
      <c r="BN667" s="751"/>
      <c r="BO667" s="751"/>
      <c r="BP667" s="751"/>
      <c r="BQ667" s="751"/>
      <c r="BR667" s="751"/>
      <c r="BS667" s="751"/>
      <c r="BT667" s="751"/>
      <c r="BU667" s="751"/>
      <c r="BV667" s="751"/>
      <c r="BW667" s="751"/>
    </row>
    <row r="668" spans="1:75" ht="15" hidden="1" customHeight="1" x14ac:dyDescent="0.3">
      <c r="B668" s="1251"/>
      <c r="C668" s="1251"/>
      <c r="D668" s="1251"/>
      <c r="E668" s="1251"/>
      <c r="F668" s="1251"/>
      <c r="G668" s="1251"/>
      <c r="H668" s="1251"/>
      <c r="I668" s="1251"/>
      <c r="J668" s="1251"/>
      <c r="K668" s="1251"/>
      <c r="L668" s="1251"/>
      <c r="M668" s="1251"/>
      <c r="N668" s="1251"/>
      <c r="O668" s="1251"/>
      <c r="P668" s="1251"/>
      <c r="Q668" s="1251"/>
      <c r="R668" s="1251"/>
      <c r="S668" s="1251"/>
      <c r="T668" s="1251"/>
      <c r="U668" s="1251"/>
      <c r="V668" s="1251"/>
      <c r="W668" s="1251"/>
      <c r="X668" s="1251"/>
      <c r="Y668" s="1251"/>
      <c r="Z668" s="1251"/>
      <c r="AA668" s="1251"/>
      <c r="AB668" s="1251"/>
      <c r="AC668" s="1251"/>
      <c r="AD668" s="1251"/>
      <c r="AE668" s="1251"/>
      <c r="AF668" s="1251"/>
      <c r="AG668" s="1251"/>
      <c r="AH668" s="1251"/>
      <c r="AI668" s="1251"/>
      <c r="AJ668" s="1251"/>
      <c r="AK668" s="1251"/>
      <c r="AL668" s="1251"/>
      <c r="AM668" s="1251"/>
      <c r="AO668" s="861"/>
      <c r="AP668" s="861"/>
      <c r="AQ668" s="861"/>
      <c r="AR668" s="861"/>
      <c r="AS668" s="861"/>
      <c r="AT668" s="861"/>
      <c r="AU668" s="861"/>
      <c r="AV668" s="861"/>
      <c r="AW668" s="861"/>
      <c r="AX668" s="861"/>
      <c r="AY668" s="861"/>
      <c r="AZ668" s="861"/>
      <c r="BA668" s="751"/>
      <c r="BB668" s="751"/>
      <c r="BC668" s="751"/>
      <c r="BD668" s="751"/>
      <c r="BE668" s="751"/>
      <c r="BF668" s="751"/>
      <c r="BG668" s="751"/>
      <c r="BH668" s="751"/>
      <c r="BI668" s="751"/>
      <c r="BJ668" s="751"/>
      <c r="BK668" s="751"/>
      <c r="BL668" s="751"/>
      <c r="BM668" s="751"/>
      <c r="BN668" s="751"/>
      <c r="BO668" s="751"/>
      <c r="BP668" s="751"/>
      <c r="BQ668" s="751"/>
      <c r="BR668" s="751"/>
      <c r="BS668" s="751"/>
      <c r="BT668" s="751"/>
      <c r="BU668" s="751"/>
      <c r="BV668" s="751"/>
      <c r="BW668" s="751"/>
    </row>
    <row r="669" spans="1:75" ht="15" hidden="1" customHeight="1" x14ac:dyDescent="0.3">
      <c r="B669" s="1251"/>
      <c r="C669" s="1251"/>
      <c r="D669" s="1251"/>
      <c r="E669" s="1251"/>
      <c r="F669" s="1251"/>
      <c r="G669" s="1251"/>
      <c r="H669" s="1251"/>
      <c r="I669" s="1251"/>
      <c r="J669" s="1251"/>
      <c r="K669" s="1251"/>
      <c r="L669" s="1251"/>
      <c r="M669" s="1251"/>
      <c r="N669" s="1251"/>
      <c r="O669" s="1251"/>
      <c r="P669" s="1251"/>
      <c r="Q669" s="1251"/>
      <c r="R669" s="1251"/>
      <c r="S669" s="1251"/>
      <c r="T669" s="1251"/>
      <c r="U669" s="1251"/>
      <c r="V669" s="1251"/>
      <c r="W669" s="1251"/>
      <c r="X669" s="1251"/>
      <c r="Y669" s="1251"/>
      <c r="Z669" s="1251"/>
      <c r="AA669" s="1251"/>
      <c r="AB669" s="1251"/>
      <c r="AC669" s="1251"/>
      <c r="AD669" s="1251"/>
      <c r="AE669" s="1251"/>
      <c r="AF669" s="1251"/>
      <c r="AG669" s="1251"/>
      <c r="AH669" s="1251"/>
      <c r="AI669" s="1251"/>
      <c r="AJ669" s="1251"/>
      <c r="AK669" s="1251"/>
      <c r="AL669" s="1251"/>
      <c r="AM669" s="1251"/>
      <c r="AO669" s="861"/>
      <c r="AP669" s="861"/>
      <c r="AQ669" s="861"/>
      <c r="AR669" s="861"/>
      <c r="AS669" s="861"/>
      <c r="AT669" s="861"/>
      <c r="AU669" s="861"/>
      <c r="AV669" s="861"/>
      <c r="AW669" s="861"/>
      <c r="AX669" s="861"/>
      <c r="AY669" s="861"/>
      <c r="AZ669" s="861"/>
      <c r="BA669" s="751"/>
      <c r="BB669" s="751"/>
      <c r="BC669" s="751"/>
      <c r="BD669" s="751"/>
      <c r="BE669" s="751"/>
      <c r="BF669" s="751"/>
      <c r="BG669" s="751"/>
      <c r="BH669" s="751"/>
      <c r="BI669" s="751"/>
      <c r="BJ669" s="751"/>
      <c r="BK669" s="751"/>
      <c r="BL669" s="751"/>
      <c r="BM669" s="751"/>
      <c r="BN669" s="751"/>
      <c r="BO669" s="751"/>
      <c r="BP669" s="751"/>
      <c r="BQ669" s="751"/>
      <c r="BR669" s="751"/>
      <c r="BS669" s="751"/>
      <c r="BT669" s="751"/>
      <c r="BU669" s="751"/>
      <c r="BV669" s="751"/>
      <c r="BW669" s="751"/>
    </row>
    <row r="670" spans="1:75" ht="15" hidden="1" customHeight="1" x14ac:dyDescent="0.3">
      <c r="B670" s="1251"/>
      <c r="C670" s="1251"/>
      <c r="D670" s="1251"/>
      <c r="E670" s="1251"/>
      <c r="F670" s="1251"/>
      <c r="G670" s="1251"/>
      <c r="H670" s="1251"/>
      <c r="I670" s="1251"/>
      <c r="J670" s="1251"/>
      <c r="K670" s="1251"/>
      <c r="L670" s="1251"/>
      <c r="M670" s="1251"/>
      <c r="N670" s="1251"/>
      <c r="O670" s="1251"/>
      <c r="P670" s="1251"/>
      <c r="Q670" s="1251"/>
      <c r="R670" s="1251"/>
      <c r="S670" s="1251"/>
      <c r="T670" s="1251"/>
      <c r="U670" s="1251"/>
      <c r="V670" s="1251"/>
      <c r="W670" s="1251"/>
      <c r="X670" s="1251"/>
      <c r="Y670" s="1251"/>
      <c r="Z670" s="1251"/>
      <c r="AA670" s="1251"/>
      <c r="AB670" s="1251"/>
      <c r="AC670" s="1251"/>
      <c r="AD670" s="1251"/>
      <c r="AE670" s="1251"/>
      <c r="AF670" s="1251"/>
      <c r="AG670" s="1251"/>
      <c r="AH670" s="1251"/>
      <c r="AI670" s="1251"/>
      <c r="AJ670" s="1251"/>
      <c r="AK670" s="1251"/>
      <c r="AL670" s="1251"/>
      <c r="AM670" s="1251"/>
      <c r="AO670" s="861"/>
      <c r="AP670" s="861"/>
      <c r="AQ670" s="861"/>
      <c r="AR670" s="861"/>
      <c r="AS670" s="861"/>
      <c r="AT670" s="861"/>
      <c r="AU670" s="861"/>
      <c r="AV670" s="861"/>
      <c r="AW670" s="861"/>
      <c r="AX670" s="861"/>
      <c r="AY670" s="861"/>
      <c r="AZ670" s="861"/>
      <c r="BA670" s="751"/>
      <c r="BB670" s="751"/>
      <c r="BC670" s="751"/>
      <c r="BD670" s="751"/>
      <c r="BE670" s="751"/>
      <c r="BF670" s="751"/>
      <c r="BG670" s="751"/>
      <c r="BH670" s="751"/>
      <c r="BI670" s="751"/>
      <c r="BJ670" s="751"/>
      <c r="BK670" s="751"/>
      <c r="BL670" s="751"/>
      <c r="BM670" s="751"/>
      <c r="BN670" s="751"/>
      <c r="BO670" s="751"/>
      <c r="BP670" s="751"/>
      <c r="BQ670" s="751"/>
      <c r="BR670" s="751"/>
      <c r="BS670" s="751"/>
      <c r="BT670" s="751"/>
      <c r="BU670" s="751"/>
      <c r="BV670" s="751"/>
      <c r="BW670" s="751"/>
    </row>
    <row r="671" spans="1:75" ht="15" hidden="1" customHeight="1" x14ac:dyDescent="0.3">
      <c r="B671" s="1251"/>
      <c r="C671" s="1251"/>
      <c r="D671" s="1251"/>
      <c r="E671" s="1251"/>
      <c r="F671" s="1251"/>
      <c r="G671" s="1251"/>
      <c r="H671" s="1251"/>
      <c r="I671" s="1251"/>
      <c r="J671" s="1251"/>
      <c r="K671" s="1251"/>
      <c r="L671" s="1251"/>
      <c r="M671" s="1251"/>
      <c r="N671" s="1251"/>
      <c r="O671" s="1251"/>
      <c r="P671" s="1251"/>
      <c r="Q671" s="1251"/>
      <c r="R671" s="1251"/>
      <c r="S671" s="1251"/>
      <c r="T671" s="1251"/>
      <c r="U671" s="1251"/>
      <c r="V671" s="1251"/>
      <c r="W671" s="1251"/>
      <c r="X671" s="1251"/>
      <c r="Y671" s="1251"/>
      <c r="Z671" s="1251"/>
      <c r="AA671" s="1251"/>
      <c r="AB671" s="1251"/>
      <c r="AC671" s="1251"/>
      <c r="AD671" s="1251"/>
      <c r="AE671" s="1251"/>
      <c r="AF671" s="1251"/>
      <c r="AG671" s="1251"/>
      <c r="AH671" s="1251"/>
      <c r="AI671" s="1251"/>
      <c r="AJ671" s="1251"/>
      <c r="AK671" s="1251"/>
      <c r="AL671" s="1251"/>
      <c r="AM671" s="1251"/>
      <c r="AO671" s="861"/>
      <c r="AP671" s="861"/>
      <c r="AQ671" s="861"/>
      <c r="AR671" s="861"/>
      <c r="AS671" s="861"/>
      <c r="AT671" s="861"/>
      <c r="AU671" s="861"/>
      <c r="AV671" s="861"/>
      <c r="AW671" s="861"/>
      <c r="AX671" s="861"/>
      <c r="AY671" s="861"/>
      <c r="AZ671" s="861"/>
      <c r="BA671" s="751"/>
      <c r="BB671" s="751"/>
      <c r="BC671" s="751"/>
      <c r="BD671" s="751"/>
      <c r="BE671" s="751"/>
      <c r="BF671" s="751"/>
      <c r="BG671" s="751"/>
      <c r="BH671" s="751"/>
      <c r="BI671" s="751"/>
      <c r="BJ671" s="751"/>
      <c r="BK671" s="751"/>
      <c r="BL671" s="751"/>
      <c r="BM671" s="751"/>
      <c r="BN671" s="751"/>
      <c r="BO671" s="751"/>
      <c r="BP671" s="751"/>
      <c r="BQ671" s="751"/>
      <c r="BR671" s="751"/>
      <c r="BS671" s="751"/>
      <c r="BT671" s="751"/>
      <c r="BU671" s="751"/>
      <c r="BV671" s="751"/>
      <c r="BW671" s="751"/>
    </row>
    <row r="672" spans="1:75" ht="15" hidden="1" customHeight="1" x14ac:dyDescent="0.3">
      <c r="B672" s="1251"/>
      <c r="C672" s="1251"/>
      <c r="D672" s="1251"/>
      <c r="E672" s="1251"/>
      <c r="F672" s="1251"/>
      <c r="G672" s="1251"/>
      <c r="H672" s="1251"/>
      <c r="I672" s="1251"/>
      <c r="J672" s="1251"/>
      <c r="K672" s="1251"/>
      <c r="L672" s="1251"/>
      <c r="M672" s="1251"/>
      <c r="N672" s="1251"/>
      <c r="O672" s="1251"/>
      <c r="P672" s="1251"/>
      <c r="Q672" s="1251"/>
      <c r="R672" s="1251"/>
      <c r="S672" s="1251"/>
      <c r="T672" s="1251"/>
      <c r="U672" s="1251"/>
      <c r="V672" s="1251"/>
      <c r="W672" s="1251"/>
      <c r="X672" s="1251"/>
      <c r="Y672" s="1251"/>
      <c r="Z672" s="1251"/>
      <c r="AA672" s="1251"/>
      <c r="AB672" s="1251"/>
      <c r="AC672" s="1251"/>
      <c r="AD672" s="1251"/>
      <c r="AE672" s="1251"/>
      <c r="AF672" s="1251"/>
      <c r="AG672" s="1251"/>
      <c r="AH672" s="1251"/>
      <c r="AI672" s="1251"/>
      <c r="AJ672" s="1251"/>
      <c r="AK672" s="1251"/>
      <c r="AL672" s="1251"/>
      <c r="AM672" s="1251"/>
      <c r="AO672" s="861"/>
      <c r="AP672" s="861"/>
      <c r="AQ672" s="861"/>
      <c r="AR672" s="861"/>
      <c r="AS672" s="861"/>
      <c r="AT672" s="861"/>
      <c r="AU672" s="861"/>
      <c r="AV672" s="861"/>
      <c r="AW672" s="861"/>
      <c r="AX672" s="861"/>
      <c r="AY672" s="861"/>
      <c r="AZ672" s="861"/>
      <c r="BA672" s="751"/>
      <c r="BB672" s="751"/>
      <c r="BC672" s="751"/>
      <c r="BD672" s="751"/>
      <c r="BE672" s="751"/>
      <c r="BF672" s="751"/>
      <c r="BG672" s="751"/>
      <c r="BH672" s="751"/>
      <c r="BI672" s="751"/>
      <c r="BJ672" s="751"/>
      <c r="BK672" s="751"/>
      <c r="BL672" s="751"/>
      <c r="BM672" s="751"/>
      <c r="BN672" s="751"/>
      <c r="BO672" s="751"/>
      <c r="BP672" s="751"/>
      <c r="BQ672" s="751"/>
      <c r="BR672" s="751"/>
      <c r="BS672" s="751"/>
      <c r="BT672" s="751"/>
      <c r="BU672" s="751"/>
      <c r="BV672" s="751"/>
      <c r="BW672" s="751"/>
    </row>
    <row r="673" spans="2:75" ht="15" hidden="1" customHeight="1" x14ac:dyDescent="0.3">
      <c r="B673" s="1251"/>
      <c r="C673" s="1251"/>
      <c r="D673" s="1251"/>
      <c r="E673" s="1251"/>
      <c r="F673" s="1251"/>
      <c r="G673" s="1251"/>
      <c r="H673" s="1251"/>
      <c r="I673" s="1251"/>
      <c r="J673" s="1251"/>
      <c r="K673" s="1251"/>
      <c r="L673" s="1251"/>
      <c r="M673" s="1251"/>
      <c r="N673" s="1251"/>
      <c r="O673" s="1251"/>
      <c r="P673" s="1251"/>
      <c r="Q673" s="1251"/>
      <c r="R673" s="1251"/>
      <c r="S673" s="1251"/>
      <c r="T673" s="1251"/>
      <c r="U673" s="1251"/>
      <c r="V673" s="1251"/>
      <c r="W673" s="1251"/>
      <c r="X673" s="1251"/>
      <c r="Y673" s="1251"/>
      <c r="Z673" s="1251"/>
      <c r="AA673" s="1251"/>
      <c r="AB673" s="1251"/>
      <c r="AC673" s="1251"/>
      <c r="AD673" s="1251"/>
      <c r="AE673" s="1251"/>
      <c r="AF673" s="1251"/>
      <c r="AG673" s="1251"/>
      <c r="AH673" s="1251"/>
      <c r="AI673" s="1251"/>
      <c r="AJ673" s="1251"/>
      <c r="AK673" s="1251"/>
      <c r="AL673" s="1251"/>
      <c r="AM673" s="1251"/>
      <c r="AO673" s="861"/>
      <c r="AP673" s="861"/>
      <c r="AQ673" s="861"/>
      <c r="AR673" s="861"/>
      <c r="AS673" s="861"/>
      <c r="AT673" s="861"/>
      <c r="AU673" s="861"/>
      <c r="AV673" s="861"/>
      <c r="AW673" s="861"/>
      <c r="AX673" s="861"/>
      <c r="AY673" s="861"/>
      <c r="AZ673" s="861"/>
      <c r="BA673" s="751"/>
      <c r="BB673" s="751"/>
      <c r="BC673" s="751"/>
      <c r="BD673" s="751"/>
      <c r="BE673" s="751"/>
      <c r="BF673" s="751"/>
      <c r="BG673" s="751"/>
      <c r="BH673" s="751"/>
      <c r="BI673" s="751"/>
      <c r="BJ673" s="751"/>
      <c r="BK673" s="751"/>
      <c r="BL673" s="751"/>
      <c r="BM673" s="751"/>
      <c r="BN673" s="751"/>
      <c r="BO673" s="751"/>
      <c r="BP673" s="751"/>
      <c r="BQ673" s="751"/>
      <c r="BR673" s="751"/>
      <c r="BS673" s="751"/>
      <c r="BT673" s="751"/>
      <c r="BU673" s="751"/>
      <c r="BV673" s="751"/>
      <c r="BW673" s="751"/>
    </row>
    <row r="674" spans="2:75" ht="15" hidden="1" customHeight="1" x14ac:dyDescent="0.3">
      <c r="B674" s="1251"/>
      <c r="C674" s="1251"/>
      <c r="D674" s="1251"/>
      <c r="E674" s="1251"/>
      <c r="F674" s="1251"/>
      <c r="G674" s="1251"/>
      <c r="H674" s="1251"/>
      <c r="I674" s="1251"/>
      <c r="J674" s="1251"/>
      <c r="K674" s="1251"/>
      <c r="L674" s="1251"/>
      <c r="M674" s="1251"/>
      <c r="N674" s="1251"/>
      <c r="O674" s="1251"/>
      <c r="P674" s="1251"/>
      <c r="Q674" s="1251"/>
      <c r="R674" s="1251"/>
      <c r="S674" s="1251"/>
      <c r="T674" s="1251"/>
      <c r="U674" s="1251"/>
      <c r="V674" s="1251"/>
      <c r="W674" s="1251"/>
      <c r="X674" s="1251"/>
      <c r="Y674" s="1251"/>
      <c r="Z674" s="1251"/>
      <c r="AA674" s="1251"/>
      <c r="AB674" s="1251"/>
      <c r="AC674" s="1251"/>
      <c r="AD674" s="1251"/>
      <c r="AE674" s="1251"/>
      <c r="AF674" s="1251"/>
      <c r="AG674" s="1251"/>
      <c r="AH674" s="1251"/>
      <c r="AI674" s="1251"/>
      <c r="AJ674" s="1251"/>
      <c r="AK674" s="1251"/>
      <c r="AL674" s="1251"/>
      <c r="AM674" s="1251"/>
      <c r="AO674" s="861"/>
      <c r="AP674" s="861"/>
      <c r="AQ674" s="861"/>
      <c r="AR674" s="861"/>
      <c r="AS674" s="861"/>
      <c r="AT674" s="861"/>
      <c r="AU674" s="861"/>
      <c r="AV674" s="861"/>
      <c r="AW674" s="861"/>
      <c r="AX674" s="861"/>
      <c r="AY674" s="861"/>
      <c r="AZ674" s="861"/>
      <c r="BA674" s="751"/>
      <c r="BB674" s="751"/>
      <c r="BC674" s="751"/>
      <c r="BD674" s="751"/>
      <c r="BE674" s="751"/>
      <c r="BF674" s="751"/>
      <c r="BG674" s="751"/>
      <c r="BH674" s="751"/>
      <c r="BI674" s="751"/>
      <c r="BJ674" s="751"/>
      <c r="BK674" s="751"/>
      <c r="BL674" s="751"/>
      <c r="BM674" s="751"/>
      <c r="BN674" s="751"/>
      <c r="BO674" s="751"/>
      <c r="BP674" s="751"/>
      <c r="BQ674" s="751"/>
      <c r="BR674" s="751"/>
      <c r="BS674" s="751"/>
      <c r="BT674" s="751"/>
      <c r="BU674" s="751"/>
      <c r="BV674" s="751"/>
      <c r="BW674" s="751"/>
    </row>
    <row r="675" spans="2:75" ht="15" hidden="1" customHeight="1" x14ac:dyDescent="0.3">
      <c r="B675" s="1251"/>
      <c r="C675" s="1251"/>
      <c r="D675" s="1251"/>
      <c r="E675" s="1251"/>
      <c r="F675" s="1251"/>
      <c r="G675" s="1251"/>
      <c r="H675" s="1251"/>
      <c r="I675" s="1251"/>
      <c r="J675" s="1251"/>
      <c r="K675" s="1251"/>
      <c r="L675" s="1251"/>
      <c r="M675" s="1251"/>
      <c r="N675" s="1251"/>
      <c r="O675" s="1251"/>
      <c r="P675" s="1251"/>
      <c r="Q675" s="1251"/>
      <c r="R675" s="1251"/>
      <c r="S675" s="1251"/>
      <c r="T675" s="1251"/>
      <c r="U675" s="1251"/>
      <c r="V675" s="1251"/>
      <c r="W675" s="1251"/>
      <c r="X675" s="1251"/>
      <c r="Y675" s="1251"/>
      <c r="Z675" s="1251"/>
      <c r="AA675" s="1251"/>
      <c r="AB675" s="1251"/>
      <c r="AC675" s="1251"/>
      <c r="AD675" s="1251"/>
      <c r="AE675" s="1251"/>
      <c r="AF675" s="1251"/>
      <c r="AG675" s="1251"/>
      <c r="AH675" s="1251"/>
      <c r="AI675" s="1251"/>
      <c r="AJ675" s="1251"/>
      <c r="AK675" s="1251"/>
      <c r="AL675" s="1251"/>
      <c r="AM675" s="1251"/>
      <c r="AO675" s="861"/>
      <c r="AP675" s="861"/>
      <c r="AQ675" s="861"/>
      <c r="AR675" s="861"/>
      <c r="AS675" s="861"/>
      <c r="AT675" s="861"/>
      <c r="AU675" s="861"/>
      <c r="AV675" s="861"/>
      <c r="AW675" s="861"/>
      <c r="AX675" s="861"/>
      <c r="AY675" s="861"/>
      <c r="AZ675" s="861"/>
      <c r="BA675" s="751"/>
      <c r="BB675" s="751"/>
      <c r="BC675" s="751"/>
      <c r="BD675" s="751"/>
      <c r="BE675" s="751"/>
      <c r="BF675" s="751"/>
      <c r="BG675" s="751"/>
      <c r="BH675" s="751"/>
      <c r="BI675" s="751"/>
      <c r="BJ675" s="751"/>
      <c r="BK675" s="751"/>
      <c r="BL675" s="751"/>
      <c r="BM675" s="751"/>
      <c r="BN675" s="751"/>
      <c r="BO675" s="751"/>
      <c r="BP675" s="751"/>
      <c r="BQ675" s="751"/>
      <c r="BR675" s="751"/>
      <c r="BS675" s="751"/>
      <c r="BT675" s="751"/>
      <c r="BU675" s="751"/>
      <c r="BV675" s="751"/>
      <c r="BW675" s="751"/>
    </row>
    <row r="676" spans="2:75" ht="15" hidden="1" customHeight="1" x14ac:dyDescent="0.3">
      <c r="B676" s="1251"/>
      <c r="C676" s="1251"/>
      <c r="D676" s="1251"/>
      <c r="E676" s="1251"/>
      <c r="F676" s="1251"/>
      <c r="G676" s="1251"/>
      <c r="H676" s="1251"/>
      <c r="I676" s="1251"/>
      <c r="J676" s="1251"/>
      <c r="K676" s="1251"/>
      <c r="L676" s="1251"/>
      <c r="M676" s="1251"/>
      <c r="N676" s="1251"/>
      <c r="O676" s="1251"/>
      <c r="P676" s="1251"/>
      <c r="Q676" s="1251"/>
      <c r="R676" s="1251"/>
      <c r="S676" s="1251"/>
      <c r="T676" s="1251"/>
      <c r="U676" s="1251"/>
      <c r="V676" s="1251"/>
      <c r="W676" s="1251"/>
      <c r="X676" s="1251"/>
      <c r="Y676" s="1251"/>
      <c r="Z676" s="1251"/>
      <c r="AA676" s="1251"/>
      <c r="AB676" s="1251"/>
      <c r="AC676" s="1251"/>
      <c r="AD676" s="1251"/>
      <c r="AE676" s="1251"/>
      <c r="AF676" s="1251"/>
      <c r="AG676" s="1251"/>
      <c r="AH676" s="1251"/>
      <c r="AI676" s="1251"/>
      <c r="AJ676" s="1251"/>
      <c r="AK676" s="1251"/>
      <c r="AL676" s="1251"/>
      <c r="AM676" s="1251"/>
      <c r="AO676" s="861"/>
      <c r="AP676" s="861"/>
      <c r="AQ676" s="861"/>
      <c r="AR676" s="861"/>
      <c r="AS676" s="861"/>
      <c r="AT676" s="861"/>
      <c r="AU676" s="861"/>
      <c r="AV676" s="861"/>
      <c r="AW676" s="861"/>
      <c r="AX676" s="861"/>
      <c r="AY676" s="861"/>
      <c r="AZ676" s="861"/>
      <c r="BA676" s="751"/>
      <c r="BB676" s="751"/>
      <c r="BC676" s="751"/>
      <c r="BD676" s="751"/>
      <c r="BE676" s="751"/>
      <c r="BF676" s="751"/>
      <c r="BG676" s="751"/>
      <c r="BH676" s="751"/>
      <c r="BI676" s="751"/>
      <c r="BJ676" s="751"/>
      <c r="BK676" s="751"/>
      <c r="BL676" s="751"/>
      <c r="BM676" s="751"/>
      <c r="BN676" s="751"/>
      <c r="BO676" s="751"/>
      <c r="BP676" s="751"/>
      <c r="BQ676" s="751"/>
      <c r="BR676" s="751"/>
      <c r="BS676" s="751"/>
      <c r="BT676" s="751"/>
      <c r="BU676" s="751"/>
      <c r="BV676" s="751"/>
      <c r="BW676" s="751"/>
    </row>
    <row r="677" spans="2:75" ht="15" hidden="1" customHeight="1" x14ac:dyDescent="0.3">
      <c r="B677" s="1251"/>
      <c r="C677" s="1251"/>
      <c r="D677" s="1251"/>
      <c r="E677" s="1251"/>
      <c r="F677" s="1251"/>
      <c r="G677" s="1251"/>
      <c r="H677" s="1251"/>
      <c r="I677" s="1251"/>
      <c r="J677" s="1251"/>
      <c r="K677" s="1251"/>
      <c r="L677" s="1251"/>
      <c r="M677" s="1251"/>
      <c r="N677" s="1251"/>
      <c r="O677" s="1251"/>
      <c r="P677" s="1251"/>
      <c r="Q677" s="1251"/>
      <c r="R677" s="1251"/>
      <c r="S677" s="1251"/>
      <c r="T677" s="1251"/>
      <c r="U677" s="1251"/>
      <c r="V677" s="1251"/>
      <c r="W677" s="1251"/>
      <c r="X677" s="1251"/>
      <c r="Y677" s="1251"/>
      <c r="Z677" s="1251"/>
      <c r="AA677" s="1251"/>
      <c r="AB677" s="1251"/>
      <c r="AC677" s="1251"/>
      <c r="AD677" s="1251"/>
      <c r="AE677" s="1251"/>
      <c r="AF677" s="1251"/>
      <c r="AG677" s="1251"/>
      <c r="AH677" s="1251"/>
      <c r="AI677" s="1251"/>
      <c r="AJ677" s="1251"/>
      <c r="AK677" s="1251"/>
      <c r="AL677" s="1251"/>
      <c r="AM677" s="1251"/>
      <c r="AO677" s="861"/>
      <c r="AP677" s="861"/>
      <c r="AQ677" s="861"/>
      <c r="AR677" s="861"/>
      <c r="AS677" s="861"/>
      <c r="AT677" s="861"/>
      <c r="AU677" s="861"/>
      <c r="AV677" s="861"/>
      <c r="AW677" s="861"/>
      <c r="AX677" s="861"/>
      <c r="AY677" s="861"/>
      <c r="AZ677" s="861"/>
      <c r="BA677" s="751"/>
      <c r="BB677" s="751"/>
      <c r="BC677" s="751"/>
      <c r="BD677" s="751"/>
      <c r="BE677" s="751"/>
      <c r="BF677" s="751"/>
      <c r="BG677" s="751"/>
      <c r="BH677" s="751"/>
      <c r="BI677" s="751"/>
      <c r="BJ677" s="751"/>
      <c r="BK677" s="751"/>
      <c r="BL677" s="751"/>
      <c r="BM677" s="751"/>
      <c r="BN677" s="751"/>
      <c r="BO677" s="751"/>
      <c r="BP677" s="751"/>
      <c r="BQ677" s="751"/>
      <c r="BR677" s="751"/>
      <c r="BS677" s="751"/>
      <c r="BT677" s="751"/>
      <c r="BU677" s="751"/>
      <c r="BV677" s="751"/>
      <c r="BW677" s="751"/>
    </row>
    <row r="678" spans="2:75" ht="15" hidden="1" customHeight="1" x14ac:dyDescent="0.3">
      <c r="B678" s="1251"/>
      <c r="C678" s="1251"/>
      <c r="D678" s="1251"/>
      <c r="E678" s="1251"/>
      <c r="F678" s="1251"/>
      <c r="G678" s="1251"/>
      <c r="H678" s="1251"/>
      <c r="I678" s="1251"/>
      <c r="J678" s="1251"/>
      <c r="K678" s="1251"/>
      <c r="L678" s="1251"/>
      <c r="M678" s="1251"/>
      <c r="N678" s="1251"/>
      <c r="O678" s="1251"/>
      <c r="P678" s="1251"/>
      <c r="Q678" s="1251"/>
      <c r="R678" s="1251"/>
      <c r="S678" s="1251"/>
      <c r="T678" s="1251"/>
      <c r="U678" s="1251"/>
      <c r="V678" s="1251"/>
      <c r="W678" s="1251"/>
      <c r="X678" s="1251"/>
      <c r="Y678" s="1251"/>
      <c r="Z678" s="1251"/>
      <c r="AA678" s="1251"/>
      <c r="AB678" s="1251"/>
      <c r="AC678" s="1251"/>
      <c r="AD678" s="1251"/>
      <c r="AE678" s="1251"/>
      <c r="AF678" s="1251"/>
      <c r="AG678" s="1251"/>
      <c r="AH678" s="1251"/>
      <c r="AI678" s="1251"/>
      <c r="AJ678" s="1251"/>
      <c r="AK678" s="1251"/>
      <c r="AL678" s="1251"/>
      <c r="AM678" s="1251"/>
      <c r="AO678" s="861"/>
      <c r="AP678" s="861"/>
      <c r="AQ678" s="861"/>
      <c r="AR678" s="861"/>
      <c r="AS678" s="861"/>
      <c r="AT678" s="861"/>
      <c r="AU678" s="861"/>
      <c r="AV678" s="861"/>
      <c r="AW678" s="861"/>
      <c r="AX678" s="861"/>
      <c r="AY678" s="861"/>
      <c r="AZ678" s="861"/>
      <c r="BA678" s="751"/>
      <c r="BB678" s="751"/>
      <c r="BC678" s="751"/>
      <c r="BD678" s="751"/>
      <c r="BE678" s="751"/>
      <c r="BF678" s="751"/>
      <c r="BG678" s="751"/>
      <c r="BH678" s="751"/>
      <c r="BI678" s="751"/>
      <c r="BJ678" s="751"/>
      <c r="BK678" s="751"/>
      <c r="BL678" s="751"/>
      <c r="BM678" s="751"/>
      <c r="BN678" s="751"/>
      <c r="BO678" s="751"/>
      <c r="BP678" s="751"/>
      <c r="BQ678" s="751"/>
      <c r="BR678" s="751"/>
      <c r="BS678" s="751"/>
      <c r="BT678" s="751"/>
      <c r="BU678" s="751"/>
      <c r="BV678" s="751"/>
      <c r="BW678" s="751"/>
    </row>
    <row r="679" spans="2:75" ht="15" hidden="1" customHeight="1" x14ac:dyDescent="0.3">
      <c r="B679" s="1251"/>
      <c r="C679" s="1251"/>
      <c r="D679" s="1251"/>
      <c r="E679" s="1251"/>
      <c r="F679" s="1251"/>
      <c r="G679" s="1251"/>
      <c r="H679" s="1251"/>
      <c r="I679" s="1251"/>
      <c r="J679" s="1251"/>
      <c r="K679" s="1251"/>
      <c r="L679" s="1251"/>
      <c r="M679" s="1251"/>
      <c r="N679" s="1251"/>
      <c r="O679" s="1251"/>
      <c r="P679" s="1251"/>
      <c r="Q679" s="1251"/>
      <c r="R679" s="1251"/>
      <c r="S679" s="1251"/>
      <c r="T679" s="1251"/>
      <c r="U679" s="1251"/>
      <c r="V679" s="1251"/>
      <c r="W679" s="1251"/>
      <c r="X679" s="1251"/>
      <c r="Y679" s="1251"/>
      <c r="Z679" s="1251"/>
      <c r="AA679" s="1251"/>
      <c r="AB679" s="1251"/>
      <c r="AC679" s="1251"/>
      <c r="AD679" s="1251"/>
      <c r="AE679" s="1251"/>
      <c r="AF679" s="1251"/>
      <c r="AG679" s="1251"/>
      <c r="AH679" s="1251"/>
      <c r="AI679" s="1251"/>
      <c r="AJ679" s="1251"/>
      <c r="AK679" s="1251"/>
      <c r="AL679" s="1251"/>
      <c r="AM679" s="1251"/>
      <c r="AO679" s="861"/>
      <c r="AP679" s="861"/>
      <c r="AQ679" s="861"/>
      <c r="AR679" s="861"/>
      <c r="AS679" s="861"/>
      <c r="AT679" s="861"/>
      <c r="AU679" s="861"/>
      <c r="AV679" s="861"/>
      <c r="AW679" s="861"/>
      <c r="AX679" s="861"/>
      <c r="AY679" s="861"/>
      <c r="AZ679" s="861"/>
      <c r="BA679" s="751"/>
      <c r="BB679" s="751"/>
      <c r="BC679" s="751"/>
      <c r="BD679" s="751"/>
      <c r="BE679" s="751"/>
      <c r="BF679" s="751"/>
      <c r="BG679" s="751"/>
      <c r="BH679" s="751"/>
      <c r="BI679" s="751"/>
      <c r="BJ679" s="751"/>
      <c r="BK679" s="751"/>
      <c r="BL679" s="751"/>
      <c r="BM679" s="751"/>
      <c r="BN679" s="751"/>
      <c r="BO679" s="751"/>
      <c r="BP679" s="751"/>
      <c r="BQ679" s="751"/>
      <c r="BR679" s="751"/>
      <c r="BS679" s="751"/>
      <c r="BT679" s="751"/>
      <c r="BU679" s="751"/>
      <c r="BV679" s="751"/>
      <c r="BW679" s="751"/>
    </row>
    <row r="680" spans="2:75" ht="15" hidden="1" customHeight="1" x14ac:dyDescent="0.3">
      <c r="B680" s="1251"/>
      <c r="C680" s="1251"/>
      <c r="D680" s="1251"/>
      <c r="E680" s="1251"/>
      <c r="F680" s="1251"/>
      <c r="G680" s="1251"/>
      <c r="H680" s="1251"/>
      <c r="I680" s="1251"/>
      <c r="J680" s="1251"/>
      <c r="K680" s="1251"/>
      <c r="L680" s="1251"/>
      <c r="M680" s="1251"/>
      <c r="N680" s="1251"/>
      <c r="O680" s="1251"/>
      <c r="P680" s="1251"/>
      <c r="Q680" s="1251"/>
      <c r="R680" s="1251"/>
      <c r="S680" s="1251"/>
      <c r="T680" s="1251"/>
      <c r="U680" s="1251"/>
      <c r="V680" s="1251"/>
      <c r="W680" s="1251"/>
      <c r="X680" s="1251"/>
      <c r="Y680" s="1251"/>
      <c r="Z680" s="1251"/>
      <c r="AA680" s="1251"/>
      <c r="AB680" s="1251"/>
      <c r="AC680" s="1251"/>
      <c r="AD680" s="1251"/>
      <c r="AE680" s="1251"/>
      <c r="AF680" s="1251"/>
      <c r="AG680" s="1251"/>
      <c r="AH680" s="1251"/>
      <c r="AI680" s="1251"/>
      <c r="AJ680" s="1251"/>
      <c r="AK680" s="1251"/>
      <c r="AL680" s="1251"/>
      <c r="AM680" s="1251"/>
      <c r="AO680" s="861"/>
      <c r="AP680" s="861"/>
      <c r="AQ680" s="861"/>
      <c r="AR680" s="861"/>
      <c r="AS680" s="861"/>
      <c r="AT680" s="861"/>
      <c r="AU680" s="861"/>
      <c r="AV680" s="861"/>
      <c r="AW680" s="861"/>
      <c r="AX680" s="861"/>
      <c r="AY680" s="861"/>
      <c r="AZ680" s="861"/>
      <c r="BA680" s="751"/>
      <c r="BB680" s="751"/>
      <c r="BC680" s="751"/>
      <c r="BD680" s="751"/>
      <c r="BE680" s="751"/>
      <c r="BF680" s="751"/>
      <c r="BG680" s="751"/>
      <c r="BH680" s="751"/>
      <c r="BI680" s="751"/>
      <c r="BJ680" s="751"/>
      <c r="BK680" s="751"/>
      <c r="BL680" s="751"/>
      <c r="BM680" s="751"/>
      <c r="BN680" s="751"/>
      <c r="BO680" s="751"/>
      <c r="BP680" s="751"/>
      <c r="BQ680" s="751"/>
      <c r="BR680" s="751"/>
      <c r="BS680" s="751"/>
      <c r="BT680" s="751"/>
      <c r="BU680" s="751"/>
      <c r="BV680" s="751"/>
      <c r="BW680" s="751"/>
    </row>
    <row r="681" spans="2:75" ht="15" hidden="1" customHeight="1" x14ac:dyDescent="0.3">
      <c r="B681" s="1251"/>
      <c r="C681" s="1251"/>
      <c r="D681" s="1251"/>
      <c r="E681" s="1251"/>
      <c r="F681" s="1251"/>
      <c r="G681" s="1251"/>
      <c r="H681" s="1251"/>
      <c r="I681" s="1251"/>
      <c r="J681" s="1251"/>
      <c r="K681" s="1251"/>
      <c r="L681" s="1251"/>
      <c r="M681" s="1251"/>
      <c r="N681" s="1251"/>
      <c r="O681" s="1251"/>
      <c r="P681" s="1251"/>
      <c r="Q681" s="1251"/>
      <c r="R681" s="1251"/>
      <c r="S681" s="1251"/>
      <c r="T681" s="1251"/>
      <c r="U681" s="1251"/>
      <c r="V681" s="1251"/>
      <c r="W681" s="1251"/>
      <c r="X681" s="1251"/>
      <c r="Y681" s="1251"/>
      <c r="Z681" s="1251"/>
      <c r="AA681" s="1251"/>
      <c r="AB681" s="1251"/>
      <c r="AC681" s="1251"/>
      <c r="AD681" s="1251"/>
      <c r="AE681" s="1251"/>
      <c r="AF681" s="1251"/>
      <c r="AG681" s="1251"/>
      <c r="AH681" s="1251"/>
      <c r="AI681" s="1251"/>
      <c r="AJ681" s="1251"/>
      <c r="AK681" s="1251"/>
      <c r="AL681" s="1251"/>
      <c r="AM681" s="1251"/>
      <c r="AO681" s="861"/>
      <c r="AP681" s="861"/>
      <c r="AQ681" s="861"/>
      <c r="AR681" s="861"/>
      <c r="AS681" s="861"/>
      <c r="AT681" s="861"/>
      <c r="AU681" s="861"/>
      <c r="AV681" s="861"/>
      <c r="AW681" s="861"/>
      <c r="AX681" s="861"/>
      <c r="AY681" s="861"/>
      <c r="AZ681" s="861"/>
      <c r="BA681" s="751"/>
      <c r="BB681" s="751"/>
      <c r="BC681" s="751"/>
      <c r="BD681" s="751"/>
      <c r="BE681" s="751"/>
      <c r="BF681" s="751"/>
      <c r="BG681" s="751"/>
      <c r="BH681" s="751"/>
      <c r="BI681" s="751"/>
      <c r="BJ681" s="751"/>
      <c r="BK681" s="751"/>
      <c r="BL681" s="751"/>
      <c r="BM681" s="751"/>
      <c r="BN681" s="751"/>
      <c r="BO681" s="751"/>
      <c r="BP681" s="751"/>
      <c r="BQ681" s="751"/>
      <c r="BR681" s="751"/>
      <c r="BS681" s="751"/>
      <c r="BT681" s="751"/>
      <c r="BU681" s="751"/>
      <c r="BV681" s="751"/>
      <c r="BW681" s="751"/>
    </row>
    <row r="682" spans="2:75" ht="15" hidden="1" customHeight="1" x14ac:dyDescent="0.3">
      <c r="B682" s="1251"/>
      <c r="C682" s="1251"/>
      <c r="D682" s="1251"/>
      <c r="E682" s="1251"/>
      <c r="F682" s="1251"/>
      <c r="G682" s="1251"/>
      <c r="H682" s="1251"/>
      <c r="I682" s="1251"/>
      <c r="J682" s="1251"/>
      <c r="K682" s="1251"/>
      <c r="L682" s="1251"/>
      <c r="M682" s="1251"/>
      <c r="N682" s="1251"/>
      <c r="O682" s="1251"/>
      <c r="P682" s="1251"/>
      <c r="Q682" s="1251"/>
      <c r="R682" s="1251"/>
      <c r="S682" s="1251"/>
      <c r="T682" s="1251"/>
      <c r="U682" s="1251"/>
      <c r="V682" s="1251"/>
      <c r="W682" s="1251"/>
      <c r="X682" s="1251"/>
      <c r="Y682" s="1251"/>
      <c r="Z682" s="1251"/>
      <c r="AA682" s="1251"/>
      <c r="AB682" s="1251"/>
      <c r="AC682" s="1251"/>
      <c r="AD682" s="1251"/>
      <c r="AE682" s="1251"/>
      <c r="AF682" s="1251"/>
      <c r="AG682" s="1251"/>
      <c r="AH682" s="1251"/>
      <c r="AI682" s="1251"/>
      <c r="AJ682" s="1251"/>
      <c r="AK682" s="1251"/>
      <c r="AL682" s="1251"/>
      <c r="AM682" s="1251"/>
      <c r="AO682" s="861"/>
      <c r="AP682" s="861"/>
      <c r="AQ682" s="861"/>
      <c r="AR682" s="861"/>
      <c r="AS682" s="861"/>
      <c r="AT682" s="861"/>
      <c r="AU682" s="861"/>
      <c r="AV682" s="861"/>
      <c r="AW682" s="861"/>
      <c r="AX682" s="861"/>
      <c r="AY682" s="861"/>
      <c r="AZ682" s="861"/>
      <c r="BA682" s="751"/>
      <c r="BB682" s="751"/>
      <c r="BC682" s="751"/>
      <c r="BD682" s="751"/>
      <c r="BE682" s="751"/>
      <c r="BF682" s="751"/>
      <c r="BG682" s="751"/>
      <c r="BH682" s="751"/>
      <c r="BI682" s="751"/>
      <c r="BJ682" s="751"/>
      <c r="BK682" s="751"/>
      <c r="BL682" s="751"/>
      <c r="BM682" s="751"/>
      <c r="BN682" s="751"/>
      <c r="BO682" s="751"/>
      <c r="BP682" s="751"/>
      <c r="BQ682" s="751"/>
      <c r="BR682" s="751"/>
      <c r="BS682" s="751"/>
      <c r="BT682" s="751"/>
      <c r="BU682" s="751"/>
      <c r="BV682" s="751"/>
      <c r="BW682" s="751"/>
    </row>
    <row r="683" spans="2:75" ht="15" hidden="1" customHeight="1" x14ac:dyDescent="0.3">
      <c r="B683" s="1251"/>
      <c r="C683" s="1251"/>
      <c r="D683" s="1251"/>
      <c r="E683" s="1251"/>
      <c r="F683" s="1251"/>
      <c r="G683" s="1251"/>
      <c r="H683" s="1251"/>
      <c r="I683" s="1251"/>
      <c r="J683" s="1251"/>
      <c r="K683" s="1251"/>
      <c r="L683" s="1251"/>
      <c r="M683" s="1251"/>
      <c r="N683" s="1251"/>
      <c r="O683" s="1251"/>
      <c r="P683" s="1251"/>
      <c r="Q683" s="1251"/>
      <c r="R683" s="1251"/>
      <c r="S683" s="1251"/>
      <c r="T683" s="1251"/>
      <c r="U683" s="1251"/>
      <c r="V683" s="1251"/>
      <c r="W683" s="1251"/>
      <c r="X683" s="1251"/>
      <c r="Y683" s="1251"/>
      <c r="Z683" s="1251"/>
      <c r="AA683" s="1251"/>
      <c r="AB683" s="1251"/>
      <c r="AC683" s="1251"/>
      <c r="AD683" s="1251"/>
      <c r="AE683" s="1251"/>
      <c r="AF683" s="1251"/>
      <c r="AG683" s="1251"/>
      <c r="AH683" s="1251"/>
      <c r="AI683" s="1251"/>
      <c r="AJ683" s="1251"/>
      <c r="AK683" s="1251"/>
      <c r="AL683" s="1251"/>
      <c r="AM683" s="1251"/>
      <c r="AO683" s="861"/>
      <c r="AP683" s="861"/>
      <c r="AQ683" s="861"/>
      <c r="AR683" s="861"/>
      <c r="AS683" s="861"/>
      <c r="AT683" s="861"/>
      <c r="AU683" s="861"/>
      <c r="AV683" s="861"/>
      <c r="AW683" s="861"/>
      <c r="AX683" s="861"/>
      <c r="AY683" s="861"/>
      <c r="AZ683" s="861"/>
      <c r="BA683" s="751"/>
      <c r="BB683" s="751"/>
      <c r="BC683" s="751"/>
      <c r="BD683" s="751"/>
      <c r="BE683" s="751"/>
      <c r="BF683" s="751"/>
      <c r="BG683" s="751"/>
      <c r="BH683" s="751"/>
      <c r="BI683" s="751"/>
      <c r="BJ683" s="751"/>
      <c r="BK683" s="751"/>
      <c r="BL683" s="751"/>
      <c r="BM683" s="751"/>
      <c r="BN683" s="751"/>
      <c r="BO683" s="751"/>
      <c r="BP683" s="751"/>
      <c r="BQ683" s="751"/>
      <c r="BR683" s="751"/>
      <c r="BS683" s="751"/>
      <c r="BT683" s="751"/>
      <c r="BU683" s="751"/>
      <c r="BV683" s="751"/>
      <c r="BW683" s="751"/>
    </row>
    <row r="684" spans="2:75" ht="15" hidden="1" customHeight="1" x14ac:dyDescent="0.3">
      <c r="B684" s="1251"/>
      <c r="C684" s="1251"/>
      <c r="D684" s="1251"/>
      <c r="E684" s="1251"/>
      <c r="F684" s="1251"/>
      <c r="G684" s="1251"/>
      <c r="H684" s="1251"/>
      <c r="I684" s="1251"/>
      <c r="J684" s="1251"/>
      <c r="K684" s="1251"/>
      <c r="L684" s="1251"/>
      <c r="M684" s="1251"/>
      <c r="N684" s="1251"/>
      <c r="O684" s="1251"/>
      <c r="P684" s="1251"/>
      <c r="Q684" s="1251"/>
      <c r="R684" s="1251"/>
      <c r="S684" s="1251"/>
      <c r="T684" s="1251"/>
      <c r="U684" s="1251"/>
      <c r="V684" s="1251"/>
      <c r="W684" s="1251"/>
      <c r="X684" s="1251"/>
      <c r="Y684" s="1251"/>
      <c r="Z684" s="1251"/>
      <c r="AA684" s="1251"/>
      <c r="AB684" s="1251"/>
      <c r="AC684" s="1251"/>
      <c r="AD684" s="1251"/>
      <c r="AE684" s="1251"/>
      <c r="AF684" s="1251"/>
      <c r="AG684" s="1251"/>
      <c r="AH684" s="1251"/>
      <c r="AI684" s="1251"/>
      <c r="AJ684" s="1251"/>
      <c r="AK684" s="1251"/>
      <c r="AL684" s="1251"/>
      <c r="AM684" s="1251"/>
      <c r="AO684" s="861"/>
      <c r="AP684" s="861"/>
      <c r="AQ684" s="861"/>
      <c r="AR684" s="861"/>
      <c r="AS684" s="861"/>
      <c r="AT684" s="861"/>
      <c r="AU684" s="861"/>
      <c r="AV684" s="861"/>
      <c r="AW684" s="861"/>
      <c r="AX684" s="861"/>
      <c r="AY684" s="861"/>
      <c r="AZ684" s="861"/>
      <c r="BA684" s="751"/>
      <c r="BB684" s="751"/>
      <c r="BC684" s="751"/>
      <c r="BD684" s="751"/>
      <c r="BE684" s="751"/>
      <c r="BF684" s="751"/>
      <c r="BG684" s="751"/>
      <c r="BH684" s="751"/>
      <c r="BI684" s="751"/>
      <c r="BJ684" s="751"/>
      <c r="BK684" s="751"/>
      <c r="BL684" s="751"/>
      <c r="BM684" s="751"/>
      <c r="BN684" s="751"/>
      <c r="BO684" s="751"/>
      <c r="BP684" s="751"/>
      <c r="BQ684" s="751"/>
      <c r="BR684" s="751"/>
      <c r="BS684" s="751"/>
      <c r="BT684" s="751"/>
      <c r="BU684" s="751"/>
      <c r="BV684" s="751"/>
      <c r="BW684" s="751"/>
    </row>
    <row r="685" spans="2:75" ht="15" hidden="1" customHeight="1" x14ac:dyDescent="0.3">
      <c r="B685" s="1251"/>
      <c r="C685" s="1251"/>
      <c r="D685" s="1251"/>
      <c r="E685" s="1251"/>
      <c r="F685" s="1251"/>
      <c r="G685" s="1251"/>
      <c r="H685" s="1251"/>
      <c r="I685" s="1251"/>
      <c r="J685" s="1251"/>
      <c r="K685" s="1251"/>
      <c r="L685" s="1251"/>
      <c r="M685" s="1251"/>
      <c r="N685" s="1251"/>
      <c r="O685" s="1251"/>
      <c r="P685" s="1251"/>
      <c r="Q685" s="1251"/>
      <c r="R685" s="1251"/>
      <c r="S685" s="1251"/>
      <c r="T685" s="1251"/>
      <c r="U685" s="1251"/>
      <c r="V685" s="1251"/>
      <c r="W685" s="1251"/>
      <c r="X685" s="1251"/>
      <c r="Y685" s="1251"/>
      <c r="Z685" s="1251"/>
      <c r="AA685" s="1251"/>
      <c r="AB685" s="1251"/>
      <c r="AC685" s="1251"/>
      <c r="AD685" s="1251"/>
      <c r="AE685" s="1251"/>
      <c r="AF685" s="1251"/>
      <c r="AG685" s="1251"/>
      <c r="AH685" s="1251"/>
      <c r="AI685" s="1251"/>
      <c r="AJ685" s="1251"/>
      <c r="AK685" s="1251"/>
      <c r="AL685" s="1251"/>
      <c r="AM685" s="1251"/>
      <c r="AO685" s="861"/>
      <c r="AP685" s="861"/>
      <c r="AQ685" s="861"/>
      <c r="AR685" s="861"/>
      <c r="AS685" s="861"/>
      <c r="AT685" s="861"/>
      <c r="AU685" s="861"/>
      <c r="AV685" s="861"/>
      <c r="AW685" s="861"/>
      <c r="AX685" s="861"/>
      <c r="AY685" s="861"/>
      <c r="AZ685" s="861"/>
      <c r="BA685" s="751"/>
      <c r="BB685" s="751"/>
      <c r="BC685" s="751"/>
      <c r="BD685" s="751"/>
      <c r="BE685" s="751"/>
      <c r="BF685" s="751"/>
      <c r="BG685" s="751"/>
      <c r="BH685" s="751"/>
      <c r="BI685" s="751"/>
      <c r="BJ685" s="751"/>
      <c r="BK685" s="751"/>
      <c r="BL685" s="751"/>
      <c r="BM685" s="751"/>
      <c r="BN685" s="751"/>
      <c r="BO685" s="751"/>
      <c r="BP685" s="751"/>
      <c r="BQ685" s="751"/>
      <c r="BR685" s="751"/>
      <c r="BS685" s="751"/>
      <c r="BT685" s="751"/>
      <c r="BU685" s="751"/>
      <c r="BV685" s="751"/>
      <c r="BW685" s="751"/>
    </row>
    <row r="686" spans="2:75" ht="15" hidden="1" customHeight="1" x14ac:dyDescent="0.3">
      <c r="B686" s="1251"/>
      <c r="C686" s="1251"/>
      <c r="D686" s="1251"/>
      <c r="E686" s="1251"/>
      <c r="F686" s="1251"/>
      <c r="G686" s="1251"/>
      <c r="H686" s="1251"/>
      <c r="I686" s="1251"/>
      <c r="J686" s="1251"/>
      <c r="K686" s="1251"/>
      <c r="L686" s="1251"/>
      <c r="M686" s="1251"/>
      <c r="N686" s="1251"/>
      <c r="O686" s="1251"/>
      <c r="P686" s="1251"/>
      <c r="Q686" s="1251"/>
      <c r="R686" s="1251"/>
      <c r="S686" s="1251"/>
      <c r="T686" s="1251"/>
      <c r="U686" s="1251"/>
      <c r="V686" s="1251"/>
      <c r="W686" s="1251"/>
      <c r="X686" s="1251"/>
      <c r="Y686" s="1251"/>
      <c r="Z686" s="1251"/>
      <c r="AA686" s="1251"/>
      <c r="AB686" s="1251"/>
      <c r="AC686" s="1251"/>
      <c r="AD686" s="1251"/>
      <c r="AE686" s="1251"/>
      <c r="AF686" s="1251"/>
      <c r="AG686" s="1251"/>
      <c r="AH686" s="1251"/>
      <c r="AI686" s="1251"/>
      <c r="AJ686" s="1251"/>
      <c r="AK686" s="1251"/>
      <c r="AL686" s="1251"/>
      <c r="AM686" s="1251"/>
      <c r="AO686" s="861"/>
      <c r="AP686" s="861"/>
      <c r="AQ686" s="861"/>
      <c r="AR686" s="861"/>
      <c r="AS686" s="861"/>
      <c r="AT686" s="861"/>
      <c r="AU686" s="861"/>
      <c r="AV686" s="861"/>
      <c r="AW686" s="861"/>
      <c r="AX686" s="861"/>
      <c r="AY686" s="861"/>
      <c r="AZ686" s="861"/>
      <c r="BA686" s="751"/>
      <c r="BB686" s="751"/>
      <c r="BC686" s="751"/>
      <c r="BD686" s="751"/>
      <c r="BE686" s="751"/>
      <c r="BF686" s="751"/>
      <c r="BG686" s="751"/>
      <c r="BH686" s="751"/>
      <c r="BI686" s="751"/>
      <c r="BJ686" s="751"/>
      <c r="BK686" s="751"/>
      <c r="BL686" s="751"/>
      <c r="BM686" s="751"/>
      <c r="BN686" s="751"/>
      <c r="BO686" s="751"/>
      <c r="BP686" s="751"/>
      <c r="BQ686" s="751"/>
      <c r="BR686" s="751"/>
      <c r="BS686" s="751"/>
      <c r="BT686" s="751"/>
      <c r="BU686" s="751"/>
      <c r="BV686" s="751"/>
      <c r="BW686" s="751"/>
    </row>
    <row r="687" spans="2:75" ht="15" hidden="1" customHeight="1" x14ac:dyDescent="0.3">
      <c r="AO687" s="861"/>
      <c r="AP687" s="861"/>
      <c r="AQ687" s="861"/>
      <c r="AR687" s="861"/>
      <c r="AS687" s="861"/>
      <c r="AT687" s="861"/>
      <c r="AU687" s="861"/>
      <c r="AV687" s="861"/>
      <c r="AW687" s="861"/>
      <c r="AX687" s="861"/>
      <c r="AY687" s="861"/>
      <c r="AZ687" s="861"/>
      <c r="BA687" s="751"/>
      <c r="BB687" s="751"/>
      <c r="BC687" s="751"/>
      <c r="BD687" s="751"/>
      <c r="BE687" s="751"/>
      <c r="BF687" s="751"/>
      <c r="BG687" s="751"/>
      <c r="BH687" s="751"/>
      <c r="BI687" s="751"/>
      <c r="BJ687" s="751"/>
      <c r="BK687" s="751"/>
      <c r="BL687" s="751"/>
      <c r="BM687" s="751"/>
      <c r="BN687" s="751"/>
      <c r="BO687" s="751"/>
      <c r="BP687" s="751"/>
      <c r="BQ687" s="751"/>
      <c r="BR687" s="751"/>
      <c r="BS687" s="751"/>
      <c r="BT687" s="751"/>
      <c r="BU687" s="751"/>
      <c r="BV687" s="751"/>
      <c r="BW687" s="751"/>
    </row>
    <row r="688" spans="2:75" ht="15" hidden="1" customHeight="1" x14ac:dyDescent="0.3">
      <c r="B688" s="1250" t="s">
        <v>339</v>
      </c>
      <c r="C688" s="1250"/>
      <c r="D688" s="1250"/>
      <c r="E688" s="1250"/>
      <c r="F688" s="1250"/>
      <c r="G688" s="1250"/>
      <c r="H688" s="1250"/>
      <c r="I688" s="1250"/>
      <c r="J688" s="1250"/>
      <c r="K688" s="1250"/>
      <c r="L688" s="1250"/>
      <c r="M688" s="1250"/>
      <c r="N688" s="1250"/>
      <c r="O688" s="1250"/>
      <c r="P688" s="1250"/>
      <c r="Q688" s="1250"/>
      <c r="R688" s="1250"/>
      <c r="S688" s="1250"/>
      <c r="T688" s="1250"/>
      <c r="U688" s="1250"/>
      <c r="V688" s="1250"/>
      <c r="W688" s="1250"/>
      <c r="X688" s="1250"/>
      <c r="Y688" s="1250"/>
      <c r="Z688" s="1250"/>
      <c r="AA688" s="1250"/>
      <c r="AB688" s="1250"/>
      <c r="AC688" s="1250"/>
      <c r="AD688" s="1250"/>
      <c r="AE688" s="1250"/>
      <c r="AF688" s="1250"/>
      <c r="AG688" s="1250"/>
      <c r="AH688" s="1250"/>
      <c r="AI688" s="1250"/>
      <c r="AJ688" s="1250"/>
      <c r="AK688" s="1250"/>
      <c r="AL688" s="1250"/>
      <c r="AM688" s="1250"/>
      <c r="AN688" s="759"/>
      <c r="AO688" s="861"/>
      <c r="AP688" s="861"/>
      <c r="AQ688" s="861"/>
      <c r="AR688" s="861"/>
      <c r="AS688" s="861"/>
      <c r="AT688" s="861"/>
      <c r="AU688" s="861"/>
      <c r="AV688" s="861"/>
      <c r="AW688" s="861"/>
      <c r="AX688" s="861"/>
      <c r="AY688" s="861"/>
      <c r="AZ688" s="861"/>
      <c r="BA688" s="751"/>
      <c r="BB688" s="751"/>
      <c r="BC688" s="751"/>
      <c r="BD688" s="751"/>
      <c r="BE688" s="751"/>
      <c r="BF688" s="751"/>
      <c r="BG688" s="751"/>
      <c r="BH688" s="751"/>
      <c r="BI688" s="751"/>
      <c r="BJ688" s="751"/>
      <c r="BK688" s="751"/>
      <c r="BL688" s="751"/>
      <c r="BM688" s="751"/>
      <c r="BN688" s="751"/>
      <c r="BO688" s="751"/>
      <c r="BP688" s="751"/>
      <c r="BQ688" s="751"/>
      <c r="BR688" s="751"/>
      <c r="BS688" s="751"/>
      <c r="BT688" s="751"/>
      <c r="BU688" s="751"/>
      <c r="BV688" s="751"/>
      <c r="BW688" s="751"/>
    </row>
    <row r="689" spans="1:75" ht="5.45" hidden="1" customHeight="1" x14ac:dyDescent="0.3">
      <c r="A689" s="758"/>
      <c r="B689" s="758"/>
      <c r="C689" s="758"/>
      <c r="D689" s="758"/>
      <c r="E689" s="758"/>
      <c r="F689" s="758"/>
      <c r="G689" s="758"/>
      <c r="H689" s="758"/>
      <c r="I689" s="758"/>
      <c r="J689" s="758"/>
      <c r="K689" s="758"/>
      <c r="L689" s="758"/>
      <c r="M689" s="758"/>
      <c r="N689" s="758"/>
      <c r="O689" s="758"/>
      <c r="P689" s="758"/>
      <c r="Q689" s="758"/>
      <c r="R689" s="758"/>
      <c r="S689" s="758"/>
      <c r="T689" s="758"/>
      <c r="U689" s="758"/>
      <c r="V689" s="758"/>
      <c r="W689" s="758"/>
      <c r="X689" s="758"/>
      <c r="Y689" s="758"/>
      <c r="Z689" s="758"/>
      <c r="AA689" s="758"/>
      <c r="AB689" s="758"/>
      <c r="AC689" s="758"/>
      <c r="AD689" s="758"/>
      <c r="AE689" s="758"/>
      <c r="AF689" s="758"/>
      <c r="AG689" s="758"/>
      <c r="AH689" s="758"/>
      <c r="AI689" s="758"/>
      <c r="AJ689" s="758"/>
      <c r="AK689" s="758"/>
      <c r="AL689" s="758"/>
      <c r="AM689" s="758"/>
      <c r="AN689" s="758"/>
      <c r="AO689" s="861"/>
      <c r="AP689" s="861"/>
      <c r="AQ689" s="861"/>
      <c r="AR689" s="861"/>
      <c r="AS689" s="861"/>
      <c r="AT689" s="861"/>
      <c r="AU689" s="861"/>
      <c r="AV689" s="861"/>
      <c r="AW689" s="861"/>
      <c r="AX689" s="861"/>
      <c r="AY689" s="861"/>
      <c r="AZ689" s="861"/>
      <c r="BA689" s="751"/>
      <c r="BB689" s="751"/>
      <c r="BC689" s="751"/>
      <c r="BD689" s="751"/>
      <c r="BE689" s="751"/>
      <c r="BF689" s="751"/>
      <c r="BG689" s="751"/>
      <c r="BH689" s="751"/>
      <c r="BI689" s="751"/>
      <c r="BJ689" s="751"/>
      <c r="BK689" s="751"/>
      <c r="BL689" s="751"/>
      <c r="BM689" s="751"/>
      <c r="BN689" s="751"/>
      <c r="BO689" s="751"/>
      <c r="BP689" s="751"/>
      <c r="BQ689" s="751"/>
      <c r="BR689" s="751"/>
      <c r="BS689" s="751"/>
      <c r="BT689" s="751"/>
      <c r="BU689" s="751"/>
      <c r="BV689" s="751"/>
      <c r="BW689" s="751"/>
    </row>
    <row r="690" spans="1:75" ht="15" hidden="1" customHeight="1" x14ac:dyDescent="0.3">
      <c r="B690" s="1251"/>
      <c r="C690" s="1251"/>
      <c r="D690" s="1251"/>
      <c r="E690" s="1251"/>
      <c r="F690" s="1251"/>
      <c r="G690" s="1251"/>
      <c r="H690" s="1251"/>
      <c r="I690" s="1251"/>
      <c r="J690" s="1251"/>
      <c r="K690" s="1251"/>
      <c r="L690" s="1251"/>
      <c r="M690" s="1251"/>
      <c r="N690" s="1251"/>
      <c r="O690" s="1251"/>
      <c r="P690" s="1251"/>
      <c r="Q690" s="1251"/>
      <c r="R690" s="1251"/>
      <c r="S690" s="1251"/>
      <c r="T690" s="1251"/>
      <c r="U690" s="1251"/>
      <c r="V690" s="1251"/>
      <c r="W690" s="1251"/>
      <c r="X690" s="1251"/>
      <c r="Y690" s="1251"/>
      <c r="Z690" s="1251"/>
      <c r="AA690" s="1251"/>
      <c r="AB690" s="1251"/>
      <c r="AC690" s="1251"/>
      <c r="AD690" s="1251"/>
      <c r="AE690" s="1251"/>
      <c r="AF690" s="1251"/>
      <c r="AG690" s="1251"/>
      <c r="AH690" s="1251"/>
      <c r="AI690" s="1251"/>
      <c r="AJ690" s="1251"/>
      <c r="AK690" s="1251"/>
      <c r="AL690" s="1251"/>
      <c r="AM690" s="1251"/>
      <c r="AO690" s="861"/>
      <c r="AP690" s="861"/>
      <c r="AQ690" s="861"/>
      <c r="AR690" s="861"/>
      <c r="AS690" s="861"/>
      <c r="AT690" s="861"/>
      <c r="AU690" s="861"/>
      <c r="AV690" s="861"/>
      <c r="AW690" s="861"/>
      <c r="AX690" s="861"/>
      <c r="AY690" s="861"/>
      <c r="AZ690" s="861"/>
      <c r="BA690" s="751"/>
      <c r="BB690" s="751"/>
      <c r="BC690" s="751"/>
      <c r="BD690" s="751"/>
      <c r="BE690" s="751"/>
      <c r="BF690" s="751"/>
      <c r="BG690" s="751"/>
      <c r="BH690" s="751"/>
      <c r="BI690" s="751"/>
      <c r="BJ690" s="751"/>
      <c r="BK690" s="751"/>
      <c r="BL690" s="751"/>
      <c r="BM690" s="751"/>
      <c r="BN690" s="751"/>
      <c r="BO690" s="751"/>
      <c r="BP690" s="751"/>
      <c r="BQ690" s="751"/>
      <c r="BR690" s="751"/>
      <c r="BS690" s="751"/>
      <c r="BT690" s="751"/>
      <c r="BU690" s="751"/>
      <c r="BV690" s="751"/>
      <c r="BW690" s="751"/>
    </row>
    <row r="691" spans="1:75" ht="15" hidden="1" customHeight="1" x14ac:dyDescent="0.3">
      <c r="B691" s="1251"/>
      <c r="C691" s="1251"/>
      <c r="D691" s="1251"/>
      <c r="E691" s="1251"/>
      <c r="F691" s="1251"/>
      <c r="G691" s="1251"/>
      <c r="H691" s="1251"/>
      <c r="I691" s="1251"/>
      <c r="J691" s="1251"/>
      <c r="K691" s="1251"/>
      <c r="L691" s="1251"/>
      <c r="M691" s="1251"/>
      <c r="N691" s="1251"/>
      <c r="O691" s="1251"/>
      <c r="P691" s="1251"/>
      <c r="Q691" s="1251"/>
      <c r="R691" s="1251"/>
      <c r="S691" s="1251"/>
      <c r="T691" s="1251"/>
      <c r="U691" s="1251"/>
      <c r="V691" s="1251"/>
      <c r="W691" s="1251"/>
      <c r="X691" s="1251"/>
      <c r="Y691" s="1251"/>
      <c r="Z691" s="1251"/>
      <c r="AA691" s="1251"/>
      <c r="AB691" s="1251"/>
      <c r="AC691" s="1251"/>
      <c r="AD691" s="1251"/>
      <c r="AE691" s="1251"/>
      <c r="AF691" s="1251"/>
      <c r="AG691" s="1251"/>
      <c r="AH691" s="1251"/>
      <c r="AI691" s="1251"/>
      <c r="AJ691" s="1251"/>
      <c r="AK691" s="1251"/>
      <c r="AL691" s="1251"/>
      <c r="AM691" s="1251"/>
      <c r="AO691" s="861"/>
      <c r="AP691" s="861"/>
      <c r="AQ691" s="861"/>
      <c r="AR691" s="861"/>
      <c r="AS691" s="861"/>
      <c r="AT691" s="861"/>
      <c r="AU691" s="861"/>
      <c r="AV691" s="861"/>
      <c r="AW691" s="861"/>
      <c r="AX691" s="861"/>
      <c r="AY691" s="861"/>
      <c r="AZ691" s="861"/>
      <c r="BA691" s="751"/>
      <c r="BB691" s="751"/>
      <c r="BC691" s="751"/>
      <c r="BD691" s="751"/>
      <c r="BE691" s="751"/>
      <c r="BF691" s="751"/>
      <c r="BG691" s="751"/>
      <c r="BH691" s="751"/>
      <c r="BI691" s="751"/>
      <c r="BJ691" s="751"/>
      <c r="BK691" s="751"/>
      <c r="BL691" s="751"/>
      <c r="BM691" s="751"/>
      <c r="BN691" s="751"/>
      <c r="BO691" s="751"/>
      <c r="BP691" s="751"/>
      <c r="BQ691" s="751"/>
      <c r="BR691" s="751"/>
      <c r="BS691" s="751"/>
      <c r="BT691" s="751"/>
      <c r="BU691" s="751"/>
      <c r="BV691" s="751"/>
      <c r="BW691" s="751"/>
    </row>
    <row r="692" spans="1:75" ht="15" hidden="1" customHeight="1" x14ac:dyDescent="0.3">
      <c r="B692" s="1251"/>
      <c r="C692" s="1251"/>
      <c r="D692" s="1251"/>
      <c r="E692" s="1251"/>
      <c r="F692" s="1251"/>
      <c r="G692" s="1251"/>
      <c r="H692" s="1251"/>
      <c r="I692" s="1251"/>
      <c r="J692" s="1251"/>
      <c r="K692" s="1251"/>
      <c r="L692" s="1251"/>
      <c r="M692" s="1251"/>
      <c r="N692" s="1251"/>
      <c r="O692" s="1251"/>
      <c r="P692" s="1251"/>
      <c r="Q692" s="1251"/>
      <c r="R692" s="1251"/>
      <c r="S692" s="1251"/>
      <c r="T692" s="1251"/>
      <c r="U692" s="1251"/>
      <c r="V692" s="1251"/>
      <c r="W692" s="1251"/>
      <c r="X692" s="1251"/>
      <c r="Y692" s="1251"/>
      <c r="Z692" s="1251"/>
      <c r="AA692" s="1251"/>
      <c r="AB692" s="1251"/>
      <c r="AC692" s="1251"/>
      <c r="AD692" s="1251"/>
      <c r="AE692" s="1251"/>
      <c r="AF692" s="1251"/>
      <c r="AG692" s="1251"/>
      <c r="AH692" s="1251"/>
      <c r="AI692" s="1251"/>
      <c r="AJ692" s="1251"/>
      <c r="AK692" s="1251"/>
      <c r="AL692" s="1251"/>
      <c r="AM692" s="1251"/>
      <c r="AO692" s="861"/>
      <c r="AP692" s="861"/>
      <c r="AQ692" s="861"/>
      <c r="AR692" s="861"/>
      <c r="AS692" s="861"/>
      <c r="AT692" s="861"/>
      <c r="AU692" s="861"/>
      <c r="AV692" s="861"/>
      <c r="AW692" s="861"/>
      <c r="AX692" s="861"/>
      <c r="AY692" s="861"/>
      <c r="AZ692" s="861"/>
      <c r="BA692" s="751"/>
      <c r="BB692" s="751"/>
      <c r="BC692" s="751"/>
      <c r="BD692" s="751"/>
      <c r="BE692" s="751"/>
      <c r="BF692" s="751"/>
      <c r="BG692" s="751"/>
      <c r="BH692" s="751"/>
      <c r="BI692" s="751"/>
      <c r="BJ692" s="751"/>
      <c r="BK692" s="751"/>
      <c r="BL692" s="751"/>
      <c r="BM692" s="751"/>
      <c r="BN692" s="751"/>
      <c r="BO692" s="751"/>
      <c r="BP692" s="751"/>
      <c r="BQ692" s="751"/>
      <c r="BR692" s="751"/>
      <c r="BS692" s="751"/>
      <c r="BT692" s="751"/>
      <c r="BU692" s="751"/>
      <c r="BV692" s="751"/>
      <c r="BW692" s="751"/>
    </row>
    <row r="693" spans="1:75" ht="15" hidden="1" customHeight="1" x14ac:dyDescent="0.3">
      <c r="B693" s="1251"/>
      <c r="C693" s="1251"/>
      <c r="D693" s="1251"/>
      <c r="E693" s="1251"/>
      <c r="F693" s="1251"/>
      <c r="G693" s="1251"/>
      <c r="H693" s="1251"/>
      <c r="I693" s="1251"/>
      <c r="J693" s="1251"/>
      <c r="K693" s="1251"/>
      <c r="L693" s="1251"/>
      <c r="M693" s="1251"/>
      <c r="N693" s="1251"/>
      <c r="O693" s="1251"/>
      <c r="P693" s="1251"/>
      <c r="Q693" s="1251"/>
      <c r="R693" s="1251"/>
      <c r="S693" s="1251"/>
      <c r="T693" s="1251"/>
      <c r="U693" s="1251"/>
      <c r="V693" s="1251"/>
      <c r="W693" s="1251"/>
      <c r="X693" s="1251"/>
      <c r="Y693" s="1251"/>
      <c r="Z693" s="1251"/>
      <c r="AA693" s="1251"/>
      <c r="AB693" s="1251"/>
      <c r="AC693" s="1251"/>
      <c r="AD693" s="1251"/>
      <c r="AE693" s="1251"/>
      <c r="AF693" s="1251"/>
      <c r="AG693" s="1251"/>
      <c r="AH693" s="1251"/>
      <c r="AI693" s="1251"/>
      <c r="AJ693" s="1251"/>
      <c r="AK693" s="1251"/>
      <c r="AL693" s="1251"/>
      <c r="AM693" s="1251"/>
      <c r="AO693" s="861"/>
      <c r="AP693" s="861"/>
      <c r="AQ693" s="861"/>
      <c r="AR693" s="861"/>
      <c r="AS693" s="861"/>
      <c r="AT693" s="861"/>
      <c r="AU693" s="861"/>
      <c r="AV693" s="861"/>
      <c r="AW693" s="861"/>
      <c r="AX693" s="861"/>
      <c r="AY693" s="861"/>
      <c r="AZ693" s="861"/>
      <c r="BA693" s="751"/>
      <c r="BB693" s="751"/>
      <c r="BC693" s="751"/>
      <c r="BD693" s="751"/>
      <c r="BE693" s="751"/>
      <c r="BF693" s="751"/>
      <c r="BG693" s="751"/>
      <c r="BH693" s="751"/>
      <c r="BI693" s="751"/>
      <c r="BJ693" s="751"/>
      <c r="BK693" s="751"/>
      <c r="BL693" s="751"/>
      <c r="BM693" s="751"/>
      <c r="BN693" s="751"/>
      <c r="BO693" s="751"/>
      <c r="BP693" s="751"/>
      <c r="BQ693" s="751"/>
      <c r="BR693" s="751"/>
      <c r="BS693" s="751"/>
      <c r="BT693" s="751"/>
      <c r="BU693" s="751"/>
      <c r="BV693" s="751"/>
      <c r="BW693" s="751"/>
    </row>
    <row r="694" spans="1:75" ht="15" hidden="1" customHeight="1" x14ac:dyDescent="0.3">
      <c r="B694" s="1251"/>
      <c r="C694" s="1251"/>
      <c r="D694" s="1251"/>
      <c r="E694" s="1251"/>
      <c r="F694" s="1251"/>
      <c r="G694" s="1251"/>
      <c r="H694" s="1251"/>
      <c r="I694" s="1251"/>
      <c r="J694" s="1251"/>
      <c r="K694" s="1251"/>
      <c r="L694" s="1251"/>
      <c r="M694" s="1251"/>
      <c r="N694" s="1251"/>
      <c r="O694" s="1251"/>
      <c r="P694" s="1251"/>
      <c r="Q694" s="1251"/>
      <c r="R694" s="1251"/>
      <c r="S694" s="1251"/>
      <c r="T694" s="1251"/>
      <c r="U694" s="1251"/>
      <c r="V694" s="1251"/>
      <c r="W694" s="1251"/>
      <c r="X694" s="1251"/>
      <c r="Y694" s="1251"/>
      <c r="Z694" s="1251"/>
      <c r="AA694" s="1251"/>
      <c r="AB694" s="1251"/>
      <c r="AC694" s="1251"/>
      <c r="AD694" s="1251"/>
      <c r="AE694" s="1251"/>
      <c r="AF694" s="1251"/>
      <c r="AG694" s="1251"/>
      <c r="AH694" s="1251"/>
      <c r="AI694" s="1251"/>
      <c r="AJ694" s="1251"/>
      <c r="AK694" s="1251"/>
      <c r="AL694" s="1251"/>
      <c r="AM694" s="1251"/>
      <c r="AO694" s="861"/>
      <c r="AP694" s="861"/>
      <c r="AQ694" s="861"/>
      <c r="AR694" s="861"/>
      <c r="AS694" s="861"/>
      <c r="AT694" s="861"/>
      <c r="AU694" s="861"/>
      <c r="AV694" s="861"/>
      <c r="AW694" s="861"/>
      <c r="AX694" s="861"/>
      <c r="AY694" s="861"/>
      <c r="AZ694" s="861"/>
      <c r="BA694" s="751"/>
      <c r="BB694" s="751"/>
      <c r="BC694" s="751"/>
      <c r="BD694" s="751"/>
      <c r="BE694" s="751"/>
      <c r="BF694" s="751"/>
      <c r="BG694" s="751"/>
      <c r="BH694" s="751"/>
      <c r="BI694" s="751"/>
      <c r="BJ694" s="751"/>
      <c r="BK694" s="751"/>
      <c r="BL694" s="751"/>
      <c r="BM694" s="751"/>
      <c r="BN694" s="751"/>
      <c r="BO694" s="751"/>
      <c r="BP694" s="751"/>
      <c r="BQ694" s="751"/>
      <c r="BR694" s="751"/>
      <c r="BS694" s="751"/>
      <c r="BT694" s="751"/>
      <c r="BU694" s="751"/>
      <c r="BV694" s="751"/>
      <c r="BW694" s="751"/>
    </row>
    <row r="695" spans="1:75" ht="15" hidden="1" customHeight="1" x14ac:dyDescent="0.3">
      <c r="B695" s="1251"/>
      <c r="C695" s="1251"/>
      <c r="D695" s="1251"/>
      <c r="E695" s="1251"/>
      <c r="F695" s="1251"/>
      <c r="G695" s="1251"/>
      <c r="H695" s="1251"/>
      <c r="I695" s="1251"/>
      <c r="J695" s="1251"/>
      <c r="K695" s="1251"/>
      <c r="L695" s="1251"/>
      <c r="M695" s="1251"/>
      <c r="N695" s="1251"/>
      <c r="O695" s="1251"/>
      <c r="P695" s="1251"/>
      <c r="Q695" s="1251"/>
      <c r="R695" s="1251"/>
      <c r="S695" s="1251"/>
      <c r="T695" s="1251"/>
      <c r="U695" s="1251"/>
      <c r="V695" s="1251"/>
      <c r="W695" s="1251"/>
      <c r="X695" s="1251"/>
      <c r="Y695" s="1251"/>
      <c r="Z695" s="1251"/>
      <c r="AA695" s="1251"/>
      <c r="AB695" s="1251"/>
      <c r="AC695" s="1251"/>
      <c r="AD695" s="1251"/>
      <c r="AE695" s="1251"/>
      <c r="AF695" s="1251"/>
      <c r="AG695" s="1251"/>
      <c r="AH695" s="1251"/>
      <c r="AI695" s="1251"/>
      <c r="AJ695" s="1251"/>
      <c r="AK695" s="1251"/>
      <c r="AL695" s="1251"/>
      <c r="AM695" s="1251"/>
      <c r="AO695" s="861"/>
      <c r="AP695" s="861"/>
      <c r="AQ695" s="861"/>
      <c r="AR695" s="861"/>
      <c r="AS695" s="861"/>
      <c r="AT695" s="861"/>
      <c r="AU695" s="861"/>
      <c r="AV695" s="861"/>
      <c r="AW695" s="861"/>
      <c r="AX695" s="861"/>
      <c r="AY695" s="861"/>
      <c r="AZ695" s="861"/>
      <c r="BA695" s="751"/>
      <c r="BB695" s="751"/>
      <c r="BC695" s="751"/>
      <c r="BD695" s="751"/>
      <c r="BE695" s="751"/>
      <c r="BF695" s="751"/>
      <c r="BG695" s="751"/>
      <c r="BH695" s="751"/>
      <c r="BI695" s="751"/>
      <c r="BJ695" s="751"/>
      <c r="BK695" s="751"/>
      <c r="BL695" s="751"/>
      <c r="BM695" s="751"/>
      <c r="BN695" s="751"/>
      <c r="BO695" s="751"/>
      <c r="BP695" s="751"/>
      <c r="BQ695" s="751"/>
      <c r="BR695" s="751"/>
      <c r="BS695" s="751"/>
      <c r="BT695" s="751"/>
      <c r="BU695" s="751"/>
      <c r="BV695" s="751"/>
      <c r="BW695" s="751"/>
    </row>
    <row r="696" spans="1:75" ht="15" hidden="1" customHeight="1" x14ac:dyDescent="0.3">
      <c r="B696" s="1251"/>
      <c r="C696" s="1251"/>
      <c r="D696" s="1251"/>
      <c r="E696" s="1251"/>
      <c r="F696" s="1251"/>
      <c r="G696" s="1251"/>
      <c r="H696" s="1251"/>
      <c r="I696" s="1251"/>
      <c r="J696" s="1251"/>
      <c r="K696" s="1251"/>
      <c r="L696" s="1251"/>
      <c r="M696" s="1251"/>
      <c r="N696" s="1251"/>
      <c r="O696" s="1251"/>
      <c r="P696" s="1251"/>
      <c r="Q696" s="1251"/>
      <c r="R696" s="1251"/>
      <c r="S696" s="1251"/>
      <c r="T696" s="1251"/>
      <c r="U696" s="1251"/>
      <c r="V696" s="1251"/>
      <c r="W696" s="1251"/>
      <c r="X696" s="1251"/>
      <c r="Y696" s="1251"/>
      <c r="Z696" s="1251"/>
      <c r="AA696" s="1251"/>
      <c r="AB696" s="1251"/>
      <c r="AC696" s="1251"/>
      <c r="AD696" s="1251"/>
      <c r="AE696" s="1251"/>
      <c r="AF696" s="1251"/>
      <c r="AG696" s="1251"/>
      <c r="AH696" s="1251"/>
      <c r="AI696" s="1251"/>
      <c r="AJ696" s="1251"/>
      <c r="AK696" s="1251"/>
      <c r="AL696" s="1251"/>
      <c r="AM696" s="1251"/>
      <c r="AO696" s="861"/>
      <c r="AP696" s="861"/>
      <c r="AQ696" s="861"/>
      <c r="AR696" s="861"/>
      <c r="AS696" s="861"/>
      <c r="AT696" s="861"/>
      <c r="AU696" s="861"/>
      <c r="AV696" s="861"/>
      <c r="AW696" s="861"/>
      <c r="AX696" s="861"/>
      <c r="AY696" s="861"/>
      <c r="AZ696" s="861"/>
      <c r="BA696" s="751"/>
      <c r="BB696" s="751"/>
      <c r="BC696" s="751"/>
      <c r="BD696" s="751"/>
      <c r="BE696" s="751"/>
      <c r="BF696" s="751"/>
      <c r="BG696" s="751"/>
      <c r="BH696" s="751"/>
      <c r="BI696" s="751"/>
      <c r="BJ696" s="751"/>
      <c r="BK696" s="751"/>
      <c r="BL696" s="751"/>
      <c r="BM696" s="751"/>
      <c r="BN696" s="751"/>
      <c r="BO696" s="751"/>
      <c r="BP696" s="751"/>
      <c r="BQ696" s="751"/>
      <c r="BR696" s="751"/>
      <c r="BS696" s="751"/>
      <c r="BT696" s="751"/>
      <c r="BU696" s="751"/>
      <c r="BV696" s="751"/>
      <c r="BW696" s="751"/>
    </row>
    <row r="697" spans="1:75" ht="15" hidden="1" customHeight="1" x14ac:dyDescent="0.3">
      <c r="B697" s="1251"/>
      <c r="C697" s="1251"/>
      <c r="D697" s="1251"/>
      <c r="E697" s="1251"/>
      <c r="F697" s="1251"/>
      <c r="G697" s="1251"/>
      <c r="H697" s="1251"/>
      <c r="I697" s="1251"/>
      <c r="J697" s="1251"/>
      <c r="K697" s="1251"/>
      <c r="L697" s="1251"/>
      <c r="M697" s="1251"/>
      <c r="N697" s="1251"/>
      <c r="O697" s="1251"/>
      <c r="P697" s="1251"/>
      <c r="Q697" s="1251"/>
      <c r="R697" s="1251"/>
      <c r="S697" s="1251"/>
      <c r="T697" s="1251"/>
      <c r="U697" s="1251"/>
      <c r="V697" s="1251"/>
      <c r="W697" s="1251"/>
      <c r="X697" s="1251"/>
      <c r="Y697" s="1251"/>
      <c r="Z697" s="1251"/>
      <c r="AA697" s="1251"/>
      <c r="AB697" s="1251"/>
      <c r="AC697" s="1251"/>
      <c r="AD697" s="1251"/>
      <c r="AE697" s="1251"/>
      <c r="AF697" s="1251"/>
      <c r="AG697" s="1251"/>
      <c r="AH697" s="1251"/>
      <c r="AI697" s="1251"/>
      <c r="AJ697" s="1251"/>
      <c r="AK697" s="1251"/>
      <c r="AL697" s="1251"/>
      <c r="AM697" s="1251"/>
      <c r="AO697" s="861"/>
      <c r="AP697" s="861"/>
      <c r="AQ697" s="861"/>
      <c r="AR697" s="861"/>
      <c r="AS697" s="861"/>
      <c r="AT697" s="861"/>
      <c r="AU697" s="861"/>
      <c r="AV697" s="861"/>
      <c r="AW697" s="861"/>
      <c r="AX697" s="861"/>
      <c r="AY697" s="861"/>
      <c r="AZ697" s="861"/>
      <c r="BA697" s="751"/>
      <c r="BB697" s="751"/>
      <c r="BC697" s="751"/>
      <c r="BD697" s="751"/>
      <c r="BE697" s="751"/>
      <c r="BF697" s="751"/>
      <c r="BG697" s="751"/>
      <c r="BH697" s="751"/>
      <c r="BI697" s="751"/>
      <c r="BJ697" s="751"/>
      <c r="BK697" s="751"/>
      <c r="BL697" s="751"/>
      <c r="BM697" s="751"/>
      <c r="BN697" s="751"/>
      <c r="BO697" s="751"/>
      <c r="BP697" s="751"/>
      <c r="BQ697" s="751"/>
      <c r="BR697" s="751"/>
      <c r="BS697" s="751"/>
      <c r="BT697" s="751"/>
      <c r="BU697" s="751"/>
      <c r="BV697" s="751"/>
      <c r="BW697" s="751"/>
    </row>
    <row r="698" spans="1:75" ht="15" hidden="1" customHeight="1" x14ac:dyDescent="0.3">
      <c r="B698" s="1251"/>
      <c r="C698" s="1251"/>
      <c r="D698" s="1251"/>
      <c r="E698" s="1251"/>
      <c r="F698" s="1251"/>
      <c r="G698" s="1251"/>
      <c r="H698" s="1251"/>
      <c r="I698" s="1251"/>
      <c r="J698" s="1251"/>
      <c r="K698" s="1251"/>
      <c r="L698" s="1251"/>
      <c r="M698" s="1251"/>
      <c r="N698" s="1251"/>
      <c r="O698" s="1251"/>
      <c r="P698" s="1251"/>
      <c r="Q698" s="1251"/>
      <c r="R698" s="1251"/>
      <c r="S698" s="1251"/>
      <c r="T698" s="1251"/>
      <c r="U698" s="1251"/>
      <c r="V698" s="1251"/>
      <c r="W698" s="1251"/>
      <c r="X698" s="1251"/>
      <c r="Y698" s="1251"/>
      <c r="Z698" s="1251"/>
      <c r="AA698" s="1251"/>
      <c r="AB698" s="1251"/>
      <c r="AC698" s="1251"/>
      <c r="AD698" s="1251"/>
      <c r="AE698" s="1251"/>
      <c r="AF698" s="1251"/>
      <c r="AG698" s="1251"/>
      <c r="AH698" s="1251"/>
      <c r="AI698" s="1251"/>
      <c r="AJ698" s="1251"/>
      <c r="AK698" s="1251"/>
      <c r="AL698" s="1251"/>
      <c r="AM698" s="1251"/>
      <c r="AO698" s="861"/>
      <c r="AP698" s="861"/>
      <c r="AQ698" s="861"/>
      <c r="AR698" s="861"/>
      <c r="AS698" s="861"/>
      <c r="AT698" s="861"/>
      <c r="AU698" s="861"/>
      <c r="AV698" s="861"/>
      <c r="AW698" s="861"/>
      <c r="AX698" s="861"/>
      <c r="AY698" s="861"/>
      <c r="AZ698" s="861"/>
      <c r="BA698" s="751"/>
      <c r="BB698" s="751"/>
      <c r="BC698" s="751"/>
      <c r="BD698" s="751"/>
      <c r="BE698" s="751"/>
      <c r="BF698" s="751"/>
      <c r="BG698" s="751"/>
      <c r="BH698" s="751"/>
      <c r="BI698" s="751"/>
      <c r="BJ698" s="751"/>
      <c r="BK698" s="751"/>
      <c r="BL698" s="751"/>
      <c r="BM698" s="751"/>
      <c r="BN698" s="751"/>
      <c r="BO698" s="751"/>
      <c r="BP698" s="751"/>
      <c r="BQ698" s="751"/>
      <c r="BR698" s="751"/>
      <c r="BS698" s="751"/>
      <c r="BT698" s="751"/>
      <c r="BU698" s="751"/>
      <c r="BV698" s="751"/>
      <c r="BW698" s="751"/>
    </row>
    <row r="699" spans="1:75" ht="15" hidden="1" customHeight="1" x14ac:dyDescent="0.3">
      <c r="B699" s="1251"/>
      <c r="C699" s="1251"/>
      <c r="D699" s="1251"/>
      <c r="E699" s="1251"/>
      <c r="F699" s="1251"/>
      <c r="G699" s="1251"/>
      <c r="H699" s="1251"/>
      <c r="I699" s="1251"/>
      <c r="J699" s="1251"/>
      <c r="K699" s="1251"/>
      <c r="L699" s="1251"/>
      <c r="M699" s="1251"/>
      <c r="N699" s="1251"/>
      <c r="O699" s="1251"/>
      <c r="P699" s="1251"/>
      <c r="Q699" s="1251"/>
      <c r="R699" s="1251"/>
      <c r="S699" s="1251"/>
      <c r="T699" s="1251"/>
      <c r="U699" s="1251"/>
      <c r="V699" s="1251"/>
      <c r="W699" s="1251"/>
      <c r="X699" s="1251"/>
      <c r="Y699" s="1251"/>
      <c r="Z699" s="1251"/>
      <c r="AA699" s="1251"/>
      <c r="AB699" s="1251"/>
      <c r="AC699" s="1251"/>
      <c r="AD699" s="1251"/>
      <c r="AE699" s="1251"/>
      <c r="AF699" s="1251"/>
      <c r="AG699" s="1251"/>
      <c r="AH699" s="1251"/>
      <c r="AI699" s="1251"/>
      <c r="AJ699" s="1251"/>
      <c r="AK699" s="1251"/>
      <c r="AL699" s="1251"/>
      <c r="AM699" s="1251"/>
      <c r="AO699" s="861"/>
      <c r="AP699" s="861"/>
      <c r="AQ699" s="861"/>
      <c r="AR699" s="861"/>
      <c r="AS699" s="861"/>
      <c r="AT699" s="861"/>
      <c r="AU699" s="861"/>
      <c r="AV699" s="861"/>
      <c r="AW699" s="861"/>
      <c r="AX699" s="861"/>
      <c r="AY699" s="861"/>
      <c r="AZ699" s="861"/>
      <c r="BA699" s="751"/>
      <c r="BB699" s="751"/>
      <c r="BC699" s="751"/>
      <c r="BD699" s="751"/>
      <c r="BE699" s="751"/>
      <c r="BF699" s="751"/>
      <c r="BG699" s="751"/>
      <c r="BH699" s="751"/>
      <c r="BI699" s="751"/>
      <c r="BJ699" s="751"/>
      <c r="BK699" s="751"/>
      <c r="BL699" s="751"/>
      <c r="BM699" s="751"/>
      <c r="BN699" s="751"/>
      <c r="BO699" s="751"/>
      <c r="BP699" s="751"/>
      <c r="BQ699" s="751"/>
      <c r="BR699" s="751"/>
      <c r="BS699" s="751"/>
      <c r="BT699" s="751"/>
      <c r="BU699" s="751"/>
      <c r="BV699" s="751"/>
      <c r="BW699" s="751"/>
    </row>
    <row r="700" spans="1:75" ht="15" hidden="1" customHeight="1" x14ac:dyDescent="0.3">
      <c r="B700" s="1251"/>
      <c r="C700" s="1251"/>
      <c r="D700" s="1251"/>
      <c r="E700" s="1251"/>
      <c r="F700" s="1251"/>
      <c r="G700" s="1251"/>
      <c r="H700" s="1251"/>
      <c r="I700" s="1251"/>
      <c r="J700" s="1251"/>
      <c r="K700" s="1251"/>
      <c r="L700" s="1251"/>
      <c r="M700" s="1251"/>
      <c r="N700" s="1251"/>
      <c r="O700" s="1251"/>
      <c r="P700" s="1251"/>
      <c r="Q700" s="1251"/>
      <c r="R700" s="1251"/>
      <c r="S700" s="1251"/>
      <c r="T700" s="1251"/>
      <c r="U700" s="1251"/>
      <c r="V700" s="1251"/>
      <c r="W700" s="1251"/>
      <c r="X700" s="1251"/>
      <c r="Y700" s="1251"/>
      <c r="Z700" s="1251"/>
      <c r="AA700" s="1251"/>
      <c r="AB700" s="1251"/>
      <c r="AC700" s="1251"/>
      <c r="AD700" s="1251"/>
      <c r="AE700" s="1251"/>
      <c r="AF700" s="1251"/>
      <c r="AG700" s="1251"/>
      <c r="AH700" s="1251"/>
      <c r="AI700" s="1251"/>
      <c r="AJ700" s="1251"/>
      <c r="AK700" s="1251"/>
      <c r="AL700" s="1251"/>
      <c r="AM700" s="1251"/>
      <c r="AO700" s="861"/>
      <c r="AP700" s="861"/>
      <c r="AQ700" s="861"/>
      <c r="AR700" s="861"/>
      <c r="AS700" s="861"/>
      <c r="AT700" s="861"/>
      <c r="AU700" s="861"/>
      <c r="AV700" s="861"/>
      <c r="AW700" s="861"/>
      <c r="AX700" s="861"/>
      <c r="AY700" s="861"/>
      <c r="AZ700" s="861"/>
      <c r="BA700" s="751"/>
      <c r="BB700" s="751"/>
      <c r="BC700" s="751"/>
      <c r="BD700" s="751"/>
      <c r="BE700" s="751"/>
      <c r="BF700" s="751"/>
      <c r="BG700" s="751"/>
      <c r="BH700" s="751"/>
      <c r="BI700" s="751"/>
      <c r="BJ700" s="751"/>
      <c r="BK700" s="751"/>
      <c r="BL700" s="751"/>
      <c r="BM700" s="751"/>
      <c r="BN700" s="751"/>
      <c r="BO700" s="751"/>
      <c r="BP700" s="751"/>
      <c r="BQ700" s="751"/>
      <c r="BR700" s="751"/>
      <c r="BS700" s="751"/>
      <c r="BT700" s="751"/>
      <c r="BU700" s="751"/>
      <c r="BV700" s="751"/>
      <c r="BW700" s="751"/>
    </row>
    <row r="701" spans="1:75" ht="15" hidden="1" customHeight="1" x14ac:dyDescent="0.3">
      <c r="B701" s="1251"/>
      <c r="C701" s="1251"/>
      <c r="D701" s="1251"/>
      <c r="E701" s="1251"/>
      <c r="F701" s="1251"/>
      <c r="G701" s="1251"/>
      <c r="H701" s="1251"/>
      <c r="I701" s="1251"/>
      <c r="J701" s="1251"/>
      <c r="K701" s="1251"/>
      <c r="L701" s="1251"/>
      <c r="M701" s="1251"/>
      <c r="N701" s="1251"/>
      <c r="O701" s="1251"/>
      <c r="P701" s="1251"/>
      <c r="Q701" s="1251"/>
      <c r="R701" s="1251"/>
      <c r="S701" s="1251"/>
      <c r="T701" s="1251"/>
      <c r="U701" s="1251"/>
      <c r="V701" s="1251"/>
      <c r="W701" s="1251"/>
      <c r="X701" s="1251"/>
      <c r="Y701" s="1251"/>
      <c r="Z701" s="1251"/>
      <c r="AA701" s="1251"/>
      <c r="AB701" s="1251"/>
      <c r="AC701" s="1251"/>
      <c r="AD701" s="1251"/>
      <c r="AE701" s="1251"/>
      <c r="AF701" s="1251"/>
      <c r="AG701" s="1251"/>
      <c r="AH701" s="1251"/>
      <c r="AI701" s="1251"/>
      <c r="AJ701" s="1251"/>
      <c r="AK701" s="1251"/>
      <c r="AL701" s="1251"/>
      <c r="AM701" s="1251"/>
      <c r="AO701" s="861"/>
      <c r="AP701" s="861"/>
      <c r="AQ701" s="861"/>
      <c r="AR701" s="861"/>
      <c r="AS701" s="861"/>
      <c r="AT701" s="861"/>
      <c r="AU701" s="861"/>
      <c r="AV701" s="861"/>
      <c r="AW701" s="861"/>
      <c r="AX701" s="861"/>
      <c r="AY701" s="861"/>
      <c r="AZ701" s="861"/>
      <c r="BA701" s="751"/>
      <c r="BB701" s="751"/>
      <c r="BC701" s="751"/>
      <c r="BD701" s="751"/>
      <c r="BE701" s="751"/>
      <c r="BF701" s="751"/>
      <c r="BG701" s="751"/>
      <c r="BH701" s="751"/>
      <c r="BI701" s="751"/>
      <c r="BJ701" s="751"/>
      <c r="BK701" s="751"/>
      <c r="BL701" s="751"/>
      <c r="BM701" s="751"/>
      <c r="BN701" s="751"/>
      <c r="BO701" s="751"/>
      <c r="BP701" s="751"/>
      <c r="BQ701" s="751"/>
      <c r="BR701" s="751"/>
      <c r="BS701" s="751"/>
      <c r="BT701" s="751"/>
      <c r="BU701" s="751"/>
      <c r="BV701" s="751"/>
      <c r="BW701" s="751"/>
    </row>
    <row r="702" spans="1:75" ht="15" hidden="1" customHeight="1" x14ac:dyDescent="0.3">
      <c r="B702" s="1251"/>
      <c r="C702" s="1251"/>
      <c r="D702" s="1251"/>
      <c r="E702" s="1251"/>
      <c r="F702" s="1251"/>
      <c r="G702" s="1251"/>
      <c r="H702" s="1251"/>
      <c r="I702" s="1251"/>
      <c r="J702" s="1251"/>
      <c r="K702" s="1251"/>
      <c r="L702" s="1251"/>
      <c r="M702" s="1251"/>
      <c r="N702" s="1251"/>
      <c r="O702" s="1251"/>
      <c r="P702" s="1251"/>
      <c r="Q702" s="1251"/>
      <c r="R702" s="1251"/>
      <c r="S702" s="1251"/>
      <c r="T702" s="1251"/>
      <c r="U702" s="1251"/>
      <c r="V702" s="1251"/>
      <c r="W702" s="1251"/>
      <c r="X702" s="1251"/>
      <c r="Y702" s="1251"/>
      <c r="Z702" s="1251"/>
      <c r="AA702" s="1251"/>
      <c r="AB702" s="1251"/>
      <c r="AC702" s="1251"/>
      <c r="AD702" s="1251"/>
      <c r="AE702" s="1251"/>
      <c r="AF702" s="1251"/>
      <c r="AG702" s="1251"/>
      <c r="AH702" s="1251"/>
      <c r="AI702" s="1251"/>
      <c r="AJ702" s="1251"/>
      <c r="AK702" s="1251"/>
      <c r="AL702" s="1251"/>
      <c r="AM702" s="1251"/>
      <c r="AO702" s="861"/>
      <c r="AP702" s="861"/>
      <c r="AQ702" s="861"/>
      <c r="AR702" s="861"/>
      <c r="AS702" s="861"/>
      <c r="AT702" s="861"/>
      <c r="AU702" s="861"/>
      <c r="AV702" s="861"/>
      <c r="AW702" s="861"/>
      <c r="AX702" s="861"/>
      <c r="AY702" s="861"/>
      <c r="AZ702" s="861"/>
      <c r="BA702" s="751"/>
      <c r="BB702" s="751"/>
      <c r="BC702" s="751"/>
      <c r="BD702" s="751"/>
      <c r="BE702" s="751"/>
      <c r="BF702" s="751"/>
      <c r="BG702" s="751"/>
      <c r="BH702" s="751"/>
      <c r="BI702" s="751"/>
      <c r="BJ702" s="751"/>
      <c r="BK702" s="751"/>
      <c r="BL702" s="751"/>
      <c r="BM702" s="751"/>
      <c r="BN702" s="751"/>
      <c r="BO702" s="751"/>
      <c r="BP702" s="751"/>
      <c r="BQ702" s="751"/>
      <c r="BR702" s="751"/>
      <c r="BS702" s="751"/>
      <c r="BT702" s="751"/>
      <c r="BU702" s="751"/>
      <c r="BV702" s="751"/>
      <c r="BW702" s="751"/>
    </row>
    <row r="703" spans="1:75" ht="15" hidden="1" customHeight="1" x14ac:dyDescent="0.3">
      <c r="B703" s="1251"/>
      <c r="C703" s="1251"/>
      <c r="D703" s="1251"/>
      <c r="E703" s="1251"/>
      <c r="F703" s="1251"/>
      <c r="G703" s="1251"/>
      <c r="H703" s="1251"/>
      <c r="I703" s="1251"/>
      <c r="J703" s="1251"/>
      <c r="K703" s="1251"/>
      <c r="L703" s="1251"/>
      <c r="M703" s="1251"/>
      <c r="N703" s="1251"/>
      <c r="O703" s="1251"/>
      <c r="P703" s="1251"/>
      <c r="Q703" s="1251"/>
      <c r="R703" s="1251"/>
      <c r="S703" s="1251"/>
      <c r="T703" s="1251"/>
      <c r="U703" s="1251"/>
      <c r="V703" s="1251"/>
      <c r="W703" s="1251"/>
      <c r="X703" s="1251"/>
      <c r="Y703" s="1251"/>
      <c r="Z703" s="1251"/>
      <c r="AA703" s="1251"/>
      <c r="AB703" s="1251"/>
      <c r="AC703" s="1251"/>
      <c r="AD703" s="1251"/>
      <c r="AE703" s="1251"/>
      <c r="AF703" s="1251"/>
      <c r="AG703" s="1251"/>
      <c r="AH703" s="1251"/>
      <c r="AI703" s="1251"/>
      <c r="AJ703" s="1251"/>
      <c r="AK703" s="1251"/>
      <c r="AL703" s="1251"/>
      <c r="AM703" s="1251"/>
      <c r="AO703" s="861"/>
      <c r="AP703" s="861"/>
      <c r="AQ703" s="861"/>
      <c r="AR703" s="861"/>
      <c r="AS703" s="861"/>
      <c r="AT703" s="861"/>
      <c r="AU703" s="861"/>
      <c r="AV703" s="861"/>
      <c r="AW703" s="861"/>
      <c r="AX703" s="861"/>
      <c r="AY703" s="861"/>
      <c r="AZ703" s="861"/>
      <c r="BA703" s="751"/>
      <c r="BB703" s="751"/>
      <c r="BC703" s="751"/>
      <c r="BD703" s="751"/>
      <c r="BE703" s="751"/>
      <c r="BF703" s="751"/>
      <c r="BG703" s="751"/>
      <c r="BH703" s="751"/>
      <c r="BI703" s="751"/>
      <c r="BJ703" s="751"/>
      <c r="BK703" s="751"/>
      <c r="BL703" s="751"/>
      <c r="BM703" s="751"/>
      <c r="BN703" s="751"/>
      <c r="BO703" s="751"/>
      <c r="BP703" s="751"/>
      <c r="BQ703" s="751"/>
      <c r="BR703" s="751"/>
      <c r="BS703" s="751"/>
      <c r="BT703" s="751"/>
      <c r="BU703" s="751"/>
      <c r="BV703" s="751"/>
      <c r="BW703" s="751"/>
    </row>
    <row r="704" spans="1:75" ht="15" hidden="1" customHeight="1" x14ac:dyDescent="0.3">
      <c r="B704" s="1251"/>
      <c r="C704" s="1251"/>
      <c r="D704" s="1251"/>
      <c r="E704" s="1251"/>
      <c r="F704" s="1251"/>
      <c r="G704" s="1251"/>
      <c r="H704" s="1251"/>
      <c r="I704" s="1251"/>
      <c r="J704" s="1251"/>
      <c r="K704" s="1251"/>
      <c r="L704" s="1251"/>
      <c r="M704" s="1251"/>
      <c r="N704" s="1251"/>
      <c r="O704" s="1251"/>
      <c r="P704" s="1251"/>
      <c r="Q704" s="1251"/>
      <c r="R704" s="1251"/>
      <c r="S704" s="1251"/>
      <c r="T704" s="1251"/>
      <c r="U704" s="1251"/>
      <c r="V704" s="1251"/>
      <c r="W704" s="1251"/>
      <c r="X704" s="1251"/>
      <c r="Y704" s="1251"/>
      <c r="Z704" s="1251"/>
      <c r="AA704" s="1251"/>
      <c r="AB704" s="1251"/>
      <c r="AC704" s="1251"/>
      <c r="AD704" s="1251"/>
      <c r="AE704" s="1251"/>
      <c r="AF704" s="1251"/>
      <c r="AG704" s="1251"/>
      <c r="AH704" s="1251"/>
      <c r="AI704" s="1251"/>
      <c r="AJ704" s="1251"/>
      <c r="AK704" s="1251"/>
      <c r="AL704" s="1251"/>
      <c r="AM704" s="1251"/>
      <c r="AO704" s="861"/>
      <c r="AP704" s="861"/>
      <c r="AQ704" s="861"/>
      <c r="AR704" s="861"/>
      <c r="AS704" s="861"/>
      <c r="AT704" s="861"/>
      <c r="AU704" s="861"/>
      <c r="AV704" s="861"/>
      <c r="AW704" s="861"/>
      <c r="AX704" s="861"/>
      <c r="AY704" s="861"/>
      <c r="AZ704" s="861"/>
      <c r="BA704" s="751"/>
      <c r="BB704" s="751"/>
      <c r="BC704" s="751"/>
      <c r="BD704" s="751"/>
      <c r="BE704" s="751"/>
      <c r="BF704" s="751"/>
      <c r="BG704" s="751"/>
      <c r="BH704" s="751"/>
      <c r="BI704" s="751"/>
      <c r="BJ704" s="751"/>
      <c r="BK704" s="751"/>
      <c r="BL704" s="751"/>
      <c r="BM704" s="751"/>
      <c r="BN704" s="751"/>
      <c r="BO704" s="751"/>
      <c r="BP704" s="751"/>
      <c r="BQ704" s="751"/>
      <c r="BR704" s="751"/>
      <c r="BS704" s="751"/>
      <c r="BT704" s="751"/>
      <c r="BU704" s="751"/>
      <c r="BV704" s="751"/>
      <c r="BW704" s="751"/>
    </row>
    <row r="705" spans="2:75" ht="15" hidden="1" customHeight="1" x14ac:dyDescent="0.3">
      <c r="B705" s="1251"/>
      <c r="C705" s="1251"/>
      <c r="D705" s="1251"/>
      <c r="E705" s="1251"/>
      <c r="F705" s="1251"/>
      <c r="G705" s="1251"/>
      <c r="H705" s="1251"/>
      <c r="I705" s="1251"/>
      <c r="J705" s="1251"/>
      <c r="K705" s="1251"/>
      <c r="L705" s="1251"/>
      <c r="M705" s="1251"/>
      <c r="N705" s="1251"/>
      <c r="O705" s="1251"/>
      <c r="P705" s="1251"/>
      <c r="Q705" s="1251"/>
      <c r="R705" s="1251"/>
      <c r="S705" s="1251"/>
      <c r="T705" s="1251"/>
      <c r="U705" s="1251"/>
      <c r="V705" s="1251"/>
      <c r="W705" s="1251"/>
      <c r="X705" s="1251"/>
      <c r="Y705" s="1251"/>
      <c r="Z705" s="1251"/>
      <c r="AA705" s="1251"/>
      <c r="AB705" s="1251"/>
      <c r="AC705" s="1251"/>
      <c r="AD705" s="1251"/>
      <c r="AE705" s="1251"/>
      <c r="AF705" s="1251"/>
      <c r="AG705" s="1251"/>
      <c r="AH705" s="1251"/>
      <c r="AI705" s="1251"/>
      <c r="AJ705" s="1251"/>
      <c r="AK705" s="1251"/>
      <c r="AL705" s="1251"/>
      <c r="AM705" s="1251"/>
      <c r="AO705" s="861"/>
      <c r="AP705" s="861"/>
      <c r="AQ705" s="861"/>
      <c r="AR705" s="861"/>
      <c r="AS705" s="861"/>
      <c r="AT705" s="861"/>
      <c r="AU705" s="861"/>
      <c r="AV705" s="861"/>
      <c r="AW705" s="861"/>
      <c r="AX705" s="861"/>
      <c r="AY705" s="861"/>
      <c r="AZ705" s="861"/>
      <c r="BA705" s="751"/>
      <c r="BB705" s="751"/>
      <c r="BC705" s="751"/>
      <c r="BD705" s="751"/>
      <c r="BE705" s="751"/>
      <c r="BF705" s="751"/>
      <c r="BG705" s="751"/>
      <c r="BH705" s="751"/>
      <c r="BI705" s="751"/>
      <c r="BJ705" s="751"/>
      <c r="BK705" s="751"/>
      <c r="BL705" s="751"/>
      <c r="BM705" s="751"/>
      <c r="BN705" s="751"/>
      <c r="BO705" s="751"/>
      <c r="BP705" s="751"/>
      <c r="BQ705" s="751"/>
      <c r="BR705" s="751"/>
      <c r="BS705" s="751"/>
      <c r="BT705" s="751"/>
      <c r="BU705" s="751"/>
      <c r="BV705" s="751"/>
      <c r="BW705" s="751"/>
    </row>
    <row r="706" spans="2:75" ht="15" hidden="1" customHeight="1" x14ac:dyDescent="0.3">
      <c r="B706" s="1251"/>
      <c r="C706" s="1251"/>
      <c r="D706" s="1251"/>
      <c r="E706" s="1251"/>
      <c r="F706" s="1251"/>
      <c r="G706" s="1251"/>
      <c r="H706" s="1251"/>
      <c r="I706" s="1251"/>
      <c r="J706" s="1251"/>
      <c r="K706" s="1251"/>
      <c r="L706" s="1251"/>
      <c r="M706" s="1251"/>
      <c r="N706" s="1251"/>
      <c r="O706" s="1251"/>
      <c r="P706" s="1251"/>
      <c r="Q706" s="1251"/>
      <c r="R706" s="1251"/>
      <c r="S706" s="1251"/>
      <c r="T706" s="1251"/>
      <c r="U706" s="1251"/>
      <c r="V706" s="1251"/>
      <c r="W706" s="1251"/>
      <c r="X706" s="1251"/>
      <c r="Y706" s="1251"/>
      <c r="Z706" s="1251"/>
      <c r="AA706" s="1251"/>
      <c r="AB706" s="1251"/>
      <c r="AC706" s="1251"/>
      <c r="AD706" s="1251"/>
      <c r="AE706" s="1251"/>
      <c r="AF706" s="1251"/>
      <c r="AG706" s="1251"/>
      <c r="AH706" s="1251"/>
      <c r="AI706" s="1251"/>
      <c r="AJ706" s="1251"/>
      <c r="AK706" s="1251"/>
      <c r="AL706" s="1251"/>
      <c r="AM706" s="1251"/>
      <c r="AO706" s="861"/>
      <c r="AP706" s="861"/>
      <c r="AQ706" s="861"/>
      <c r="AR706" s="861"/>
      <c r="AS706" s="861"/>
      <c r="AT706" s="861"/>
      <c r="AU706" s="861"/>
      <c r="AV706" s="861"/>
      <c r="AW706" s="861"/>
      <c r="AX706" s="861"/>
      <c r="AY706" s="861"/>
      <c r="AZ706" s="861"/>
      <c r="BA706" s="751"/>
      <c r="BB706" s="751"/>
      <c r="BC706" s="751"/>
      <c r="BD706" s="751"/>
      <c r="BE706" s="751"/>
      <c r="BF706" s="751"/>
      <c r="BG706" s="751"/>
      <c r="BH706" s="751"/>
      <c r="BI706" s="751"/>
      <c r="BJ706" s="751"/>
      <c r="BK706" s="751"/>
      <c r="BL706" s="751"/>
      <c r="BM706" s="751"/>
      <c r="BN706" s="751"/>
      <c r="BO706" s="751"/>
      <c r="BP706" s="751"/>
      <c r="BQ706" s="751"/>
      <c r="BR706" s="751"/>
      <c r="BS706" s="751"/>
      <c r="BT706" s="751"/>
      <c r="BU706" s="751"/>
      <c r="BV706" s="751"/>
      <c r="BW706" s="751"/>
    </row>
    <row r="707" spans="2:75" ht="15" hidden="1" customHeight="1" x14ac:dyDescent="0.3">
      <c r="B707" s="1251"/>
      <c r="C707" s="1251"/>
      <c r="D707" s="1251"/>
      <c r="E707" s="1251"/>
      <c r="F707" s="1251"/>
      <c r="G707" s="1251"/>
      <c r="H707" s="1251"/>
      <c r="I707" s="1251"/>
      <c r="J707" s="1251"/>
      <c r="K707" s="1251"/>
      <c r="L707" s="1251"/>
      <c r="M707" s="1251"/>
      <c r="N707" s="1251"/>
      <c r="O707" s="1251"/>
      <c r="P707" s="1251"/>
      <c r="Q707" s="1251"/>
      <c r="R707" s="1251"/>
      <c r="S707" s="1251"/>
      <c r="T707" s="1251"/>
      <c r="U707" s="1251"/>
      <c r="V707" s="1251"/>
      <c r="W707" s="1251"/>
      <c r="X707" s="1251"/>
      <c r="Y707" s="1251"/>
      <c r="Z707" s="1251"/>
      <c r="AA707" s="1251"/>
      <c r="AB707" s="1251"/>
      <c r="AC707" s="1251"/>
      <c r="AD707" s="1251"/>
      <c r="AE707" s="1251"/>
      <c r="AF707" s="1251"/>
      <c r="AG707" s="1251"/>
      <c r="AH707" s="1251"/>
      <c r="AI707" s="1251"/>
      <c r="AJ707" s="1251"/>
      <c r="AK707" s="1251"/>
      <c r="AL707" s="1251"/>
      <c r="AM707" s="1251"/>
      <c r="AO707" s="861"/>
      <c r="AP707" s="861"/>
      <c r="AQ707" s="861"/>
      <c r="AR707" s="861"/>
      <c r="AS707" s="861"/>
      <c r="AT707" s="861"/>
      <c r="AU707" s="861"/>
      <c r="AV707" s="861"/>
      <c r="AW707" s="861"/>
      <c r="AX707" s="861"/>
      <c r="AY707" s="861"/>
      <c r="AZ707" s="861"/>
      <c r="BA707" s="751"/>
      <c r="BB707" s="751"/>
      <c r="BC707" s="751"/>
      <c r="BD707" s="751"/>
      <c r="BE707" s="751"/>
      <c r="BF707" s="751"/>
      <c r="BG707" s="751"/>
      <c r="BH707" s="751"/>
      <c r="BI707" s="751"/>
      <c r="BJ707" s="751"/>
      <c r="BK707" s="751"/>
      <c r="BL707" s="751"/>
      <c r="BM707" s="751"/>
      <c r="BN707" s="751"/>
      <c r="BO707" s="751"/>
      <c r="BP707" s="751"/>
      <c r="BQ707" s="751"/>
      <c r="BR707" s="751"/>
      <c r="BS707" s="751"/>
      <c r="BT707" s="751"/>
      <c r="BU707" s="751"/>
      <c r="BV707" s="751"/>
      <c r="BW707" s="751"/>
    </row>
    <row r="708" spans="2:75" ht="15" hidden="1" customHeight="1" x14ac:dyDescent="0.3">
      <c r="B708" s="1251"/>
      <c r="C708" s="1251"/>
      <c r="D708" s="1251"/>
      <c r="E708" s="1251"/>
      <c r="F708" s="1251"/>
      <c r="G708" s="1251"/>
      <c r="H708" s="1251"/>
      <c r="I708" s="1251"/>
      <c r="J708" s="1251"/>
      <c r="K708" s="1251"/>
      <c r="L708" s="1251"/>
      <c r="M708" s="1251"/>
      <c r="N708" s="1251"/>
      <c r="O708" s="1251"/>
      <c r="P708" s="1251"/>
      <c r="Q708" s="1251"/>
      <c r="R708" s="1251"/>
      <c r="S708" s="1251"/>
      <c r="T708" s="1251"/>
      <c r="U708" s="1251"/>
      <c r="V708" s="1251"/>
      <c r="W708" s="1251"/>
      <c r="X708" s="1251"/>
      <c r="Y708" s="1251"/>
      <c r="Z708" s="1251"/>
      <c r="AA708" s="1251"/>
      <c r="AB708" s="1251"/>
      <c r="AC708" s="1251"/>
      <c r="AD708" s="1251"/>
      <c r="AE708" s="1251"/>
      <c r="AF708" s="1251"/>
      <c r="AG708" s="1251"/>
      <c r="AH708" s="1251"/>
      <c r="AI708" s="1251"/>
      <c r="AJ708" s="1251"/>
      <c r="AK708" s="1251"/>
      <c r="AL708" s="1251"/>
      <c r="AM708" s="1251"/>
      <c r="AO708" s="861"/>
      <c r="AP708" s="861"/>
      <c r="AQ708" s="861"/>
      <c r="AR708" s="861"/>
      <c r="AS708" s="861"/>
      <c r="AT708" s="861"/>
      <c r="AU708" s="861"/>
      <c r="AV708" s="861"/>
      <c r="AW708" s="861"/>
      <c r="AX708" s="861"/>
      <c r="AY708" s="861"/>
      <c r="AZ708" s="861"/>
      <c r="BA708" s="751"/>
      <c r="BB708" s="751"/>
      <c r="BC708" s="751"/>
      <c r="BD708" s="751"/>
      <c r="BE708" s="751"/>
      <c r="BF708" s="751"/>
      <c r="BG708" s="751"/>
      <c r="BH708" s="751"/>
      <c r="BI708" s="751"/>
      <c r="BJ708" s="751"/>
      <c r="BK708" s="751"/>
      <c r="BL708" s="751"/>
      <c r="BM708" s="751"/>
      <c r="BN708" s="751"/>
      <c r="BO708" s="751"/>
      <c r="BP708" s="751"/>
      <c r="BQ708" s="751"/>
      <c r="BR708" s="751"/>
      <c r="BS708" s="751"/>
      <c r="BT708" s="751"/>
      <c r="BU708" s="751"/>
      <c r="BV708" s="751"/>
      <c r="BW708" s="751"/>
    </row>
    <row r="709" spans="2:75" ht="15" hidden="1" customHeight="1" x14ac:dyDescent="0.3">
      <c r="B709" s="1251"/>
      <c r="C709" s="1251"/>
      <c r="D709" s="1251"/>
      <c r="E709" s="1251"/>
      <c r="F709" s="1251"/>
      <c r="G709" s="1251"/>
      <c r="H709" s="1251"/>
      <c r="I709" s="1251"/>
      <c r="J709" s="1251"/>
      <c r="K709" s="1251"/>
      <c r="L709" s="1251"/>
      <c r="M709" s="1251"/>
      <c r="N709" s="1251"/>
      <c r="O709" s="1251"/>
      <c r="P709" s="1251"/>
      <c r="Q709" s="1251"/>
      <c r="R709" s="1251"/>
      <c r="S709" s="1251"/>
      <c r="T709" s="1251"/>
      <c r="U709" s="1251"/>
      <c r="V709" s="1251"/>
      <c r="W709" s="1251"/>
      <c r="X709" s="1251"/>
      <c r="Y709" s="1251"/>
      <c r="Z709" s="1251"/>
      <c r="AA709" s="1251"/>
      <c r="AB709" s="1251"/>
      <c r="AC709" s="1251"/>
      <c r="AD709" s="1251"/>
      <c r="AE709" s="1251"/>
      <c r="AF709" s="1251"/>
      <c r="AG709" s="1251"/>
      <c r="AH709" s="1251"/>
      <c r="AI709" s="1251"/>
      <c r="AJ709" s="1251"/>
      <c r="AK709" s="1251"/>
      <c r="AL709" s="1251"/>
      <c r="AM709" s="1251"/>
      <c r="AO709" s="861"/>
      <c r="AP709" s="861"/>
      <c r="AQ709" s="861"/>
      <c r="AR709" s="861"/>
      <c r="AS709" s="861"/>
      <c r="AT709" s="861"/>
      <c r="AU709" s="861"/>
      <c r="AV709" s="861"/>
      <c r="AW709" s="861"/>
      <c r="AX709" s="861"/>
      <c r="AY709" s="861"/>
      <c r="AZ709" s="861"/>
      <c r="BA709" s="751"/>
      <c r="BB709" s="751"/>
      <c r="BC709" s="751"/>
      <c r="BD709" s="751"/>
      <c r="BE709" s="751"/>
      <c r="BF709" s="751"/>
      <c r="BG709" s="751"/>
      <c r="BH709" s="751"/>
      <c r="BI709" s="751"/>
      <c r="BJ709" s="751"/>
      <c r="BK709" s="751"/>
      <c r="BL709" s="751"/>
      <c r="BM709" s="751"/>
      <c r="BN709" s="751"/>
      <c r="BO709" s="751"/>
      <c r="BP709" s="751"/>
      <c r="BQ709" s="751"/>
      <c r="BR709" s="751"/>
      <c r="BS709" s="751"/>
      <c r="BT709" s="751"/>
      <c r="BU709" s="751"/>
      <c r="BV709" s="751"/>
      <c r="BW709" s="751"/>
    </row>
    <row r="710" spans="2:75" ht="15" hidden="1" customHeight="1" x14ac:dyDescent="0.3">
      <c r="B710" s="1251"/>
      <c r="C710" s="1251"/>
      <c r="D710" s="1251"/>
      <c r="E710" s="1251"/>
      <c r="F710" s="1251"/>
      <c r="G710" s="1251"/>
      <c r="H710" s="1251"/>
      <c r="I710" s="1251"/>
      <c r="J710" s="1251"/>
      <c r="K710" s="1251"/>
      <c r="L710" s="1251"/>
      <c r="M710" s="1251"/>
      <c r="N710" s="1251"/>
      <c r="O710" s="1251"/>
      <c r="P710" s="1251"/>
      <c r="Q710" s="1251"/>
      <c r="R710" s="1251"/>
      <c r="S710" s="1251"/>
      <c r="T710" s="1251"/>
      <c r="U710" s="1251"/>
      <c r="V710" s="1251"/>
      <c r="W710" s="1251"/>
      <c r="X710" s="1251"/>
      <c r="Y710" s="1251"/>
      <c r="Z710" s="1251"/>
      <c r="AA710" s="1251"/>
      <c r="AB710" s="1251"/>
      <c r="AC710" s="1251"/>
      <c r="AD710" s="1251"/>
      <c r="AE710" s="1251"/>
      <c r="AF710" s="1251"/>
      <c r="AG710" s="1251"/>
      <c r="AH710" s="1251"/>
      <c r="AI710" s="1251"/>
      <c r="AJ710" s="1251"/>
      <c r="AK710" s="1251"/>
      <c r="AL710" s="1251"/>
      <c r="AM710" s="1251"/>
      <c r="AO710" s="861"/>
      <c r="AP710" s="861"/>
      <c r="AQ710" s="861"/>
      <c r="AR710" s="861"/>
      <c r="AS710" s="861"/>
      <c r="AT710" s="861"/>
      <c r="AU710" s="861"/>
      <c r="AV710" s="861"/>
      <c r="AW710" s="861"/>
      <c r="AX710" s="861"/>
      <c r="AY710" s="861"/>
      <c r="AZ710" s="861"/>
      <c r="BA710" s="751"/>
      <c r="BB710" s="751"/>
      <c r="BC710" s="751"/>
      <c r="BD710" s="751"/>
      <c r="BE710" s="751"/>
      <c r="BF710" s="751"/>
      <c r="BG710" s="751"/>
      <c r="BH710" s="751"/>
      <c r="BI710" s="751"/>
      <c r="BJ710" s="751"/>
      <c r="BK710" s="751"/>
      <c r="BL710" s="751"/>
      <c r="BM710" s="751"/>
      <c r="BN710" s="751"/>
      <c r="BO710" s="751"/>
      <c r="BP710" s="751"/>
      <c r="BQ710" s="751"/>
      <c r="BR710" s="751"/>
      <c r="BS710" s="751"/>
      <c r="BT710" s="751"/>
      <c r="BU710" s="751"/>
      <c r="BV710" s="751"/>
      <c r="BW710" s="751"/>
    </row>
    <row r="711" spans="2:75" ht="15" hidden="1" customHeight="1" x14ac:dyDescent="0.3">
      <c r="B711" s="1251"/>
      <c r="C711" s="1251"/>
      <c r="D711" s="1251"/>
      <c r="E711" s="1251"/>
      <c r="F711" s="1251"/>
      <c r="G711" s="1251"/>
      <c r="H711" s="1251"/>
      <c r="I711" s="1251"/>
      <c r="J711" s="1251"/>
      <c r="K711" s="1251"/>
      <c r="L711" s="1251"/>
      <c r="M711" s="1251"/>
      <c r="N711" s="1251"/>
      <c r="O711" s="1251"/>
      <c r="P711" s="1251"/>
      <c r="Q711" s="1251"/>
      <c r="R711" s="1251"/>
      <c r="S711" s="1251"/>
      <c r="T711" s="1251"/>
      <c r="U711" s="1251"/>
      <c r="V711" s="1251"/>
      <c r="W711" s="1251"/>
      <c r="X711" s="1251"/>
      <c r="Y711" s="1251"/>
      <c r="Z711" s="1251"/>
      <c r="AA711" s="1251"/>
      <c r="AB711" s="1251"/>
      <c r="AC711" s="1251"/>
      <c r="AD711" s="1251"/>
      <c r="AE711" s="1251"/>
      <c r="AF711" s="1251"/>
      <c r="AG711" s="1251"/>
      <c r="AH711" s="1251"/>
      <c r="AI711" s="1251"/>
      <c r="AJ711" s="1251"/>
      <c r="AK711" s="1251"/>
      <c r="AL711" s="1251"/>
      <c r="AM711" s="1251"/>
      <c r="AO711" s="861"/>
      <c r="AP711" s="861"/>
      <c r="AQ711" s="861"/>
      <c r="AR711" s="861"/>
      <c r="AS711" s="861"/>
      <c r="AT711" s="861"/>
      <c r="AU711" s="861"/>
      <c r="AV711" s="861"/>
      <c r="AW711" s="861"/>
      <c r="AX711" s="861"/>
      <c r="AY711" s="861"/>
      <c r="AZ711" s="861"/>
      <c r="BA711" s="751"/>
      <c r="BB711" s="751"/>
      <c r="BC711" s="751"/>
      <c r="BD711" s="751"/>
      <c r="BE711" s="751"/>
      <c r="BF711" s="751"/>
      <c r="BG711" s="751"/>
      <c r="BH711" s="751"/>
      <c r="BI711" s="751"/>
      <c r="BJ711" s="751"/>
      <c r="BK711" s="751"/>
      <c r="BL711" s="751"/>
      <c r="BM711" s="751"/>
      <c r="BN711" s="751"/>
      <c r="BO711" s="751"/>
      <c r="BP711" s="751"/>
      <c r="BQ711" s="751"/>
      <c r="BR711" s="751"/>
      <c r="BS711" s="751"/>
      <c r="BT711" s="751"/>
      <c r="BU711" s="751"/>
      <c r="BV711" s="751"/>
      <c r="BW711" s="751"/>
    </row>
    <row r="712" spans="2:75" ht="15" hidden="1" customHeight="1" x14ac:dyDescent="0.3">
      <c r="B712" s="1251"/>
      <c r="C712" s="1251"/>
      <c r="D712" s="1251"/>
      <c r="E712" s="1251"/>
      <c r="F712" s="1251"/>
      <c r="G712" s="1251"/>
      <c r="H712" s="1251"/>
      <c r="I712" s="1251"/>
      <c r="J712" s="1251"/>
      <c r="K712" s="1251"/>
      <c r="L712" s="1251"/>
      <c r="M712" s="1251"/>
      <c r="N712" s="1251"/>
      <c r="O712" s="1251"/>
      <c r="P712" s="1251"/>
      <c r="Q712" s="1251"/>
      <c r="R712" s="1251"/>
      <c r="S712" s="1251"/>
      <c r="T712" s="1251"/>
      <c r="U712" s="1251"/>
      <c r="V712" s="1251"/>
      <c r="W712" s="1251"/>
      <c r="X712" s="1251"/>
      <c r="Y712" s="1251"/>
      <c r="Z712" s="1251"/>
      <c r="AA712" s="1251"/>
      <c r="AB712" s="1251"/>
      <c r="AC712" s="1251"/>
      <c r="AD712" s="1251"/>
      <c r="AE712" s="1251"/>
      <c r="AF712" s="1251"/>
      <c r="AG712" s="1251"/>
      <c r="AH712" s="1251"/>
      <c r="AI712" s="1251"/>
      <c r="AJ712" s="1251"/>
      <c r="AK712" s="1251"/>
      <c r="AL712" s="1251"/>
      <c r="AM712" s="1251"/>
      <c r="AO712" s="861"/>
      <c r="AP712" s="861"/>
      <c r="AQ712" s="861"/>
      <c r="AR712" s="861"/>
      <c r="AS712" s="861"/>
      <c r="AT712" s="861"/>
      <c r="AU712" s="861"/>
      <c r="AV712" s="861"/>
      <c r="AW712" s="861"/>
      <c r="AX712" s="861"/>
      <c r="AY712" s="861"/>
      <c r="AZ712" s="861"/>
      <c r="BA712" s="751"/>
      <c r="BB712" s="751"/>
      <c r="BC712" s="751"/>
      <c r="BD712" s="751"/>
      <c r="BE712" s="751"/>
      <c r="BF712" s="751"/>
      <c r="BG712" s="751"/>
      <c r="BH712" s="751"/>
      <c r="BI712" s="751"/>
      <c r="BJ712" s="751"/>
      <c r="BK712" s="751"/>
      <c r="BL712" s="751"/>
      <c r="BM712" s="751"/>
      <c r="BN712" s="751"/>
      <c r="BO712" s="751"/>
      <c r="BP712" s="751"/>
      <c r="BQ712" s="751"/>
      <c r="BR712" s="751"/>
      <c r="BS712" s="751"/>
      <c r="BT712" s="751"/>
      <c r="BU712" s="751"/>
      <c r="BV712" s="751"/>
      <c r="BW712" s="751"/>
    </row>
    <row r="713" spans="2:75" ht="15" hidden="1" customHeight="1" x14ac:dyDescent="0.3">
      <c r="B713" s="1251"/>
      <c r="C713" s="1251"/>
      <c r="D713" s="1251"/>
      <c r="E713" s="1251"/>
      <c r="F713" s="1251"/>
      <c r="G713" s="1251"/>
      <c r="H713" s="1251"/>
      <c r="I713" s="1251"/>
      <c r="J713" s="1251"/>
      <c r="K713" s="1251"/>
      <c r="L713" s="1251"/>
      <c r="M713" s="1251"/>
      <c r="N713" s="1251"/>
      <c r="O713" s="1251"/>
      <c r="P713" s="1251"/>
      <c r="Q713" s="1251"/>
      <c r="R713" s="1251"/>
      <c r="S713" s="1251"/>
      <c r="T713" s="1251"/>
      <c r="U713" s="1251"/>
      <c r="V713" s="1251"/>
      <c r="W713" s="1251"/>
      <c r="X713" s="1251"/>
      <c r="Y713" s="1251"/>
      <c r="Z713" s="1251"/>
      <c r="AA713" s="1251"/>
      <c r="AB713" s="1251"/>
      <c r="AC713" s="1251"/>
      <c r="AD713" s="1251"/>
      <c r="AE713" s="1251"/>
      <c r="AF713" s="1251"/>
      <c r="AG713" s="1251"/>
      <c r="AH713" s="1251"/>
      <c r="AI713" s="1251"/>
      <c r="AJ713" s="1251"/>
      <c r="AK713" s="1251"/>
      <c r="AL713" s="1251"/>
      <c r="AM713" s="1251"/>
      <c r="AO713" s="861"/>
      <c r="AP713" s="861"/>
      <c r="AQ713" s="861"/>
      <c r="AR713" s="861"/>
      <c r="AS713" s="861"/>
      <c r="AT713" s="861"/>
      <c r="AU713" s="861"/>
      <c r="AV713" s="861"/>
      <c r="AW713" s="861"/>
      <c r="AX713" s="861"/>
      <c r="AY713" s="861"/>
      <c r="AZ713" s="861"/>
      <c r="BA713" s="751"/>
      <c r="BB713" s="751"/>
      <c r="BC713" s="751"/>
      <c r="BD713" s="751"/>
      <c r="BE713" s="751"/>
      <c r="BF713" s="751"/>
      <c r="BG713" s="751"/>
      <c r="BH713" s="751"/>
      <c r="BI713" s="751"/>
      <c r="BJ713" s="751"/>
      <c r="BK713" s="751"/>
      <c r="BL713" s="751"/>
      <c r="BM713" s="751"/>
      <c r="BN713" s="751"/>
      <c r="BO713" s="751"/>
      <c r="BP713" s="751"/>
      <c r="BQ713" s="751"/>
      <c r="BR713" s="751"/>
      <c r="BS713" s="751"/>
      <c r="BT713" s="751"/>
      <c r="BU713" s="751"/>
      <c r="BV713" s="751"/>
      <c r="BW713" s="751"/>
    </row>
    <row r="714" spans="2:75" ht="15" hidden="1" customHeight="1" x14ac:dyDescent="0.3">
      <c r="B714" s="1251"/>
      <c r="C714" s="1251"/>
      <c r="D714" s="1251"/>
      <c r="E714" s="1251"/>
      <c r="F714" s="1251"/>
      <c r="G714" s="1251"/>
      <c r="H714" s="1251"/>
      <c r="I714" s="1251"/>
      <c r="J714" s="1251"/>
      <c r="K714" s="1251"/>
      <c r="L714" s="1251"/>
      <c r="M714" s="1251"/>
      <c r="N714" s="1251"/>
      <c r="O714" s="1251"/>
      <c r="P714" s="1251"/>
      <c r="Q714" s="1251"/>
      <c r="R714" s="1251"/>
      <c r="S714" s="1251"/>
      <c r="T714" s="1251"/>
      <c r="U714" s="1251"/>
      <c r="V714" s="1251"/>
      <c r="W714" s="1251"/>
      <c r="X714" s="1251"/>
      <c r="Y714" s="1251"/>
      <c r="Z714" s="1251"/>
      <c r="AA714" s="1251"/>
      <c r="AB714" s="1251"/>
      <c r="AC714" s="1251"/>
      <c r="AD714" s="1251"/>
      <c r="AE714" s="1251"/>
      <c r="AF714" s="1251"/>
      <c r="AG714" s="1251"/>
      <c r="AH714" s="1251"/>
      <c r="AI714" s="1251"/>
      <c r="AJ714" s="1251"/>
      <c r="AK714" s="1251"/>
      <c r="AL714" s="1251"/>
      <c r="AM714" s="1251"/>
      <c r="AO714" s="861"/>
      <c r="AP714" s="861"/>
      <c r="AQ714" s="861"/>
      <c r="AR714" s="861"/>
      <c r="AS714" s="861"/>
      <c r="AT714" s="861"/>
      <c r="AU714" s="861"/>
      <c r="AV714" s="861"/>
      <c r="AW714" s="861"/>
      <c r="AX714" s="861"/>
      <c r="AY714" s="861"/>
      <c r="AZ714" s="861"/>
      <c r="BA714" s="751"/>
      <c r="BB714" s="751"/>
      <c r="BC714" s="751"/>
      <c r="BD714" s="751"/>
      <c r="BE714" s="751"/>
      <c r="BF714" s="751"/>
      <c r="BG714" s="751"/>
      <c r="BH714" s="751"/>
      <c r="BI714" s="751"/>
      <c r="BJ714" s="751"/>
      <c r="BK714" s="751"/>
      <c r="BL714" s="751"/>
      <c r="BM714" s="751"/>
      <c r="BN714" s="751"/>
      <c r="BO714" s="751"/>
      <c r="BP714" s="751"/>
      <c r="BQ714" s="751"/>
      <c r="BR714" s="751"/>
      <c r="BS714" s="751"/>
      <c r="BT714" s="751"/>
      <c r="BU714" s="751"/>
      <c r="BV714" s="751"/>
      <c r="BW714" s="751"/>
    </row>
    <row r="715" spans="2:75" ht="15" hidden="1" customHeight="1" x14ac:dyDescent="0.3">
      <c r="B715" s="1251"/>
      <c r="C715" s="1251"/>
      <c r="D715" s="1251"/>
      <c r="E715" s="1251"/>
      <c r="F715" s="1251"/>
      <c r="G715" s="1251"/>
      <c r="H715" s="1251"/>
      <c r="I715" s="1251"/>
      <c r="J715" s="1251"/>
      <c r="K715" s="1251"/>
      <c r="L715" s="1251"/>
      <c r="M715" s="1251"/>
      <c r="N715" s="1251"/>
      <c r="O715" s="1251"/>
      <c r="P715" s="1251"/>
      <c r="Q715" s="1251"/>
      <c r="R715" s="1251"/>
      <c r="S715" s="1251"/>
      <c r="T715" s="1251"/>
      <c r="U715" s="1251"/>
      <c r="V715" s="1251"/>
      <c r="W715" s="1251"/>
      <c r="X715" s="1251"/>
      <c r="Y715" s="1251"/>
      <c r="Z715" s="1251"/>
      <c r="AA715" s="1251"/>
      <c r="AB715" s="1251"/>
      <c r="AC715" s="1251"/>
      <c r="AD715" s="1251"/>
      <c r="AE715" s="1251"/>
      <c r="AF715" s="1251"/>
      <c r="AG715" s="1251"/>
      <c r="AH715" s="1251"/>
      <c r="AI715" s="1251"/>
      <c r="AJ715" s="1251"/>
      <c r="AK715" s="1251"/>
      <c r="AL715" s="1251"/>
      <c r="AM715" s="1251"/>
      <c r="AO715" s="861"/>
      <c r="AP715" s="861"/>
      <c r="AQ715" s="861"/>
      <c r="AR715" s="861"/>
      <c r="AS715" s="861"/>
      <c r="AT715" s="861"/>
      <c r="AU715" s="861"/>
      <c r="AV715" s="861"/>
      <c r="AW715" s="861"/>
      <c r="AX715" s="861"/>
      <c r="AY715" s="861"/>
      <c r="AZ715" s="861"/>
      <c r="BA715" s="751"/>
      <c r="BB715" s="751"/>
      <c r="BC715" s="751"/>
      <c r="BD715" s="751"/>
      <c r="BE715" s="751"/>
      <c r="BF715" s="751"/>
      <c r="BG715" s="751"/>
      <c r="BH715" s="751"/>
      <c r="BI715" s="751"/>
      <c r="BJ715" s="751"/>
      <c r="BK715" s="751"/>
      <c r="BL715" s="751"/>
      <c r="BM715" s="751"/>
      <c r="BN715" s="751"/>
      <c r="BO715" s="751"/>
      <c r="BP715" s="751"/>
      <c r="BQ715" s="751"/>
      <c r="BR715" s="751"/>
      <c r="BS715" s="751"/>
      <c r="BT715" s="751"/>
      <c r="BU715" s="751"/>
      <c r="BV715" s="751"/>
      <c r="BW715" s="751"/>
    </row>
    <row r="716" spans="2:75" ht="15" hidden="1" customHeight="1" x14ac:dyDescent="0.3">
      <c r="B716" s="1251"/>
      <c r="C716" s="1251"/>
      <c r="D716" s="1251"/>
      <c r="E716" s="1251"/>
      <c r="F716" s="1251"/>
      <c r="G716" s="1251"/>
      <c r="H716" s="1251"/>
      <c r="I716" s="1251"/>
      <c r="J716" s="1251"/>
      <c r="K716" s="1251"/>
      <c r="L716" s="1251"/>
      <c r="M716" s="1251"/>
      <c r="N716" s="1251"/>
      <c r="O716" s="1251"/>
      <c r="P716" s="1251"/>
      <c r="Q716" s="1251"/>
      <c r="R716" s="1251"/>
      <c r="S716" s="1251"/>
      <c r="T716" s="1251"/>
      <c r="U716" s="1251"/>
      <c r="V716" s="1251"/>
      <c r="W716" s="1251"/>
      <c r="X716" s="1251"/>
      <c r="Y716" s="1251"/>
      <c r="Z716" s="1251"/>
      <c r="AA716" s="1251"/>
      <c r="AB716" s="1251"/>
      <c r="AC716" s="1251"/>
      <c r="AD716" s="1251"/>
      <c r="AE716" s="1251"/>
      <c r="AF716" s="1251"/>
      <c r="AG716" s="1251"/>
      <c r="AH716" s="1251"/>
      <c r="AI716" s="1251"/>
      <c r="AJ716" s="1251"/>
      <c r="AK716" s="1251"/>
      <c r="AL716" s="1251"/>
      <c r="AM716" s="1251"/>
      <c r="AO716" s="861"/>
      <c r="AP716" s="861"/>
      <c r="AQ716" s="861"/>
      <c r="AR716" s="861"/>
      <c r="AS716" s="861"/>
      <c r="AT716" s="861"/>
      <c r="AU716" s="861"/>
      <c r="AV716" s="861"/>
      <c r="AW716" s="861"/>
      <c r="AX716" s="861"/>
      <c r="AY716" s="861"/>
      <c r="AZ716" s="861"/>
      <c r="BA716" s="751"/>
      <c r="BB716" s="751"/>
      <c r="BC716" s="751"/>
      <c r="BD716" s="751"/>
      <c r="BE716" s="751"/>
      <c r="BF716" s="751"/>
      <c r="BG716" s="751"/>
      <c r="BH716" s="751"/>
      <c r="BI716" s="751"/>
      <c r="BJ716" s="751"/>
      <c r="BK716" s="751"/>
      <c r="BL716" s="751"/>
      <c r="BM716" s="751"/>
      <c r="BN716" s="751"/>
      <c r="BO716" s="751"/>
      <c r="BP716" s="751"/>
      <c r="BQ716" s="751"/>
      <c r="BR716" s="751"/>
      <c r="BS716" s="751"/>
      <c r="BT716" s="751"/>
      <c r="BU716" s="751"/>
      <c r="BV716" s="751"/>
      <c r="BW716" s="751"/>
    </row>
    <row r="717" spans="2:75" ht="15" hidden="1" customHeight="1" x14ac:dyDescent="0.3">
      <c r="AO717" s="861"/>
      <c r="AP717" s="861"/>
      <c r="AQ717" s="861"/>
      <c r="AR717" s="861"/>
      <c r="AS717" s="861"/>
      <c r="AT717" s="861"/>
      <c r="AU717" s="861"/>
      <c r="AV717" s="861"/>
      <c r="AW717" s="861"/>
      <c r="AX717" s="861"/>
      <c r="AY717" s="861"/>
      <c r="AZ717" s="861"/>
      <c r="BA717" s="751"/>
      <c r="BB717" s="751"/>
      <c r="BC717" s="751"/>
      <c r="BD717" s="751"/>
      <c r="BE717" s="751"/>
      <c r="BF717" s="751"/>
      <c r="BG717" s="751"/>
      <c r="BH717" s="751"/>
      <c r="BI717" s="751"/>
      <c r="BJ717" s="751"/>
      <c r="BK717" s="751"/>
      <c r="BL717" s="751"/>
      <c r="BM717" s="751"/>
      <c r="BN717" s="751"/>
      <c r="BO717" s="751"/>
      <c r="BP717" s="751"/>
      <c r="BQ717" s="751"/>
      <c r="BR717" s="751"/>
      <c r="BS717" s="751"/>
      <c r="BT717" s="751"/>
      <c r="BU717" s="751"/>
      <c r="BV717" s="751"/>
      <c r="BW717" s="751"/>
    </row>
    <row r="718" spans="2:75" ht="15" customHeight="1" x14ac:dyDescent="0.3">
      <c r="B718" s="1059"/>
      <c r="C718" s="1059"/>
      <c r="D718" s="1059"/>
      <c r="E718" s="1059"/>
      <c r="F718" s="1059"/>
      <c r="G718" s="1059"/>
      <c r="H718" s="1059"/>
      <c r="I718" s="1059"/>
      <c r="J718" s="1059"/>
      <c r="K718" s="1059"/>
      <c r="L718" s="1059"/>
      <c r="M718" s="1059"/>
      <c r="N718" s="1059"/>
      <c r="O718" s="1059"/>
      <c r="P718" s="1059"/>
      <c r="Q718" s="1059"/>
      <c r="R718" s="1059"/>
      <c r="S718" s="1059"/>
      <c r="T718" s="154"/>
      <c r="U718" s="154"/>
      <c r="V718" s="1059"/>
      <c r="W718" s="1059"/>
      <c r="X718" s="1059"/>
      <c r="Y718" s="1059"/>
      <c r="Z718" s="1059"/>
      <c r="AA718" s="1059"/>
      <c r="AB718" s="1059"/>
      <c r="AC718" s="1059"/>
      <c r="AD718" s="1059"/>
      <c r="AE718" s="1059"/>
      <c r="AF718" s="1059"/>
      <c r="AG718" s="1059"/>
      <c r="AH718" s="1059"/>
      <c r="AI718" s="1059"/>
      <c r="AJ718" s="1059"/>
      <c r="AK718" s="1059"/>
      <c r="AL718" s="1059"/>
      <c r="AM718" s="1059"/>
      <c r="AO718" s="861"/>
      <c r="AP718" s="150" t="s">
        <v>824</v>
      </c>
      <c r="AQ718" s="184"/>
      <c r="AR718" s="184"/>
      <c r="AS718" s="184"/>
      <c r="AT718" s="184"/>
      <c r="AU718" s="184"/>
      <c r="AV718" s="861"/>
      <c r="AW718" s="861"/>
      <c r="AX718" s="861"/>
      <c r="AY718" s="861"/>
      <c r="AZ718" s="861"/>
      <c r="BA718" s="751"/>
      <c r="BB718" s="751"/>
      <c r="BC718" s="751"/>
      <c r="BD718" s="751"/>
      <c r="BE718" s="751"/>
      <c r="BF718" s="751"/>
      <c r="BG718" s="751"/>
      <c r="BH718" s="751"/>
      <c r="BI718" s="751"/>
      <c r="BJ718" s="751"/>
      <c r="BK718" s="751"/>
      <c r="BL718" s="751"/>
      <c r="BM718" s="751"/>
      <c r="BN718" s="751"/>
      <c r="BO718" s="751"/>
      <c r="BP718" s="751"/>
      <c r="BQ718" s="751"/>
      <c r="BR718" s="751"/>
      <c r="BS718" s="751"/>
      <c r="BT718" s="751"/>
      <c r="BU718" s="751"/>
      <c r="BV718" s="751"/>
      <c r="BW718" s="751"/>
    </row>
    <row r="719" spans="2:75" ht="5.45" customHeight="1" x14ac:dyDescent="0.3">
      <c r="B719" s="154"/>
      <c r="C719" s="154"/>
      <c r="D719" s="154"/>
      <c r="E719" s="154"/>
      <c r="F719" s="154"/>
      <c r="G719" s="154"/>
      <c r="H719" s="154"/>
      <c r="I719" s="154"/>
      <c r="J719" s="154"/>
      <c r="K719" s="154"/>
      <c r="L719" s="154"/>
      <c r="M719" s="154"/>
      <c r="N719" s="154"/>
      <c r="O719" s="154"/>
      <c r="P719" s="154"/>
      <c r="Q719" s="154"/>
      <c r="R719" s="154"/>
      <c r="S719" s="154"/>
      <c r="T719" s="154"/>
      <c r="U719" s="154"/>
      <c r="V719" s="154"/>
      <c r="W719" s="154"/>
      <c r="X719" s="154"/>
      <c r="Y719" s="154"/>
      <c r="Z719" s="154"/>
      <c r="AA719" s="154"/>
      <c r="AB719" s="154"/>
      <c r="AC719" s="154"/>
      <c r="AD719" s="154"/>
      <c r="AE719" s="154"/>
      <c r="AF719" s="154"/>
      <c r="AG719" s="154"/>
      <c r="AH719" s="154"/>
      <c r="AI719" s="154"/>
      <c r="AJ719" s="154"/>
      <c r="AK719" s="154"/>
      <c r="AL719" s="154"/>
      <c r="AM719" s="154"/>
      <c r="AO719" s="861"/>
      <c r="AP719" s="861"/>
      <c r="AQ719" s="861"/>
      <c r="AR719" s="861"/>
      <c r="AS719" s="861"/>
      <c r="AT719" s="861"/>
      <c r="AU719" s="861"/>
      <c r="AV719" s="861"/>
      <c r="AW719" s="861"/>
      <c r="AX719" s="861"/>
      <c r="AY719" s="861"/>
      <c r="AZ719" s="861"/>
      <c r="BA719" s="751"/>
      <c r="BB719" s="751"/>
      <c r="BC719" s="751"/>
      <c r="BD719" s="751"/>
      <c r="BE719" s="751"/>
      <c r="BF719" s="751"/>
      <c r="BG719" s="751"/>
      <c r="BH719" s="751"/>
      <c r="BI719" s="751"/>
      <c r="BJ719" s="751"/>
      <c r="BK719" s="751"/>
      <c r="BL719" s="751"/>
      <c r="BM719" s="751"/>
      <c r="BN719" s="751"/>
      <c r="BO719" s="751"/>
      <c r="BP719" s="751"/>
      <c r="BQ719" s="751"/>
      <c r="BR719" s="751"/>
      <c r="BS719" s="751"/>
      <c r="BT719" s="751"/>
      <c r="BU719" s="751"/>
      <c r="BV719" s="751"/>
      <c r="BW719" s="751"/>
    </row>
    <row r="720" spans="2:75" ht="15" customHeight="1" x14ac:dyDescent="0.3">
      <c r="B720" s="1249"/>
      <c r="C720" s="1249"/>
      <c r="D720" s="1249"/>
      <c r="E720" s="1249"/>
      <c r="F720" s="1249"/>
      <c r="G720" s="1249"/>
      <c r="H720" s="1249"/>
      <c r="I720" s="1249"/>
      <c r="J720" s="1249"/>
      <c r="K720" s="1249"/>
      <c r="L720" s="1249"/>
      <c r="M720" s="1249"/>
      <c r="N720" s="1249"/>
      <c r="O720" s="1249"/>
      <c r="P720" s="1249"/>
      <c r="Q720" s="1249"/>
      <c r="R720" s="1249"/>
      <c r="S720" s="1249"/>
      <c r="T720" s="154"/>
      <c r="U720" s="154"/>
      <c r="V720" s="1249"/>
      <c r="W720" s="1249"/>
      <c r="X720" s="1249"/>
      <c r="Y720" s="1249"/>
      <c r="Z720" s="1249"/>
      <c r="AA720" s="1249"/>
      <c r="AB720" s="1249"/>
      <c r="AC720" s="1249"/>
      <c r="AD720" s="1249"/>
      <c r="AE720" s="1249"/>
      <c r="AF720" s="1249"/>
      <c r="AG720" s="1249"/>
      <c r="AH720" s="1249"/>
      <c r="AI720" s="1249"/>
      <c r="AJ720" s="1249"/>
      <c r="AK720" s="1249"/>
      <c r="AL720" s="1249"/>
      <c r="AM720" s="1249"/>
      <c r="AO720" s="861"/>
      <c r="AP720" s="861"/>
      <c r="AQ720" s="861"/>
      <c r="AR720" s="861"/>
      <c r="AS720" s="861"/>
      <c r="AT720" s="861"/>
      <c r="AU720" s="861"/>
      <c r="AV720" s="861"/>
      <c r="AW720" s="861"/>
      <c r="AX720" s="861"/>
      <c r="AY720" s="861"/>
      <c r="AZ720" s="861"/>
      <c r="BA720" s="751"/>
      <c r="BB720" s="751"/>
      <c r="BC720" s="751"/>
      <c r="BD720" s="751"/>
      <c r="BE720" s="751"/>
      <c r="BF720" s="751"/>
      <c r="BG720" s="751"/>
      <c r="BH720" s="751"/>
      <c r="BI720" s="751"/>
      <c r="BJ720" s="751"/>
      <c r="BK720" s="751"/>
      <c r="BL720" s="751"/>
      <c r="BM720" s="751"/>
      <c r="BN720" s="751"/>
      <c r="BO720" s="751"/>
      <c r="BP720" s="751"/>
      <c r="BQ720" s="751"/>
      <c r="BR720" s="751"/>
      <c r="BS720" s="751"/>
      <c r="BT720" s="751"/>
      <c r="BU720" s="751"/>
      <c r="BV720" s="751"/>
      <c r="BW720" s="751"/>
    </row>
    <row r="721" spans="2:75" ht="15" customHeight="1" x14ac:dyDescent="0.3">
      <c r="B721" s="1249"/>
      <c r="C721" s="1249"/>
      <c r="D721" s="1249"/>
      <c r="E721" s="1249"/>
      <c r="F721" s="1249"/>
      <c r="G721" s="1249"/>
      <c r="H721" s="1249"/>
      <c r="I721" s="1249"/>
      <c r="J721" s="1249"/>
      <c r="K721" s="1249"/>
      <c r="L721" s="1249"/>
      <c r="M721" s="1249"/>
      <c r="N721" s="1249"/>
      <c r="O721" s="1249"/>
      <c r="P721" s="1249"/>
      <c r="Q721" s="1249"/>
      <c r="R721" s="1249"/>
      <c r="S721" s="1249"/>
      <c r="T721" s="154"/>
      <c r="U721" s="154"/>
      <c r="V721" s="1249"/>
      <c r="W721" s="1249"/>
      <c r="X721" s="1249"/>
      <c r="Y721" s="1249"/>
      <c r="Z721" s="1249"/>
      <c r="AA721" s="1249"/>
      <c r="AB721" s="1249"/>
      <c r="AC721" s="1249"/>
      <c r="AD721" s="1249"/>
      <c r="AE721" s="1249"/>
      <c r="AF721" s="1249"/>
      <c r="AG721" s="1249"/>
      <c r="AH721" s="1249"/>
      <c r="AI721" s="1249"/>
      <c r="AJ721" s="1249"/>
      <c r="AK721" s="1249"/>
      <c r="AL721" s="1249"/>
      <c r="AM721" s="1249"/>
      <c r="AO721" s="861"/>
      <c r="AP721" s="861"/>
      <c r="AQ721" s="861"/>
      <c r="AR721" s="861"/>
      <c r="AS721" s="861"/>
      <c r="AT721" s="861"/>
      <c r="AU721" s="861"/>
      <c r="AV721" s="861"/>
      <c r="AW721" s="861"/>
      <c r="AX721" s="861"/>
      <c r="AY721" s="861"/>
      <c r="AZ721" s="861"/>
      <c r="BA721" s="751"/>
      <c r="BB721" s="751"/>
      <c r="BC721" s="751"/>
      <c r="BD721" s="751"/>
      <c r="BE721" s="751"/>
      <c r="BF721" s="751"/>
      <c r="BG721" s="751"/>
      <c r="BH721" s="751"/>
      <c r="BI721" s="751"/>
      <c r="BJ721" s="751"/>
      <c r="BK721" s="751"/>
      <c r="BL721" s="751"/>
      <c r="BM721" s="751"/>
      <c r="BN721" s="751"/>
      <c r="BO721" s="751"/>
      <c r="BP721" s="751"/>
      <c r="BQ721" s="751"/>
      <c r="BR721" s="751"/>
      <c r="BS721" s="751"/>
      <c r="BT721" s="751"/>
      <c r="BU721" s="751"/>
      <c r="BV721" s="751"/>
      <c r="BW721" s="751"/>
    </row>
    <row r="722" spans="2:75" ht="15" customHeight="1" x14ac:dyDescent="0.3">
      <c r="B722" s="1249"/>
      <c r="C722" s="1249"/>
      <c r="D722" s="1249"/>
      <c r="E722" s="1249"/>
      <c r="F722" s="1249"/>
      <c r="G722" s="1249"/>
      <c r="H722" s="1249"/>
      <c r="I722" s="1249"/>
      <c r="J722" s="1249"/>
      <c r="K722" s="1249"/>
      <c r="L722" s="1249"/>
      <c r="M722" s="1249"/>
      <c r="N722" s="1249"/>
      <c r="O722" s="1249"/>
      <c r="P722" s="1249"/>
      <c r="Q722" s="1249"/>
      <c r="R722" s="1249"/>
      <c r="S722" s="1249"/>
      <c r="T722" s="154"/>
      <c r="U722" s="154"/>
      <c r="V722" s="1249"/>
      <c r="W722" s="1249"/>
      <c r="X722" s="1249"/>
      <c r="Y722" s="1249"/>
      <c r="Z722" s="1249"/>
      <c r="AA722" s="1249"/>
      <c r="AB722" s="1249"/>
      <c r="AC722" s="1249"/>
      <c r="AD722" s="1249"/>
      <c r="AE722" s="1249"/>
      <c r="AF722" s="1249"/>
      <c r="AG722" s="1249"/>
      <c r="AH722" s="1249"/>
      <c r="AI722" s="1249"/>
      <c r="AJ722" s="1249"/>
      <c r="AK722" s="1249"/>
      <c r="AL722" s="1249"/>
      <c r="AM722" s="1249"/>
      <c r="AO722" s="861"/>
      <c r="AP722" s="861"/>
      <c r="AQ722" s="861"/>
      <c r="AR722" s="861"/>
      <c r="AS722" s="861"/>
      <c r="AT722" s="861"/>
      <c r="AU722" s="861"/>
      <c r="AV722" s="861"/>
      <c r="AW722" s="861"/>
      <c r="AX722" s="861"/>
      <c r="AY722" s="861"/>
      <c r="AZ722" s="861"/>
      <c r="BA722" s="751"/>
      <c r="BB722" s="751"/>
      <c r="BC722" s="751"/>
      <c r="BD722" s="751"/>
      <c r="BE722" s="751"/>
      <c r="BF722" s="751"/>
      <c r="BG722" s="751"/>
      <c r="BH722" s="751"/>
      <c r="BI722" s="751"/>
      <c r="BJ722" s="751"/>
      <c r="BK722" s="751"/>
      <c r="BL722" s="751"/>
      <c r="BM722" s="751"/>
      <c r="BN722" s="751"/>
      <c r="BO722" s="751"/>
      <c r="BP722" s="751"/>
      <c r="BQ722" s="751"/>
      <c r="BR722" s="751"/>
      <c r="BS722" s="751"/>
      <c r="BT722" s="751"/>
      <c r="BU722" s="751"/>
      <c r="BV722" s="751"/>
      <c r="BW722" s="751"/>
    </row>
    <row r="723" spans="2:75" ht="15" customHeight="1" x14ac:dyDescent="0.3">
      <c r="B723" s="1249"/>
      <c r="C723" s="1249"/>
      <c r="D723" s="1249"/>
      <c r="E723" s="1249"/>
      <c r="F723" s="1249"/>
      <c r="G723" s="1249"/>
      <c r="H723" s="1249"/>
      <c r="I723" s="1249"/>
      <c r="J723" s="1249"/>
      <c r="K723" s="1249"/>
      <c r="L723" s="1249"/>
      <c r="M723" s="1249"/>
      <c r="N723" s="1249"/>
      <c r="O723" s="1249"/>
      <c r="P723" s="1249"/>
      <c r="Q723" s="1249"/>
      <c r="R723" s="1249"/>
      <c r="S723" s="1249"/>
      <c r="T723" s="154"/>
      <c r="U723" s="154"/>
      <c r="V723" s="1249"/>
      <c r="W723" s="1249"/>
      <c r="X723" s="1249"/>
      <c r="Y723" s="1249"/>
      <c r="Z723" s="1249"/>
      <c r="AA723" s="1249"/>
      <c r="AB723" s="1249"/>
      <c r="AC723" s="1249"/>
      <c r="AD723" s="1249"/>
      <c r="AE723" s="1249"/>
      <c r="AF723" s="1249"/>
      <c r="AG723" s="1249"/>
      <c r="AH723" s="1249"/>
      <c r="AI723" s="1249"/>
      <c r="AJ723" s="1249"/>
      <c r="AK723" s="1249"/>
      <c r="AL723" s="1249"/>
      <c r="AM723" s="1249"/>
      <c r="AO723" s="861"/>
      <c r="AP723" s="861"/>
      <c r="AQ723" s="861"/>
      <c r="AR723" s="861"/>
      <c r="AS723" s="861"/>
      <c r="AT723" s="861"/>
      <c r="AU723" s="861"/>
      <c r="AV723" s="861"/>
      <c r="AW723" s="861"/>
      <c r="AX723" s="861"/>
      <c r="AY723" s="861"/>
      <c r="AZ723" s="861"/>
      <c r="BA723" s="751"/>
      <c r="BB723" s="751"/>
      <c r="BC723" s="751"/>
      <c r="BD723" s="751"/>
      <c r="BE723" s="751"/>
      <c r="BF723" s="751"/>
      <c r="BG723" s="751"/>
      <c r="BH723" s="751"/>
      <c r="BI723" s="751"/>
      <c r="BJ723" s="751"/>
      <c r="BK723" s="751"/>
      <c r="BL723" s="751"/>
      <c r="BM723" s="751"/>
      <c r="BN723" s="751"/>
      <c r="BO723" s="751"/>
      <c r="BP723" s="751"/>
      <c r="BQ723" s="751"/>
      <c r="BR723" s="751"/>
      <c r="BS723" s="751"/>
      <c r="BT723" s="751"/>
      <c r="BU723" s="751"/>
      <c r="BV723" s="751"/>
      <c r="BW723" s="751"/>
    </row>
    <row r="724" spans="2:75" ht="15" customHeight="1" x14ac:dyDescent="0.3">
      <c r="B724" s="1249"/>
      <c r="C724" s="1249"/>
      <c r="D724" s="1249"/>
      <c r="E724" s="1249"/>
      <c r="F724" s="1249"/>
      <c r="G724" s="1249"/>
      <c r="H724" s="1249"/>
      <c r="I724" s="1249"/>
      <c r="J724" s="1249"/>
      <c r="K724" s="1249"/>
      <c r="L724" s="1249"/>
      <c r="M724" s="1249"/>
      <c r="N724" s="1249"/>
      <c r="O724" s="1249"/>
      <c r="P724" s="1249"/>
      <c r="Q724" s="1249"/>
      <c r="R724" s="1249"/>
      <c r="S724" s="1249"/>
      <c r="T724" s="154"/>
      <c r="U724" s="154"/>
      <c r="V724" s="1249"/>
      <c r="W724" s="1249"/>
      <c r="X724" s="1249"/>
      <c r="Y724" s="1249"/>
      <c r="Z724" s="1249"/>
      <c r="AA724" s="1249"/>
      <c r="AB724" s="1249"/>
      <c r="AC724" s="1249"/>
      <c r="AD724" s="1249"/>
      <c r="AE724" s="1249"/>
      <c r="AF724" s="1249"/>
      <c r="AG724" s="1249"/>
      <c r="AH724" s="1249"/>
      <c r="AI724" s="1249"/>
      <c r="AJ724" s="1249"/>
      <c r="AK724" s="1249"/>
      <c r="AL724" s="1249"/>
      <c r="AM724" s="1249"/>
      <c r="AO724" s="861"/>
      <c r="AP724" s="861"/>
      <c r="AQ724" s="861"/>
      <c r="AR724" s="861"/>
      <c r="AS724" s="861"/>
      <c r="AT724" s="861"/>
      <c r="AU724" s="861"/>
      <c r="AV724" s="861"/>
      <c r="AW724" s="861"/>
      <c r="AX724" s="861"/>
      <c r="AY724" s="861"/>
      <c r="AZ724" s="861"/>
      <c r="BA724" s="751"/>
      <c r="BB724" s="751"/>
      <c r="BC724" s="751"/>
      <c r="BD724" s="751"/>
      <c r="BE724" s="751"/>
      <c r="BF724" s="751"/>
      <c r="BG724" s="751"/>
      <c r="BH724" s="751"/>
      <c r="BI724" s="751"/>
      <c r="BJ724" s="751"/>
      <c r="BK724" s="751"/>
      <c r="BL724" s="751"/>
      <c r="BM724" s="751"/>
      <c r="BN724" s="751"/>
      <c r="BO724" s="751"/>
      <c r="BP724" s="751"/>
      <c r="BQ724" s="751"/>
      <c r="BR724" s="751"/>
      <c r="BS724" s="751"/>
      <c r="BT724" s="751"/>
      <c r="BU724" s="751"/>
      <c r="BV724" s="751"/>
      <c r="BW724" s="751"/>
    </row>
    <row r="725" spans="2:75" ht="15" customHeight="1" x14ac:dyDescent="0.3">
      <c r="B725" s="1249"/>
      <c r="C725" s="1249"/>
      <c r="D725" s="1249"/>
      <c r="E725" s="1249"/>
      <c r="F725" s="1249"/>
      <c r="G725" s="1249"/>
      <c r="H725" s="1249"/>
      <c r="I725" s="1249"/>
      <c r="J725" s="1249"/>
      <c r="K725" s="1249"/>
      <c r="L725" s="1249"/>
      <c r="M725" s="1249"/>
      <c r="N725" s="1249"/>
      <c r="O725" s="1249"/>
      <c r="P725" s="1249"/>
      <c r="Q725" s="1249"/>
      <c r="R725" s="1249"/>
      <c r="S725" s="1249"/>
      <c r="T725" s="154"/>
      <c r="U725" s="154"/>
      <c r="V725" s="1249"/>
      <c r="W725" s="1249"/>
      <c r="X725" s="1249"/>
      <c r="Y725" s="1249"/>
      <c r="Z725" s="1249"/>
      <c r="AA725" s="1249"/>
      <c r="AB725" s="1249"/>
      <c r="AC725" s="1249"/>
      <c r="AD725" s="1249"/>
      <c r="AE725" s="1249"/>
      <c r="AF725" s="1249"/>
      <c r="AG725" s="1249"/>
      <c r="AH725" s="1249"/>
      <c r="AI725" s="1249"/>
      <c r="AJ725" s="1249"/>
      <c r="AK725" s="1249"/>
      <c r="AL725" s="1249"/>
      <c r="AM725" s="1249"/>
      <c r="AO725" s="861"/>
      <c r="AP725" s="861"/>
      <c r="AQ725" s="861"/>
      <c r="AR725" s="861"/>
      <c r="AS725" s="861"/>
      <c r="AT725" s="861"/>
      <c r="AU725" s="861"/>
      <c r="AV725" s="861"/>
      <c r="AW725" s="861"/>
      <c r="AX725" s="861"/>
      <c r="AY725" s="861"/>
      <c r="AZ725" s="861"/>
      <c r="BA725" s="751"/>
      <c r="BB725" s="751"/>
      <c r="BC725" s="751"/>
      <c r="BD725" s="751"/>
      <c r="BE725" s="751"/>
      <c r="BF725" s="751"/>
      <c r="BG725" s="751"/>
      <c r="BH725" s="751"/>
      <c r="BI725" s="751"/>
      <c r="BJ725" s="751"/>
      <c r="BK725" s="751"/>
      <c r="BL725" s="751"/>
      <c r="BM725" s="751"/>
      <c r="BN725" s="751"/>
      <c r="BO725" s="751"/>
      <c r="BP725" s="751"/>
      <c r="BQ725" s="751"/>
      <c r="BR725" s="751"/>
      <c r="BS725" s="751"/>
      <c r="BT725" s="751"/>
      <c r="BU725" s="751"/>
      <c r="BV725" s="751"/>
      <c r="BW725" s="751"/>
    </row>
    <row r="726" spans="2:75" ht="15" customHeight="1" x14ac:dyDescent="0.3">
      <c r="B726" s="1249"/>
      <c r="C726" s="1249"/>
      <c r="D726" s="1249"/>
      <c r="E726" s="1249"/>
      <c r="F726" s="1249"/>
      <c r="G726" s="1249"/>
      <c r="H726" s="1249"/>
      <c r="I726" s="1249"/>
      <c r="J726" s="1249"/>
      <c r="K726" s="1249"/>
      <c r="L726" s="1249"/>
      <c r="M726" s="1249"/>
      <c r="N726" s="1249"/>
      <c r="O726" s="1249"/>
      <c r="P726" s="1249"/>
      <c r="Q726" s="1249"/>
      <c r="R726" s="1249"/>
      <c r="S726" s="1249"/>
      <c r="T726" s="154"/>
      <c r="U726" s="154"/>
      <c r="V726" s="1249"/>
      <c r="W726" s="1249"/>
      <c r="X726" s="1249"/>
      <c r="Y726" s="1249"/>
      <c r="Z726" s="1249"/>
      <c r="AA726" s="1249"/>
      <c r="AB726" s="1249"/>
      <c r="AC726" s="1249"/>
      <c r="AD726" s="1249"/>
      <c r="AE726" s="1249"/>
      <c r="AF726" s="1249"/>
      <c r="AG726" s="1249"/>
      <c r="AH726" s="1249"/>
      <c r="AI726" s="1249"/>
      <c r="AJ726" s="1249"/>
      <c r="AK726" s="1249"/>
      <c r="AL726" s="1249"/>
      <c r="AM726" s="1249"/>
      <c r="AO726" s="861"/>
      <c r="AP726" s="861"/>
      <c r="AQ726" s="861"/>
      <c r="AR726" s="861"/>
      <c r="AS726" s="861"/>
      <c r="AT726" s="861"/>
      <c r="AU726" s="861"/>
      <c r="AV726" s="861"/>
      <c r="AW726" s="861"/>
      <c r="AX726" s="861"/>
      <c r="AY726" s="861"/>
      <c r="AZ726" s="861"/>
      <c r="BA726" s="751"/>
      <c r="BB726" s="751"/>
      <c r="BC726" s="751"/>
      <c r="BD726" s="751"/>
      <c r="BE726" s="751"/>
      <c r="BF726" s="751"/>
      <c r="BG726" s="751"/>
      <c r="BH726" s="751"/>
      <c r="BI726" s="751"/>
      <c r="BJ726" s="751"/>
      <c r="BK726" s="751"/>
      <c r="BL726" s="751"/>
      <c r="BM726" s="751"/>
      <c r="BN726" s="751"/>
      <c r="BO726" s="751"/>
      <c r="BP726" s="751"/>
      <c r="BQ726" s="751"/>
      <c r="BR726" s="751"/>
      <c r="BS726" s="751"/>
      <c r="BT726" s="751"/>
      <c r="BU726" s="751"/>
      <c r="BV726" s="751"/>
      <c r="BW726" s="751"/>
    </row>
    <row r="727" spans="2:75" ht="15" customHeight="1" x14ac:dyDescent="0.3">
      <c r="B727" s="1249"/>
      <c r="C727" s="1249"/>
      <c r="D727" s="1249"/>
      <c r="E727" s="1249"/>
      <c r="F727" s="1249"/>
      <c r="G727" s="1249"/>
      <c r="H727" s="1249"/>
      <c r="I727" s="1249"/>
      <c r="J727" s="1249"/>
      <c r="K727" s="1249"/>
      <c r="L727" s="1249"/>
      <c r="M727" s="1249"/>
      <c r="N727" s="1249"/>
      <c r="O727" s="1249"/>
      <c r="P727" s="1249"/>
      <c r="Q727" s="1249"/>
      <c r="R727" s="1249"/>
      <c r="S727" s="1249"/>
      <c r="T727" s="154"/>
      <c r="U727" s="154"/>
      <c r="V727" s="1249"/>
      <c r="W727" s="1249"/>
      <c r="X727" s="1249"/>
      <c r="Y727" s="1249"/>
      <c r="Z727" s="1249"/>
      <c r="AA727" s="1249"/>
      <c r="AB727" s="1249"/>
      <c r="AC727" s="1249"/>
      <c r="AD727" s="1249"/>
      <c r="AE727" s="1249"/>
      <c r="AF727" s="1249"/>
      <c r="AG727" s="1249"/>
      <c r="AH727" s="1249"/>
      <c r="AI727" s="1249"/>
      <c r="AJ727" s="1249"/>
      <c r="AK727" s="1249"/>
      <c r="AL727" s="1249"/>
      <c r="AM727" s="1249"/>
      <c r="AO727" s="861"/>
      <c r="AP727" s="861"/>
      <c r="AQ727" s="861"/>
      <c r="AR727" s="861"/>
      <c r="AS727" s="861"/>
      <c r="AT727" s="861"/>
      <c r="AU727" s="861"/>
      <c r="AV727" s="861"/>
      <c r="AW727" s="861"/>
      <c r="AX727" s="861"/>
      <c r="AY727" s="861"/>
      <c r="AZ727" s="861"/>
      <c r="BA727" s="751"/>
      <c r="BB727" s="751"/>
      <c r="BC727" s="751"/>
      <c r="BD727" s="751"/>
      <c r="BE727" s="751"/>
      <c r="BF727" s="751"/>
      <c r="BG727" s="751"/>
      <c r="BH727" s="751"/>
      <c r="BI727" s="751"/>
      <c r="BJ727" s="751"/>
      <c r="BK727" s="751"/>
      <c r="BL727" s="751"/>
      <c r="BM727" s="751"/>
      <c r="BN727" s="751"/>
      <c r="BO727" s="751"/>
      <c r="BP727" s="751"/>
      <c r="BQ727" s="751"/>
      <c r="BR727" s="751"/>
      <c r="BS727" s="751"/>
      <c r="BT727" s="751"/>
      <c r="BU727" s="751"/>
      <c r="BV727" s="751"/>
      <c r="BW727" s="751"/>
    </row>
    <row r="728" spans="2:75" ht="15" customHeight="1" x14ac:dyDescent="0.3">
      <c r="B728" s="1249"/>
      <c r="C728" s="1249"/>
      <c r="D728" s="1249"/>
      <c r="E728" s="1249"/>
      <c r="F728" s="1249"/>
      <c r="G728" s="1249"/>
      <c r="H728" s="1249"/>
      <c r="I728" s="1249"/>
      <c r="J728" s="1249"/>
      <c r="K728" s="1249"/>
      <c r="L728" s="1249"/>
      <c r="M728" s="1249"/>
      <c r="N728" s="1249"/>
      <c r="O728" s="1249"/>
      <c r="P728" s="1249"/>
      <c r="Q728" s="1249"/>
      <c r="R728" s="1249"/>
      <c r="S728" s="1249"/>
      <c r="T728" s="154"/>
      <c r="U728" s="154"/>
      <c r="V728" s="1249"/>
      <c r="W728" s="1249"/>
      <c r="X728" s="1249"/>
      <c r="Y728" s="1249"/>
      <c r="Z728" s="1249"/>
      <c r="AA728" s="1249"/>
      <c r="AB728" s="1249"/>
      <c r="AC728" s="1249"/>
      <c r="AD728" s="1249"/>
      <c r="AE728" s="1249"/>
      <c r="AF728" s="1249"/>
      <c r="AG728" s="1249"/>
      <c r="AH728" s="1249"/>
      <c r="AI728" s="1249"/>
      <c r="AJ728" s="1249"/>
      <c r="AK728" s="1249"/>
      <c r="AL728" s="1249"/>
      <c r="AM728" s="1249"/>
      <c r="AO728" s="861"/>
      <c r="AP728" s="861"/>
      <c r="AQ728" s="861"/>
      <c r="AR728" s="861"/>
      <c r="AS728" s="861"/>
      <c r="AT728" s="861"/>
      <c r="AU728" s="861"/>
      <c r="AV728" s="861"/>
      <c r="AW728" s="861"/>
      <c r="AX728" s="861"/>
      <c r="AY728" s="861"/>
      <c r="AZ728" s="861"/>
      <c r="BA728" s="751"/>
      <c r="BB728" s="751"/>
      <c r="BC728" s="751"/>
      <c r="BD728" s="751"/>
      <c r="BE728" s="751"/>
      <c r="BF728" s="751"/>
      <c r="BG728" s="751"/>
      <c r="BH728" s="751"/>
      <c r="BI728" s="751"/>
      <c r="BJ728" s="751"/>
      <c r="BK728" s="751"/>
      <c r="BL728" s="751"/>
      <c r="BM728" s="751"/>
      <c r="BN728" s="751"/>
      <c r="BO728" s="751"/>
      <c r="BP728" s="751"/>
      <c r="BQ728" s="751"/>
      <c r="BR728" s="751"/>
      <c r="BS728" s="751"/>
      <c r="BT728" s="751"/>
      <c r="BU728" s="751"/>
      <c r="BV728" s="751"/>
      <c r="BW728" s="751"/>
    </row>
    <row r="729" spans="2:75" ht="15" customHeight="1" x14ac:dyDescent="0.3">
      <c r="B729" s="1249"/>
      <c r="C729" s="1249"/>
      <c r="D729" s="1249"/>
      <c r="E729" s="1249"/>
      <c r="F729" s="1249"/>
      <c r="G729" s="1249"/>
      <c r="H729" s="1249"/>
      <c r="I729" s="1249"/>
      <c r="J729" s="1249"/>
      <c r="K729" s="1249"/>
      <c r="L729" s="1249"/>
      <c r="M729" s="1249"/>
      <c r="N729" s="1249"/>
      <c r="O729" s="1249"/>
      <c r="P729" s="1249"/>
      <c r="Q729" s="1249"/>
      <c r="R729" s="1249"/>
      <c r="S729" s="1249"/>
      <c r="T729" s="154"/>
      <c r="U729" s="154"/>
      <c r="V729" s="1249"/>
      <c r="W729" s="1249"/>
      <c r="X729" s="1249"/>
      <c r="Y729" s="1249"/>
      <c r="Z729" s="1249"/>
      <c r="AA729" s="1249"/>
      <c r="AB729" s="1249"/>
      <c r="AC729" s="1249"/>
      <c r="AD729" s="1249"/>
      <c r="AE729" s="1249"/>
      <c r="AF729" s="1249"/>
      <c r="AG729" s="1249"/>
      <c r="AH729" s="1249"/>
      <c r="AI729" s="1249"/>
      <c r="AJ729" s="1249"/>
      <c r="AK729" s="1249"/>
      <c r="AL729" s="1249"/>
      <c r="AM729" s="1249"/>
      <c r="AO729" s="861"/>
      <c r="AP729" s="861"/>
      <c r="AQ729" s="861"/>
      <c r="AR729" s="861"/>
      <c r="AS729" s="861"/>
      <c r="AT729" s="861"/>
      <c r="AU729" s="861"/>
      <c r="AV729" s="861"/>
      <c r="AW729" s="861"/>
      <c r="AX729" s="861"/>
      <c r="AY729" s="861"/>
      <c r="AZ729" s="861"/>
      <c r="BA729" s="751"/>
      <c r="BB729" s="751"/>
      <c r="BC729" s="751"/>
      <c r="BD729" s="751"/>
      <c r="BE729" s="751"/>
      <c r="BF729" s="751"/>
      <c r="BG729" s="751"/>
      <c r="BH729" s="751"/>
      <c r="BI729" s="751"/>
      <c r="BJ729" s="751"/>
      <c r="BK729" s="751"/>
      <c r="BL729" s="751"/>
      <c r="BM729" s="751"/>
      <c r="BN729" s="751"/>
      <c r="BO729" s="751"/>
      <c r="BP729" s="751"/>
      <c r="BQ729" s="751"/>
      <c r="BR729" s="751"/>
      <c r="BS729" s="751"/>
      <c r="BT729" s="751"/>
      <c r="BU729" s="751"/>
      <c r="BV729" s="751"/>
      <c r="BW729" s="751"/>
    </row>
    <row r="730" spans="2:75" ht="15" customHeight="1" x14ac:dyDescent="0.3">
      <c r="B730" s="1249"/>
      <c r="C730" s="1249"/>
      <c r="D730" s="1249"/>
      <c r="E730" s="1249"/>
      <c r="F730" s="1249"/>
      <c r="G730" s="1249"/>
      <c r="H730" s="1249"/>
      <c r="I730" s="1249"/>
      <c r="J730" s="1249"/>
      <c r="K730" s="1249"/>
      <c r="L730" s="1249"/>
      <c r="M730" s="1249"/>
      <c r="N730" s="1249"/>
      <c r="O730" s="1249"/>
      <c r="P730" s="1249"/>
      <c r="Q730" s="1249"/>
      <c r="R730" s="1249"/>
      <c r="S730" s="1249"/>
      <c r="T730" s="154"/>
      <c r="U730" s="154"/>
      <c r="V730" s="1249"/>
      <c r="W730" s="1249"/>
      <c r="X730" s="1249"/>
      <c r="Y730" s="1249"/>
      <c r="Z730" s="1249"/>
      <c r="AA730" s="1249"/>
      <c r="AB730" s="1249"/>
      <c r="AC730" s="1249"/>
      <c r="AD730" s="1249"/>
      <c r="AE730" s="1249"/>
      <c r="AF730" s="1249"/>
      <c r="AG730" s="1249"/>
      <c r="AH730" s="1249"/>
      <c r="AI730" s="1249"/>
      <c r="AJ730" s="1249"/>
      <c r="AK730" s="1249"/>
      <c r="AL730" s="1249"/>
      <c r="AM730" s="1249"/>
      <c r="AO730" s="861"/>
      <c r="AP730" s="861"/>
      <c r="AQ730" s="861"/>
      <c r="AR730" s="861"/>
      <c r="AS730" s="861"/>
      <c r="AT730" s="861"/>
      <c r="AU730" s="861"/>
      <c r="AV730" s="861"/>
      <c r="AW730" s="861"/>
      <c r="AX730" s="861"/>
      <c r="AY730" s="861"/>
      <c r="AZ730" s="861"/>
      <c r="BA730" s="751"/>
      <c r="BB730" s="751"/>
      <c r="BC730" s="751"/>
      <c r="BD730" s="751"/>
      <c r="BE730" s="751"/>
      <c r="BF730" s="751"/>
      <c r="BG730" s="751"/>
      <c r="BH730" s="751"/>
      <c r="BI730" s="751"/>
      <c r="BJ730" s="751"/>
      <c r="BK730" s="751"/>
      <c r="BL730" s="751"/>
      <c r="BM730" s="751"/>
      <c r="BN730" s="751"/>
      <c r="BO730" s="751"/>
      <c r="BP730" s="751"/>
      <c r="BQ730" s="751"/>
      <c r="BR730" s="751"/>
      <c r="BS730" s="751"/>
      <c r="BT730" s="751"/>
      <c r="BU730" s="751"/>
      <c r="BV730" s="751"/>
      <c r="BW730" s="751"/>
    </row>
    <row r="731" spans="2:75" ht="15" customHeight="1" x14ac:dyDescent="0.3">
      <c r="B731" s="1249"/>
      <c r="C731" s="1249"/>
      <c r="D731" s="1249"/>
      <c r="E731" s="1249"/>
      <c r="F731" s="1249"/>
      <c r="G731" s="1249"/>
      <c r="H731" s="1249"/>
      <c r="I731" s="1249"/>
      <c r="J731" s="1249"/>
      <c r="K731" s="1249"/>
      <c r="L731" s="1249"/>
      <c r="M731" s="1249"/>
      <c r="N731" s="1249"/>
      <c r="O731" s="1249"/>
      <c r="P731" s="1249"/>
      <c r="Q731" s="1249"/>
      <c r="R731" s="1249"/>
      <c r="S731" s="1249"/>
      <c r="T731" s="154"/>
      <c r="U731" s="154"/>
      <c r="V731" s="1249"/>
      <c r="W731" s="1249"/>
      <c r="X731" s="1249"/>
      <c r="Y731" s="1249"/>
      <c r="Z731" s="1249"/>
      <c r="AA731" s="1249"/>
      <c r="AB731" s="1249"/>
      <c r="AC731" s="1249"/>
      <c r="AD731" s="1249"/>
      <c r="AE731" s="1249"/>
      <c r="AF731" s="1249"/>
      <c r="AG731" s="1249"/>
      <c r="AH731" s="1249"/>
      <c r="AI731" s="1249"/>
      <c r="AJ731" s="1249"/>
      <c r="AK731" s="1249"/>
      <c r="AL731" s="1249"/>
      <c r="AM731" s="1249"/>
      <c r="AO731" s="861"/>
      <c r="AP731" s="861"/>
      <c r="AQ731" s="861"/>
      <c r="AR731" s="861"/>
      <c r="AS731" s="861"/>
      <c r="AT731" s="861"/>
      <c r="AU731" s="861"/>
      <c r="AV731" s="861"/>
      <c r="AW731" s="861"/>
      <c r="AX731" s="861"/>
      <c r="AY731" s="861"/>
      <c r="AZ731" s="861"/>
      <c r="BA731" s="751"/>
      <c r="BB731" s="751"/>
      <c r="BC731" s="751"/>
      <c r="BD731" s="751"/>
      <c r="BE731" s="751"/>
      <c r="BF731" s="751"/>
      <c r="BG731" s="751"/>
      <c r="BH731" s="751"/>
      <c r="BI731" s="751"/>
      <c r="BJ731" s="751"/>
      <c r="BK731" s="751"/>
      <c r="BL731" s="751"/>
      <c r="BM731" s="751"/>
      <c r="BN731" s="751"/>
      <c r="BO731" s="751"/>
      <c r="BP731" s="751"/>
      <c r="BQ731" s="751"/>
      <c r="BR731" s="751"/>
      <c r="BS731" s="751"/>
      <c r="BT731" s="751"/>
      <c r="BU731" s="751"/>
      <c r="BV731" s="751"/>
      <c r="BW731" s="751"/>
    </row>
    <row r="732" spans="2:75" ht="15" customHeight="1" x14ac:dyDescent="0.3">
      <c r="B732" s="1249"/>
      <c r="C732" s="1249"/>
      <c r="D732" s="1249"/>
      <c r="E732" s="1249"/>
      <c r="F732" s="1249"/>
      <c r="G732" s="1249"/>
      <c r="H732" s="1249"/>
      <c r="I732" s="1249"/>
      <c r="J732" s="1249"/>
      <c r="K732" s="1249"/>
      <c r="L732" s="1249"/>
      <c r="M732" s="1249"/>
      <c r="N732" s="1249"/>
      <c r="O732" s="1249"/>
      <c r="P732" s="1249"/>
      <c r="Q732" s="1249"/>
      <c r="R732" s="1249"/>
      <c r="S732" s="1249"/>
      <c r="T732" s="154"/>
      <c r="U732" s="154"/>
      <c r="V732" s="1249"/>
      <c r="W732" s="1249"/>
      <c r="X732" s="1249"/>
      <c r="Y732" s="1249"/>
      <c r="Z732" s="1249"/>
      <c r="AA732" s="1249"/>
      <c r="AB732" s="1249"/>
      <c r="AC732" s="1249"/>
      <c r="AD732" s="1249"/>
      <c r="AE732" s="1249"/>
      <c r="AF732" s="1249"/>
      <c r="AG732" s="1249"/>
      <c r="AH732" s="1249"/>
      <c r="AI732" s="1249"/>
      <c r="AJ732" s="1249"/>
      <c r="AK732" s="1249"/>
      <c r="AL732" s="1249"/>
      <c r="AM732" s="1249"/>
      <c r="AO732" s="861"/>
      <c r="AP732" s="861"/>
      <c r="AQ732" s="861"/>
      <c r="AR732" s="861"/>
      <c r="AS732" s="861"/>
      <c r="AT732" s="861"/>
      <c r="AU732" s="861"/>
      <c r="AV732" s="861"/>
      <c r="AW732" s="861"/>
      <c r="AX732" s="861"/>
      <c r="AY732" s="861"/>
      <c r="AZ732" s="861"/>
      <c r="BA732" s="751"/>
      <c r="BB732" s="751"/>
      <c r="BC732" s="751"/>
      <c r="BD732" s="751"/>
      <c r="BE732" s="751"/>
      <c r="BF732" s="751"/>
      <c r="BG732" s="751"/>
      <c r="BH732" s="751"/>
      <c r="BI732" s="751"/>
      <c r="BJ732" s="751"/>
      <c r="BK732" s="751"/>
      <c r="BL732" s="751"/>
      <c r="BM732" s="751"/>
      <c r="BN732" s="751"/>
      <c r="BO732" s="751"/>
      <c r="BP732" s="751"/>
      <c r="BQ732" s="751"/>
      <c r="BR732" s="751"/>
      <c r="BS732" s="751"/>
      <c r="BT732" s="751"/>
      <c r="BU732" s="751"/>
      <c r="BV732" s="751"/>
      <c r="BW732" s="751"/>
    </row>
    <row r="733" spans="2:75" ht="15" customHeight="1" x14ac:dyDescent="0.3">
      <c r="B733" s="154"/>
      <c r="C733" s="154"/>
      <c r="D733" s="154"/>
      <c r="E733" s="154"/>
      <c r="F733" s="154"/>
      <c r="G733" s="154"/>
      <c r="H733" s="154"/>
      <c r="I733" s="154"/>
      <c r="J733" s="154"/>
      <c r="K733" s="154"/>
      <c r="L733" s="154"/>
      <c r="M733" s="154"/>
      <c r="N733" s="154"/>
      <c r="O733" s="154"/>
      <c r="P733" s="154"/>
      <c r="Q733" s="154"/>
      <c r="R733" s="154"/>
      <c r="S733" s="154"/>
      <c r="T733" s="154"/>
      <c r="U733" s="154"/>
      <c r="V733" s="154"/>
      <c r="W733" s="154"/>
      <c r="X733" s="154"/>
      <c r="Y733" s="154"/>
      <c r="Z733" s="154"/>
      <c r="AA733" s="154"/>
      <c r="AB733" s="154"/>
      <c r="AC733" s="154"/>
      <c r="AD733" s="154"/>
      <c r="AE733" s="154"/>
      <c r="AF733" s="154"/>
      <c r="AG733" s="154"/>
      <c r="AH733" s="154"/>
      <c r="AI733" s="154"/>
      <c r="AJ733" s="154"/>
      <c r="AK733" s="154"/>
      <c r="AL733" s="154"/>
      <c r="AM733" s="154"/>
      <c r="AO733" s="861"/>
      <c r="AP733" s="861"/>
      <c r="AQ733" s="861"/>
      <c r="AR733" s="861"/>
      <c r="AS733" s="861"/>
      <c r="AT733" s="861"/>
      <c r="AU733" s="861"/>
      <c r="AV733" s="861"/>
      <c r="AW733" s="861"/>
      <c r="AX733" s="861"/>
      <c r="AY733" s="861"/>
      <c r="AZ733" s="861"/>
      <c r="BA733" s="751"/>
      <c r="BB733" s="751"/>
      <c r="BC733" s="751"/>
      <c r="BD733" s="751"/>
      <c r="BE733" s="751"/>
      <c r="BF733" s="751"/>
      <c r="BG733" s="751"/>
      <c r="BH733" s="751"/>
      <c r="BI733" s="751"/>
      <c r="BJ733" s="751"/>
      <c r="BK733" s="751"/>
      <c r="BL733" s="751"/>
      <c r="BM733" s="751"/>
      <c r="BN733" s="751"/>
      <c r="BO733" s="751"/>
      <c r="BP733" s="751"/>
      <c r="BQ733" s="751"/>
      <c r="BR733" s="751"/>
      <c r="BS733" s="751"/>
      <c r="BT733" s="751"/>
      <c r="BU733" s="751"/>
      <c r="BV733" s="751"/>
      <c r="BW733" s="751"/>
    </row>
    <row r="734" spans="2:75" ht="15" customHeight="1" x14ac:dyDescent="0.3">
      <c r="B734" s="1059"/>
      <c r="C734" s="1059"/>
      <c r="D734" s="1059"/>
      <c r="E734" s="1059"/>
      <c r="F734" s="1059"/>
      <c r="G734" s="1059"/>
      <c r="H734" s="1059"/>
      <c r="I734" s="1059"/>
      <c r="J734" s="1059"/>
      <c r="K734" s="1059"/>
      <c r="L734" s="1059"/>
      <c r="M734" s="1059"/>
      <c r="N734" s="1059"/>
      <c r="O734" s="1059"/>
      <c r="P734" s="1059"/>
      <c r="Q734" s="1059"/>
      <c r="R734" s="1059"/>
      <c r="S734" s="1059"/>
      <c r="T734" s="154"/>
      <c r="U734" s="154"/>
      <c r="V734" s="1059"/>
      <c r="W734" s="1059"/>
      <c r="X734" s="1059"/>
      <c r="Y734" s="1059"/>
      <c r="Z734" s="1059"/>
      <c r="AA734" s="1059"/>
      <c r="AB734" s="1059"/>
      <c r="AC734" s="1059"/>
      <c r="AD734" s="1059"/>
      <c r="AE734" s="1059"/>
      <c r="AF734" s="1059"/>
      <c r="AG734" s="1059"/>
      <c r="AH734" s="1059"/>
      <c r="AI734" s="1059"/>
      <c r="AJ734" s="1059"/>
      <c r="AK734" s="1059"/>
      <c r="AL734" s="1059"/>
      <c r="AM734" s="1059"/>
      <c r="AO734" s="861"/>
      <c r="AP734" s="861"/>
      <c r="AQ734" s="861"/>
      <c r="AR734" s="861"/>
      <c r="AS734" s="861"/>
      <c r="AT734" s="861"/>
      <c r="AU734" s="861"/>
      <c r="AV734" s="861"/>
      <c r="AW734" s="861"/>
      <c r="AX734" s="861"/>
      <c r="AY734" s="861"/>
      <c r="AZ734" s="861"/>
      <c r="BA734" s="751"/>
      <c r="BB734" s="751"/>
      <c r="BC734" s="751"/>
      <c r="BD734" s="751"/>
      <c r="BE734" s="751"/>
      <c r="BF734" s="751"/>
      <c r="BG734" s="751"/>
      <c r="BH734" s="751"/>
      <c r="BI734" s="751"/>
      <c r="BJ734" s="751"/>
      <c r="BK734" s="751"/>
      <c r="BL734" s="751"/>
      <c r="BM734" s="751"/>
      <c r="BN734" s="751"/>
      <c r="BO734" s="751"/>
      <c r="BP734" s="751"/>
      <c r="BQ734" s="751"/>
      <c r="BR734" s="751"/>
      <c r="BS734" s="751"/>
      <c r="BT734" s="751"/>
      <c r="BU734" s="751"/>
      <c r="BV734" s="751"/>
      <c r="BW734" s="751"/>
    </row>
    <row r="735" spans="2:75" ht="5.45" customHeight="1" x14ac:dyDescent="0.3">
      <c r="B735" s="154"/>
      <c r="C735" s="154"/>
      <c r="D735" s="154"/>
      <c r="E735" s="154"/>
      <c r="F735" s="154"/>
      <c r="G735" s="154"/>
      <c r="H735" s="154"/>
      <c r="I735" s="154"/>
      <c r="J735" s="154"/>
      <c r="K735" s="154"/>
      <c r="L735" s="154"/>
      <c r="M735" s="154"/>
      <c r="N735" s="154"/>
      <c r="O735" s="154"/>
      <c r="P735" s="154"/>
      <c r="Q735" s="154"/>
      <c r="R735" s="154"/>
      <c r="S735" s="154"/>
      <c r="T735" s="154"/>
      <c r="U735" s="154"/>
      <c r="V735" s="154"/>
      <c r="W735" s="154"/>
      <c r="X735" s="154"/>
      <c r="Y735" s="154"/>
      <c r="Z735" s="154"/>
      <c r="AA735" s="154"/>
      <c r="AB735" s="154"/>
      <c r="AC735" s="154"/>
      <c r="AD735" s="154"/>
      <c r="AE735" s="154"/>
      <c r="AF735" s="154"/>
      <c r="AG735" s="154"/>
      <c r="AH735" s="154"/>
      <c r="AI735" s="154"/>
      <c r="AJ735" s="154"/>
      <c r="AK735" s="154"/>
      <c r="AL735" s="154"/>
      <c r="AM735" s="154"/>
      <c r="AO735" s="861"/>
      <c r="AP735" s="861"/>
      <c r="AQ735" s="861"/>
      <c r="AR735" s="861"/>
      <c r="AS735" s="861"/>
      <c r="AT735" s="861"/>
      <c r="AU735" s="861"/>
      <c r="AV735" s="861"/>
      <c r="AW735" s="861"/>
      <c r="AX735" s="861"/>
      <c r="AY735" s="861"/>
      <c r="AZ735" s="861"/>
      <c r="BA735" s="751"/>
      <c r="BB735" s="751"/>
      <c r="BC735" s="751"/>
      <c r="BD735" s="751"/>
      <c r="BE735" s="751"/>
      <c r="BF735" s="751"/>
      <c r="BG735" s="751"/>
      <c r="BH735" s="751"/>
      <c r="BI735" s="751"/>
      <c r="BJ735" s="751"/>
      <c r="BK735" s="751"/>
      <c r="BL735" s="751"/>
      <c r="BM735" s="751"/>
      <c r="BN735" s="751"/>
      <c r="BO735" s="751"/>
      <c r="BP735" s="751"/>
      <c r="BQ735" s="751"/>
      <c r="BR735" s="751"/>
      <c r="BS735" s="751"/>
      <c r="BT735" s="751"/>
      <c r="BU735" s="751"/>
      <c r="BV735" s="751"/>
      <c r="BW735" s="751"/>
    </row>
    <row r="736" spans="2:75" ht="15" customHeight="1" x14ac:dyDescent="0.3">
      <c r="B736" s="1249"/>
      <c r="C736" s="1249"/>
      <c r="D736" s="1249"/>
      <c r="E736" s="1249"/>
      <c r="F736" s="1249"/>
      <c r="G736" s="1249"/>
      <c r="H736" s="1249"/>
      <c r="I736" s="1249"/>
      <c r="J736" s="1249"/>
      <c r="K736" s="1249"/>
      <c r="L736" s="1249"/>
      <c r="M736" s="1249"/>
      <c r="N736" s="1249"/>
      <c r="O736" s="1249"/>
      <c r="P736" s="1249"/>
      <c r="Q736" s="1249"/>
      <c r="R736" s="1249"/>
      <c r="S736" s="1249"/>
      <c r="T736" s="154"/>
      <c r="U736" s="154"/>
      <c r="V736" s="1249"/>
      <c r="W736" s="1249"/>
      <c r="X736" s="1249"/>
      <c r="Y736" s="1249"/>
      <c r="Z736" s="1249"/>
      <c r="AA736" s="1249"/>
      <c r="AB736" s="1249"/>
      <c r="AC736" s="1249"/>
      <c r="AD736" s="1249"/>
      <c r="AE736" s="1249"/>
      <c r="AF736" s="1249"/>
      <c r="AG736" s="1249"/>
      <c r="AH736" s="1249"/>
      <c r="AI736" s="1249"/>
      <c r="AJ736" s="1249"/>
      <c r="AK736" s="1249"/>
      <c r="AL736" s="1249"/>
      <c r="AM736" s="1249"/>
      <c r="AO736" s="861"/>
      <c r="AP736" s="861"/>
      <c r="AQ736" s="861"/>
      <c r="AR736" s="861"/>
      <c r="AS736" s="861"/>
      <c r="AT736" s="861"/>
      <c r="AU736" s="861"/>
      <c r="AV736" s="861"/>
      <c r="AW736" s="861"/>
      <c r="AX736" s="861"/>
      <c r="AY736" s="861"/>
      <c r="AZ736" s="861"/>
      <c r="BA736" s="751"/>
      <c r="BB736" s="751"/>
      <c r="BC736" s="751"/>
      <c r="BD736" s="751"/>
      <c r="BE736" s="751"/>
      <c r="BF736" s="751"/>
      <c r="BG736" s="751"/>
      <c r="BH736" s="751"/>
      <c r="BI736" s="751"/>
      <c r="BJ736" s="751"/>
      <c r="BK736" s="751"/>
      <c r="BL736" s="751"/>
      <c r="BM736" s="751"/>
      <c r="BN736" s="751"/>
      <c r="BO736" s="751"/>
      <c r="BP736" s="751"/>
      <c r="BQ736" s="751"/>
      <c r="BR736" s="751"/>
      <c r="BS736" s="751"/>
      <c r="BT736" s="751"/>
      <c r="BU736" s="751"/>
      <c r="BV736" s="751"/>
      <c r="BW736" s="751"/>
    </row>
    <row r="737" spans="2:75" ht="15" customHeight="1" x14ac:dyDescent="0.3">
      <c r="B737" s="1249"/>
      <c r="C737" s="1249"/>
      <c r="D737" s="1249"/>
      <c r="E737" s="1249"/>
      <c r="F737" s="1249"/>
      <c r="G737" s="1249"/>
      <c r="H737" s="1249"/>
      <c r="I737" s="1249"/>
      <c r="J737" s="1249"/>
      <c r="K737" s="1249"/>
      <c r="L737" s="1249"/>
      <c r="M737" s="1249"/>
      <c r="N737" s="1249"/>
      <c r="O737" s="1249"/>
      <c r="P737" s="1249"/>
      <c r="Q737" s="1249"/>
      <c r="R737" s="1249"/>
      <c r="S737" s="1249"/>
      <c r="T737" s="154"/>
      <c r="U737" s="154"/>
      <c r="V737" s="1249"/>
      <c r="W737" s="1249"/>
      <c r="X737" s="1249"/>
      <c r="Y737" s="1249"/>
      <c r="Z737" s="1249"/>
      <c r="AA737" s="1249"/>
      <c r="AB737" s="1249"/>
      <c r="AC737" s="1249"/>
      <c r="AD737" s="1249"/>
      <c r="AE737" s="1249"/>
      <c r="AF737" s="1249"/>
      <c r="AG737" s="1249"/>
      <c r="AH737" s="1249"/>
      <c r="AI737" s="1249"/>
      <c r="AJ737" s="1249"/>
      <c r="AK737" s="1249"/>
      <c r="AL737" s="1249"/>
      <c r="AM737" s="1249"/>
      <c r="AO737" s="861"/>
      <c r="AP737" s="861"/>
      <c r="AQ737" s="861"/>
      <c r="AR737" s="861"/>
      <c r="AS737" s="861"/>
      <c r="AT737" s="861"/>
      <c r="AU737" s="861"/>
      <c r="AV737" s="861"/>
      <c r="AW737" s="861"/>
      <c r="AX737" s="861"/>
      <c r="AY737" s="861"/>
      <c r="AZ737" s="861"/>
      <c r="BA737" s="751"/>
      <c r="BB737" s="751"/>
      <c r="BC737" s="751"/>
      <c r="BD737" s="751"/>
      <c r="BE737" s="751"/>
      <c r="BF737" s="751"/>
      <c r="BG737" s="751"/>
      <c r="BH737" s="751"/>
      <c r="BI737" s="751"/>
      <c r="BJ737" s="751"/>
      <c r="BK737" s="751"/>
      <c r="BL737" s="751"/>
      <c r="BM737" s="751"/>
      <c r="BN737" s="751"/>
      <c r="BO737" s="751"/>
      <c r="BP737" s="751"/>
      <c r="BQ737" s="751"/>
      <c r="BR737" s="751"/>
      <c r="BS737" s="751"/>
      <c r="BT737" s="751"/>
      <c r="BU737" s="751"/>
      <c r="BV737" s="751"/>
      <c r="BW737" s="751"/>
    </row>
    <row r="738" spans="2:75" ht="15" customHeight="1" x14ac:dyDescent="0.3">
      <c r="B738" s="1249"/>
      <c r="C738" s="1249"/>
      <c r="D738" s="1249"/>
      <c r="E738" s="1249"/>
      <c r="F738" s="1249"/>
      <c r="G738" s="1249"/>
      <c r="H738" s="1249"/>
      <c r="I738" s="1249"/>
      <c r="J738" s="1249"/>
      <c r="K738" s="1249"/>
      <c r="L738" s="1249"/>
      <c r="M738" s="1249"/>
      <c r="N738" s="1249"/>
      <c r="O738" s="1249"/>
      <c r="P738" s="1249"/>
      <c r="Q738" s="1249"/>
      <c r="R738" s="1249"/>
      <c r="S738" s="1249"/>
      <c r="T738" s="154"/>
      <c r="U738" s="154"/>
      <c r="V738" s="1249"/>
      <c r="W738" s="1249"/>
      <c r="X738" s="1249"/>
      <c r="Y738" s="1249"/>
      <c r="Z738" s="1249"/>
      <c r="AA738" s="1249"/>
      <c r="AB738" s="1249"/>
      <c r="AC738" s="1249"/>
      <c r="AD738" s="1249"/>
      <c r="AE738" s="1249"/>
      <c r="AF738" s="1249"/>
      <c r="AG738" s="1249"/>
      <c r="AH738" s="1249"/>
      <c r="AI738" s="1249"/>
      <c r="AJ738" s="1249"/>
      <c r="AK738" s="1249"/>
      <c r="AL738" s="1249"/>
      <c r="AM738" s="1249"/>
      <c r="AO738" s="861"/>
      <c r="AP738" s="861"/>
      <c r="AQ738" s="861"/>
      <c r="AR738" s="861"/>
      <c r="AS738" s="861"/>
      <c r="AT738" s="861"/>
      <c r="AU738" s="861"/>
      <c r="AV738" s="861"/>
      <c r="AW738" s="861"/>
      <c r="AX738" s="861"/>
      <c r="AY738" s="861"/>
      <c r="AZ738" s="861"/>
      <c r="BA738" s="751"/>
      <c r="BB738" s="751"/>
      <c r="BC738" s="751"/>
      <c r="BD738" s="751"/>
      <c r="BE738" s="751"/>
      <c r="BF738" s="751"/>
      <c r="BG738" s="751"/>
      <c r="BH738" s="751"/>
      <c r="BI738" s="751"/>
      <c r="BJ738" s="751"/>
      <c r="BK738" s="751"/>
      <c r="BL738" s="751"/>
      <c r="BM738" s="751"/>
      <c r="BN738" s="751"/>
      <c r="BO738" s="751"/>
      <c r="BP738" s="751"/>
      <c r="BQ738" s="751"/>
      <c r="BR738" s="751"/>
      <c r="BS738" s="751"/>
      <c r="BT738" s="751"/>
      <c r="BU738" s="751"/>
      <c r="BV738" s="751"/>
      <c r="BW738" s="751"/>
    </row>
    <row r="739" spans="2:75" ht="15" customHeight="1" x14ac:dyDescent="0.3">
      <c r="B739" s="1249"/>
      <c r="C739" s="1249"/>
      <c r="D739" s="1249"/>
      <c r="E739" s="1249"/>
      <c r="F739" s="1249"/>
      <c r="G739" s="1249"/>
      <c r="H739" s="1249"/>
      <c r="I739" s="1249"/>
      <c r="J739" s="1249"/>
      <c r="K739" s="1249"/>
      <c r="L739" s="1249"/>
      <c r="M739" s="1249"/>
      <c r="N739" s="1249"/>
      <c r="O739" s="1249"/>
      <c r="P739" s="1249"/>
      <c r="Q739" s="1249"/>
      <c r="R739" s="1249"/>
      <c r="S739" s="1249"/>
      <c r="T739" s="154"/>
      <c r="U739" s="154"/>
      <c r="V739" s="1249"/>
      <c r="W739" s="1249"/>
      <c r="X739" s="1249"/>
      <c r="Y739" s="1249"/>
      <c r="Z739" s="1249"/>
      <c r="AA739" s="1249"/>
      <c r="AB739" s="1249"/>
      <c r="AC739" s="1249"/>
      <c r="AD739" s="1249"/>
      <c r="AE739" s="1249"/>
      <c r="AF739" s="1249"/>
      <c r="AG739" s="1249"/>
      <c r="AH739" s="1249"/>
      <c r="AI739" s="1249"/>
      <c r="AJ739" s="1249"/>
      <c r="AK739" s="1249"/>
      <c r="AL739" s="1249"/>
      <c r="AM739" s="1249"/>
      <c r="AO739" s="861"/>
      <c r="AP739" s="861"/>
      <c r="AQ739" s="861"/>
      <c r="AR739" s="861"/>
      <c r="AS739" s="861"/>
      <c r="AT739" s="861"/>
      <c r="AU739" s="861"/>
      <c r="AV739" s="861"/>
      <c r="AW739" s="861"/>
      <c r="AX739" s="861"/>
      <c r="AY739" s="861"/>
      <c r="AZ739" s="861"/>
      <c r="BA739" s="751"/>
      <c r="BB739" s="751"/>
      <c r="BC739" s="751"/>
      <c r="BD739" s="751"/>
      <c r="BE739" s="751"/>
      <c r="BF739" s="751"/>
      <c r="BG739" s="751"/>
      <c r="BH739" s="751"/>
      <c r="BI739" s="751"/>
      <c r="BJ739" s="751"/>
      <c r="BK739" s="751"/>
      <c r="BL739" s="751"/>
      <c r="BM739" s="751"/>
      <c r="BN739" s="751"/>
      <c r="BO739" s="751"/>
      <c r="BP739" s="751"/>
      <c r="BQ739" s="751"/>
      <c r="BR739" s="751"/>
      <c r="BS739" s="751"/>
      <c r="BT739" s="751"/>
      <c r="BU739" s="751"/>
      <c r="BV739" s="751"/>
      <c r="BW739" s="751"/>
    </row>
    <row r="740" spans="2:75" ht="15" customHeight="1" x14ac:dyDescent="0.3">
      <c r="B740" s="1249"/>
      <c r="C740" s="1249"/>
      <c r="D740" s="1249"/>
      <c r="E740" s="1249"/>
      <c r="F740" s="1249"/>
      <c r="G740" s="1249"/>
      <c r="H740" s="1249"/>
      <c r="I740" s="1249"/>
      <c r="J740" s="1249"/>
      <c r="K740" s="1249"/>
      <c r="L740" s="1249"/>
      <c r="M740" s="1249"/>
      <c r="N740" s="1249"/>
      <c r="O740" s="1249"/>
      <c r="P740" s="1249"/>
      <c r="Q740" s="1249"/>
      <c r="R740" s="1249"/>
      <c r="S740" s="1249"/>
      <c r="T740" s="154"/>
      <c r="U740" s="154"/>
      <c r="V740" s="1249"/>
      <c r="W740" s="1249"/>
      <c r="X740" s="1249"/>
      <c r="Y740" s="1249"/>
      <c r="Z740" s="1249"/>
      <c r="AA740" s="1249"/>
      <c r="AB740" s="1249"/>
      <c r="AC740" s="1249"/>
      <c r="AD740" s="1249"/>
      <c r="AE740" s="1249"/>
      <c r="AF740" s="1249"/>
      <c r="AG740" s="1249"/>
      <c r="AH740" s="1249"/>
      <c r="AI740" s="1249"/>
      <c r="AJ740" s="1249"/>
      <c r="AK740" s="1249"/>
      <c r="AL740" s="1249"/>
      <c r="AM740" s="1249"/>
      <c r="AO740" s="861"/>
      <c r="AP740" s="861"/>
      <c r="AQ740" s="861"/>
      <c r="AR740" s="861"/>
      <c r="AS740" s="861"/>
      <c r="AT740" s="861"/>
      <c r="AU740" s="861"/>
      <c r="AV740" s="861"/>
      <c r="AW740" s="861"/>
      <c r="AX740" s="861"/>
      <c r="AY740" s="861"/>
      <c r="AZ740" s="861"/>
      <c r="BA740" s="751"/>
      <c r="BB740" s="751"/>
      <c r="BC740" s="751"/>
      <c r="BD740" s="751"/>
      <c r="BE740" s="751"/>
      <c r="BF740" s="751"/>
      <c r="BG740" s="751"/>
      <c r="BH740" s="751"/>
      <c r="BI740" s="751"/>
      <c r="BJ740" s="751"/>
      <c r="BK740" s="751"/>
      <c r="BL740" s="751"/>
      <c r="BM740" s="751"/>
      <c r="BN740" s="751"/>
      <c r="BO740" s="751"/>
      <c r="BP740" s="751"/>
      <c r="BQ740" s="751"/>
      <c r="BR740" s="751"/>
      <c r="BS740" s="751"/>
      <c r="BT740" s="751"/>
      <c r="BU740" s="751"/>
      <c r="BV740" s="751"/>
      <c r="BW740" s="751"/>
    </row>
    <row r="741" spans="2:75" ht="15" customHeight="1" x14ac:dyDescent="0.3">
      <c r="B741" s="1249"/>
      <c r="C741" s="1249"/>
      <c r="D741" s="1249"/>
      <c r="E741" s="1249"/>
      <c r="F741" s="1249"/>
      <c r="G741" s="1249"/>
      <c r="H741" s="1249"/>
      <c r="I741" s="1249"/>
      <c r="J741" s="1249"/>
      <c r="K741" s="1249"/>
      <c r="L741" s="1249"/>
      <c r="M741" s="1249"/>
      <c r="N741" s="1249"/>
      <c r="O741" s="1249"/>
      <c r="P741" s="1249"/>
      <c r="Q741" s="1249"/>
      <c r="R741" s="1249"/>
      <c r="S741" s="1249"/>
      <c r="T741" s="154"/>
      <c r="U741" s="154"/>
      <c r="V741" s="1249"/>
      <c r="W741" s="1249"/>
      <c r="X741" s="1249"/>
      <c r="Y741" s="1249"/>
      <c r="Z741" s="1249"/>
      <c r="AA741" s="1249"/>
      <c r="AB741" s="1249"/>
      <c r="AC741" s="1249"/>
      <c r="AD741" s="1249"/>
      <c r="AE741" s="1249"/>
      <c r="AF741" s="1249"/>
      <c r="AG741" s="1249"/>
      <c r="AH741" s="1249"/>
      <c r="AI741" s="1249"/>
      <c r="AJ741" s="1249"/>
      <c r="AK741" s="1249"/>
      <c r="AL741" s="1249"/>
      <c r="AM741" s="1249"/>
      <c r="AO741" s="861"/>
      <c r="AP741" s="861"/>
      <c r="AQ741" s="861"/>
      <c r="AR741" s="861"/>
      <c r="AS741" s="861"/>
      <c r="AT741" s="861"/>
      <c r="AU741" s="861"/>
      <c r="AV741" s="861"/>
      <c r="AW741" s="861"/>
      <c r="AX741" s="861"/>
      <c r="AY741" s="861"/>
      <c r="AZ741" s="861"/>
      <c r="BA741" s="751"/>
      <c r="BB741" s="751"/>
      <c r="BC741" s="751"/>
      <c r="BD741" s="751"/>
      <c r="BE741" s="751"/>
      <c r="BF741" s="751"/>
      <c r="BG741" s="751"/>
      <c r="BH741" s="751"/>
      <c r="BI741" s="751"/>
      <c r="BJ741" s="751"/>
      <c r="BK741" s="751"/>
      <c r="BL741" s="751"/>
      <c r="BM741" s="751"/>
      <c r="BN741" s="751"/>
      <c r="BO741" s="751"/>
      <c r="BP741" s="751"/>
      <c r="BQ741" s="751"/>
      <c r="BR741" s="751"/>
      <c r="BS741" s="751"/>
      <c r="BT741" s="751"/>
      <c r="BU741" s="751"/>
      <c r="BV741" s="751"/>
      <c r="BW741" s="751"/>
    </row>
    <row r="742" spans="2:75" ht="15" customHeight="1" x14ac:dyDescent="0.3">
      <c r="B742" s="1249"/>
      <c r="C742" s="1249"/>
      <c r="D742" s="1249"/>
      <c r="E742" s="1249"/>
      <c r="F742" s="1249"/>
      <c r="G742" s="1249"/>
      <c r="H742" s="1249"/>
      <c r="I742" s="1249"/>
      <c r="J742" s="1249"/>
      <c r="K742" s="1249"/>
      <c r="L742" s="1249"/>
      <c r="M742" s="1249"/>
      <c r="N742" s="1249"/>
      <c r="O742" s="1249"/>
      <c r="P742" s="1249"/>
      <c r="Q742" s="1249"/>
      <c r="R742" s="1249"/>
      <c r="S742" s="1249"/>
      <c r="T742" s="154"/>
      <c r="U742" s="154"/>
      <c r="V742" s="1249"/>
      <c r="W742" s="1249"/>
      <c r="X742" s="1249"/>
      <c r="Y742" s="1249"/>
      <c r="Z742" s="1249"/>
      <c r="AA742" s="1249"/>
      <c r="AB742" s="1249"/>
      <c r="AC742" s="1249"/>
      <c r="AD742" s="1249"/>
      <c r="AE742" s="1249"/>
      <c r="AF742" s="1249"/>
      <c r="AG742" s="1249"/>
      <c r="AH742" s="1249"/>
      <c r="AI742" s="1249"/>
      <c r="AJ742" s="1249"/>
      <c r="AK742" s="1249"/>
      <c r="AL742" s="1249"/>
      <c r="AM742" s="1249"/>
      <c r="AO742" s="861"/>
      <c r="AP742" s="861"/>
      <c r="AQ742" s="861"/>
      <c r="AR742" s="861"/>
      <c r="AS742" s="861"/>
      <c r="AT742" s="861"/>
      <c r="AU742" s="861"/>
      <c r="AV742" s="861"/>
      <c r="AW742" s="861"/>
      <c r="AX742" s="861"/>
      <c r="AY742" s="861"/>
      <c r="AZ742" s="861"/>
      <c r="BA742" s="751"/>
      <c r="BB742" s="751"/>
      <c r="BC742" s="751"/>
      <c r="BD742" s="751"/>
      <c r="BE742" s="751"/>
      <c r="BF742" s="751"/>
      <c r="BG742" s="751"/>
      <c r="BH742" s="751"/>
      <c r="BI742" s="751"/>
      <c r="BJ742" s="751"/>
      <c r="BK742" s="751"/>
      <c r="BL742" s="751"/>
      <c r="BM742" s="751"/>
      <c r="BN742" s="751"/>
      <c r="BO742" s="751"/>
      <c r="BP742" s="751"/>
      <c r="BQ742" s="751"/>
      <c r="BR742" s="751"/>
      <c r="BS742" s="751"/>
      <c r="BT742" s="751"/>
      <c r="BU742" s="751"/>
      <c r="BV742" s="751"/>
      <c r="BW742" s="751"/>
    </row>
    <row r="743" spans="2:75" ht="15" customHeight="1" x14ac:dyDescent="0.3">
      <c r="B743" s="1249"/>
      <c r="C743" s="1249"/>
      <c r="D743" s="1249"/>
      <c r="E743" s="1249"/>
      <c r="F743" s="1249"/>
      <c r="G743" s="1249"/>
      <c r="H743" s="1249"/>
      <c r="I743" s="1249"/>
      <c r="J743" s="1249"/>
      <c r="K743" s="1249"/>
      <c r="L743" s="1249"/>
      <c r="M743" s="1249"/>
      <c r="N743" s="1249"/>
      <c r="O743" s="1249"/>
      <c r="P743" s="1249"/>
      <c r="Q743" s="1249"/>
      <c r="R743" s="1249"/>
      <c r="S743" s="1249"/>
      <c r="T743" s="154"/>
      <c r="U743" s="154"/>
      <c r="V743" s="1249"/>
      <c r="W743" s="1249"/>
      <c r="X743" s="1249"/>
      <c r="Y743" s="1249"/>
      <c r="Z743" s="1249"/>
      <c r="AA743" s="1249"/>
      <c r="AB743" s="1249"/>
      <c r="AC743" s="1249"/>
      <c r="AD743" s="1249"/>
      <c r="AE743" s="1249"/>
      <c r="AF743" s="1249"/>
      <c r="AG743" s="1249"/>
      <c r="AH743" s="1249"/>
      <c r="AI743" s="1249"/>
      <c r="AJ743" s="1249"/>
      <c r="AK743" s="1249"/>
      <c r="AL743" s="1249"/>
      <c r="AM743" s="1249"/>
      <c r="AO743" s="861"/>
      <c r="AP743" s="861"/>
      <c r="AQ743" s="861"/>
      <c r="AR743" s="861"/>
      <c r="AS743" s="861"/>
      <c r="AT743" s="861"/>
      <c r="AU743" s="861"/>
      <c r="AV743" s="861"/>
      <c r="AW743" s="861"/>
      <c r="AX743" s="861"/>
      <c r="AY743" s="861"/>
      <c r="AZ743" s="861"/>
      <c r="BA743" s="751"/>
      <c r="BB743" s="751"/>
      <c r="BC743" s="751"/>
      <c r="BD743" s="751"/>
      <c r="BE743" s="751"/>
      <c r="BF743" s="751"/>
      <c r="BG743" s="751"/>
      <c r="BH743" s="751"/>
      <c r="BI743" s="751"/>
      <c r="BJ743" s="751"/>
      <c r="BK743" s="751"/>
      <c r="BL743" s="751"/>
      <c r="BM743" s="751"/>
      <c r="BN743" s="751"/>
      <c r="BO743" s="751"/>
      <c r="BP743" s="751"/>
      <c r="BQ743" s="751"/>
      <c r="BR743" s="751"/>
      <c r="BS743" s="751"/>
      <c r="BT743" s="751"/>
      <c r="BU743" s="751"/>
      <c r="BV743" s="751"/>
      <c r="BW743" s="751"/>
    </row>
    <row r="744" spans="2:75" ht="15" customHeight="1" x14ac:dyDescent="0.3">
      <c r="B744" s="1249"/>
      <c r="C744" s="1249"/>
      <c r="D744" s="1249"/>
      <c r="E744" s="1249"/>
      <c r="F744" s="1249"/>
      <c r="G744" s="1249"/>
      <c r="H744" s="1249"/>
      <c r="I744" s="1249"/>
      <c r="J744" s="1249"/>
      <c r="K744" s="1249"/>
      <c r="L744" s="1249"/>
      <c r="M744" s="1249"/>
      <c r="N744" s="1249"/>
      <c r="O744" s="1249"/>
      <c r="P744" s="1249"/>
      <c r="Q744" s="1249"/>
      <c r="R744" s="1249"/>
      <c r="S744" s="1249"/>
      <c r="T744" s="154"/>
      <c r="U744" s="154"/>
      <c r="V744" s="1249"/>
      <c r="W744" s="1249"/>
      <c r="X744" s="1249"/>
      <c r="Y744" s="1249"/>
      <c r="Z744" s="1249"/>
      <c r="AA744" s="1249"/>
      <c r="AB744" s="1249"/>
      <c r="AC744" s="1249"/>
      <c r="AD744" s="1249"/>
      <c r="AE744" s="1249"/>
      <c r="AF744" s="1249"/>
      <c r="AG744" s="1249"/>
      <c r="AH744" s="1249"/>
      <c r="AI744" s="1249"/>
      <c r="AJ744" s="1249"/>
      <c r="AK744" s="1249"/>
      <c r="AL744" s="1249"/>
      <c r="AM744" s="1249"/>
      <c r="AO744" s="861"/>
      <c r="AP744" s="861"/>
      <c r="AQ744" s="861"/>
      <c r="AR744" s="861"/>
      <c r="AS744" s="861"/>
      <c r="AT744" s="861"/>
      <c r="AU744" s="861"/>
      <c r="AV744" s="861"/>
      <c r="AW744" s="861"/>
      <c r="AX744" s="861"/>
      <c r="AY744" s="861"/>
      <c r="AZ744" s="861"/>
      <c r="BA744" s="751"/>
      <c r="BB744" s="751"/>
      <c r="BC744" s="751"/>
      <c r="BD744" s="751"/>
      <c r="BE744" s="751"/>
      <c r="BF744" s="751"/>
      <c r="BG744" s="751"/>
      <c r="BH744" s="751"/>
      <c r="BI744" s="751"/>
      <c r="BJ744" s="751"/>
      <c r="BK744" s="751"/>
      <c r="BL744" s="751"/>
      <c r="BM744" s="751"/>
      <c r="BN744" s="751"/>
      <c r="BO744" s="751"/>
      <c r="BP744" s="751"/>
      <c r="BQ744" s="751"/>
      <c r="BR744" s="751"/>
      <c r="BS744" s="751"/>
      <c r="BT744" s="751"/>
      <c r="BU744" s="751"/>
      <c r="BV744" s="751"/>
      <c r="BW744" s="751"/>
    </row>
    <row r="745" spans="2:75" ht="15" customHeight="1" x14ac:dyDescent="0.3">
      <c r="B745" s="1249"/>
      <c r="C745" s="1249"/>
      <c r="D745" s="1249"/>
      <c r="E745" s="1249"/>
      <c r="F745" s="1249"/>
      <c r="G745" s="1249"/>
      <c r="H745" s="1249"/>
      <c r="I745" s="1249"/>
      <c r="J745" s="1249"/>
      <c r="K745" s="1249"/>
      <c r="L745" s="1249"/>
      <c r="M745" s="1249"/>
      <c r="N745" s="1249"/>
      <c r="O745" s="1249"/>
      <c r="P745" s="1249"/>
      <c r="Q745" s="1249"/>
      <c r="R745" s="1249"/>
      <c r="S745" s="1249"/>
      <c r="T745" s="154"/>
      <c r="U745" s="154"/>
      <c r="V745" s="1249"/>
      <c r="W745" s="1249"/>
      <c r="X745" s="1249"/>
      <c r="Y745" s="1249"/>
      <c r="Z745" s="1249"/>
      <c r="AA745" s="1249"/>
      <c r="AB745" s="1249"/>
      <c r="AC745" s="1249"/>
      <c r="AD745" s="1249"/>
      <c r="AE745" s="1249"/>
      <c r="AF745" s="1249"/>
      <c r="AG745" s="1249"/>
      <c r="AH745" s="1249"/>
      <c r="AI745" s="1249"/>
      <c r="AJ745" s="1249"/>
      <c r="AK745" s="1249"/>
      <c r="AL745" s="1249"/>
      <c r="AM745" s="1249"/>
      <c r="AO745" s="861"/>
      <c r="AP745" s="861"/>
      <c r="AQ745" s="861"/>
      <c r="AR745" s="861"/>
      <c r="AS745" s="861"/>
      <c r="AT745" s="861"/>
      <c r="AU745" s="861"/>
      <c r="AV745" s="861"/>
      <c r="AW745" s="861"/>
      <c r="AX745" s="861"/>
      <c r="AY745" s="861"/>
      <c r="AZ745" s="861"/>
      <c r="BA745" s="751"/>
      <c r="BB745" s="751"/>
      <c r="BC745" s="751"/>
      <c r="BD745" s="751"/>
      <c r="BE745" s="751"/>
      <c r="BF745" s="751"/>
      <c r="BG745" s="751"/>
      <c r="BH745" s="751"/>
      <c r="BI745" s="751"/>
      <c r="BJ745" s="751"/>
      <c r="BK745" s="751"/>
      <c r="BL745" s="751"/>
      <c r="BM745" s="751"/>
      <c r="BN745" s="751"/>
      <c r="BO745" s="751"/>
      <c r="BP745" s="751"/>
      <c r="BQ745" s="751"/>
      <c r="BR745" s="751"/>
      <c r="BS745" s="751"/>
      <c r="BT745" s="751"/>
      <c r="BU745" s="751"/>
      <c r="BV745" s="751"/>
      <c r="BW745" s="751"/>
    </row>
    <row r="746" spans="2:75" ht="15" customHeight="1" x14ac:dyDescent="0.3">
      <c r="B746" s="1249"/>
      <c r="C746" s="1249"/>
      <c r="D746" s="1249"/>
      <c r="E746" s="1249"/>
      <c r="F746" s="1249"/>
      <c r="G746" s="1249"/>
      <c r="H746" s="1249"/>
      <c r="I746" s="1249"/>
      <c r="J746" s="1249"/>
      <c r="K746" s="1249"/>
      <c r="L746" s="1249"/>
      <c r="M746" s="1249"/>
      <c r="N746" s="1249"/>
      <c r="O746" s="1249"/>
      <c r="P746" s="1249"/>
      <c r="Q746" s="1249"/>
      <c r="R746" s="1249"/>
      <c r="S746" s="1249"/>
      <c r="T746" s="154"/>
      <c r="U746" s="154"/>
      <c r="V746" s="1249"/>
      <c r="W746" s="1249"/>
      <c r="X746" s="1249"/>
      <c r="Y746" s="1249"/>
      <c r="Z746" s="1249"/>
      <c r="AA746" s="1249"/>
      <c r="AB746" s="1249"/>
      <c r="AC746" s="1249"/>
      <c r="AD746" s="1249"/>
      <c r="AE746" s="1249"/>
      <c r="AF746" s="1249"/>
      <c r="AG746" s="1249"/>
      <c r="AH746" s="1249"/>
      <c r="AI746" s="1249"/>
      <c r="AJ746" s="1249"/>
      <c r="AK746" s="1249"/>
      <c r="AL746" s="1249"/>
      <c r="AM746" s="1249"/>
      <c r="AO746" s="861"/>
      <c r="AP746" s="861"/>
      <c r="AQ746" s="861"/>
      <c r="AR746" s="861"/>
      <c r="AS746" s="861"/>
      <c r="AT746" s="861"/>
      <c r="AU746" s="861"/>
      <c r="AV746" s="861"/>
      <c r="AW746" s="861"/>
      <c r="AX746" s="861"/>
      <c r="AY746" s="861"/>
      <c r="AZ746" s="861"/>
      <c r="BA746" s="751"/>
      <c r="BB746" s="751"/>
      <c r="BC746" s="751"/>
      <c r="BD746" s="751"/>
      <c r="BE746" s="751"/>
      <c r="BF746" s="751"/>
      <c r="BG746" s="751"/>
      <c r="BH746" s="751"/>
      <c r="BI746" s="751"/>
      <c r="BJ746" s="751"/>
      <c r="BK746" s="751"/>
      <c r="BL746" s="751"/>
      <c r="BM746" s="751"/>
      <c r="BN746" s="751"/>
      <c r="BO746" s="751"/>
      <c r="BP746" s="751"/>
      <c r="BQ746" s="751"/>
      <c r="BR746" s="751"/>
      <c r="BS746" s="751"/>
      <c r="BT746" s="751"/>
      <c r="BU746" s="751"/>
      <c r="BV746" s="751"/>
      <c r="BW746" s="751"/>
    </row>
    <row r="747" spans="2:75" ht="15" customHeight="1" x14ac:dyDescent="0.3">
      <c r="B747" s="1249"/>
      <c r="C747" s="1249"/>
      <c r="D747" s="1249"/>
      <c r="E747" s="1249"/>
      <c r="F747" s="1249"/>
      <c r="G747" s="1249"/>
      <c r="H747" s="1249"/>
      <c r="I747" s="1249"/>
      <c r="J747" s="1249"/>
      <c r="K747" s="1249"/>
      <c r="L747" s="1249"/>
      <c r="M747" s="1249"/>
      <c r="N747" s="1249"/>
      <c r="O747" s="1249"/>
      <c r="P747" s="1249"/>
      <c r="Q747" s="1249"/>
      <c r="R747" s="1249"/>
      <c r="S747" s="1249"/>
      <c r="T747" s="154"/>
      <c r="U747" s="154"/>
      <c r="V747" s="1249"/>
      <c r="W747" s="1249"/>
      <c r="X747" s="1249"/>
      <c r="Y747" s="1249"/>
      <c r="Z747" s="1249"/>
      <c r="AA747" s="1249"/>
      <c r="AB747" s="1249"/>
      <c r="AC747" s="1249"/>
      <c r="AD747" s="1249"/>
      <c r="AE747" s="1249"/>
      <c r="AF747" s="1249"/>
      <c r="AG747" s="1249"/>
      <c r="AH747" s="1249"/>
      <c r="AI747" s="1249"/>
      <c r="AJ747" s="1249"/>
      <c r="AK747" s="1249"/>
      <c r="AL747" s="1249"/>
      <c r="AM747" s="1249"/>
      <c r="AO747" s="861"/>
      <c r="AP747" s="861"/>
      <c r="AQ747" s="861"/>
      <c r="AR747" s="861"/>
      <c r="AS747" s="861"/>
      <c r="AT747" s="861"/>
      <c r="AU747" s="861"/>
      <c r="AV747" s="861"/>
      <c r="AW747" s="861"/>
      <c r="AX747" s="861"/>
      <c r="AY747" s="861"/>
      <c r="AZ747" s="861"/>
      <c r="BA747" s="751"/>
      <c r="BB747" s="751"/>
      <c r="BC747" s="751"/>
      <c r="BD747" s="751"/>
      <c r="BE747" s="751"/>
      <c r="BF747" s="751"/>
      <c r="BG747" s="751"/>
      <c r="BH747" s="751"/>
      <c r="BI747" s="751"/>
      <c r="BJ747" s="751"/>
      <c r="BK747" s="751"/>
      <c r="BL747" s="751"/>
      <c r="BM747" s="751"/>
      <c r="BN747" s="751"/>
      <c r="BO747" s="751"/>
      <c r="BP747" s="751"/>
      <c r="BQ747" s="751"/>
      <c r="BR747" s="751"/>
      <c r="BS747" s="751"/>
      <c r="BT747" s="751"/>
      <c r="BU747" s="751"/>
      <c r="BV747" s="751"/>
      <c r="BW747" s="751"/>
    </row>
    <row r="748" spans="2:75" ht="15" customHeight="1" x14ac:dyDescent="0.3">
      <c r="B748" s="1249"/>
      <c r="C748" s="1249"/>
      <c r="D748" s="1249"/>
      <c r="E748" s="1249"/>
      <c r="F748" s="1249"/>
      <c r="G748" s="1249"/>
      <c r="H748" s="1249"/>
      <c r="I748" s="1249"/>
      <c r="J748" s="1249"/>
      <c r="K748" s="1249"/>
      <c r="L748" s="1249"/>
      <c r="M748" s="1249"/>
      <c r="N748" s="1249"/>
      <c r="O748" s="1249"/>
      <c r="P748" s="1249"/>
      <c r="Q748" s="1249"/>
      <c r="R748" s="1249"/>
      <c r="S748" s="1249"/>
      <c r="T748" s="154"/>
      <c r="U748" s="154"/>
      <c r="V748" s="1249"/>
      <c r="W748" s="1249"/>
      <c r="X748" s="1249"/>
      <c r="Y748" s="1249"/>
      <c r="Z748" s="1249"/>
      <c r="AA748" s="1249"/>
      <c r="AB748" s="1249"/>
      <c r="AC748" s="1249"/>
      <c r="AD748" s="1249"/>
      <c r="AE748" s="1249"/>
      <c r="AF748" s="1249"/>
      <c r="AG748" s="1249"/>
      <c r="AH748" s="1249"/>
      <c r="AI748" s="1249"/>
      <c r="AJ748" s="1249"/>
      <c r="AK748" s="1249"/>
      <c r="AL748" s="1249"/>
      <c r="AM748" s="1249"/>
      <c r="AO748" s="861"/>
      <c r="AP748" s="861"/>
      <c r="AQ748" s="861"/>
      <c r="AR748" s="861"/>
      <c r="AS748" s="861"/>
      <c r="AT748" s="861"/>
      <c r="AU748" s="861"/>
      <c r="AV748" s="861"/>
      <c r="AW748" s="861"/>
      <c r="AX748" s="861"/>
      <c r="AY748" s="861"/>
      <c r="AZ748" s="861"/>
      <c r="BA748" s="751"/>
      <c r="BB748" s="751"/>
      <c r="BC748" s="751"/>
      <c r="BD748" s="751"/>
      <c r="BE748" s="751"/>
      <c r="BF748" s="751"/>
      <c r="BG748" s="751"/>
      <c r="BH748" s="751"/>
      <c r="BI748" s="751"/>
      <c r="BJ748" s="751"/>
      <c r="BK748" s="751"/>
      <c r="BL748" s="751"/>
      <c r="BM748" s="751"/>
      <c r="BN748" s="751"/>
      <c r="BO748" s="751"/>
      <c r="BP748" s="751"/>
      <c r="BQ748" s="751"/>
      <c r="BR748" s="751"/>
      <c r="BS748" s="751"/>
      <c r="BT748" s="751"/>
      <c r="BU748" s="751"/>
      <c r="BV748" s="751"/>
      <c r="BW748" s="751"/>
    </row>
    <row r="749" spans="2:75" ht="15" customHeight="1" x14ac:dyDescent="0.3">
      <c r="B749" s="154"/>
      <c r="C749" s="154"/>
      <c r="D749" s="154"/>
      <c r="E749" s="154"/>
      <c r="F749" s="154"/>
      <c r="G749" s="154"/>
      <c r="H749" s="154"/>
      <c r="I749" s="154"/>
      <c r="J749" s="154"/>
      <c r="K749" s="154"/>
      <c r="L749" s="154"/>
      <c r="M749" s="154"/>
      <c r="N749" s="154"/>
      <c r="O749" s="154"/>
      <c r="P749" s="154"/>
      <c r="Q749" s="154"/>
      <c r="R749" s="154"/>
      <c r="S749" s="154"/>
      <c r="T749" s="154"/>
      <c r="U749" s="154"/>
      <c r="V749" s="154"/>
      <c r="W749" s="154"/>
      <c r="X749" s="154"/>
      <c r="Y749" s="154"/>
      <c r="Z749" s="154"/>
      <c r="AA749" s="154"/>
      <c r="AB749" s="154"/>
      <c r="AC749" s="154"/>
      <c r="AD749" s="154"/>
      <c r="AE749" s="154"/>
      <c r="AF749" s="154"/>
      <c r="AG749" s="154"/>
      <c r="AH749" s="154"/>
      <c r="AI749" s="154"/>
      <c r="AJ749" s="154"/>
      <c r="AK749" s="154"/>
      <c r="AL749" s="154"/>
      <c r="AM749" s="154"/>
      <c r="AO749" s="861"/>
      <c r="AP749" s="861"/>
      <c r="AQ749" s="861"/>
      <c r="AR749" s="861"/>
      <c r="AS749" s="861"/>
      <c r="AT749" s="861"/>
      <c r="AU749" s="861"/>
      <c r="AV749" s="861"/>
      <c r="AW749" s="861"/>
      <c r="AX749" s="861"/>
      <c r="AY749" s="861"/>
      <c r="AZ749" s="861"/>
      <c r="BA749" s="751"/>
      <c r="BB749" s="751"/>
      <c r="BC749" s="751"/>
      <c r="BD749" s="751"/>
      <c r="BE749" s="751"/>
      <c r="BF749" s="751"/>
      <c r="BG749" s="751"/>
      <c r="BH749" s="751"/>
      <c r="BI749" s="751"/>
      <c r="BJ749" s="751"/>
      <c r="BK749" s="751"/>
      <c r="BL749" s="751"/>
      <c r="BM749" s="751"/>
      <c r="BN749" s="751"/>
      <c r="BO749" s="751"/>
      <c r="BP749" s="751"/>
      <c r="BQ749" s="751"/>
      <c r="BR749" s="751"/>
      <c r="BS749" s="751"/>
      <c r="BT749" s="751"/>
      <c r="BU749" s="751"/>
      <c r="BV749" s="751"/>
      <c r="BW749" s="751"/>
    </row>
    <row r="750" spans="2:75" ht="15" customHeight="1" x14ac:dyDescent="0.3">
      <c r="B750" s="1059"/>
      <c r="C750" s="1059"/>
      <c r="D750" s="1059"/>
      <c r="E750" s="1059"/>
      <c r="F750" s="1059"/>
      <c r="G750" s="1059"/>
      <c r="H750" s="1059"/>
      <c r="I750" s="1059"/>
      <c r="J750" s="1059"/>
      <c r="K750" s="1059"/>
      <c r="L750" s="1059"/>
      <c r="M750" s="1059"/>
      <c r="N750" s="1059"/>
      <c r="O750" s="1059"/>
      <c r="P750" s="1059"/>
      <c r="Q750" s="1059"/>
      <c r="R750" s="1059"/>
      <c r="S750" s="1059"/>
      <c r="T750" s="154"/>
      <c r="U750" s="154"/>
      <c r="V750" s="1059"/>
      <c r="W750" s="1059"/>
      <c r="X750" s="1059"/>
      <c r="Y750" s="1059"/>
      <c r="Z750" s="1059"/>
      <c r="AA750" s="1059"/>
      <c r="AB750" s="1059"/>
      <c r="AC750" s="1059"/>
      <c r="AD750" s="1059"/>
      <c r="AE750" s="1059"/>
      <c r="AF750" s="1059"/>
      <c r="AG750" s="1059"/>
      <c r="AH750" s="1059"/>
      <c r="AI750" s="1059"/>
      <c r="AJ750" s="1059"/>
      <c r="AK750" s="1059"/>
      <c r="AL750" s="1059"/>
      <c r="AM750" s="1059"/>
      <c r="AO750" s="861"/>
      <c r="AP750" s="861"/>
      <c r="AQ750" s="861"/>
      <c r="AR750" s="861"/>
      <c r="AS750" s="861"/>
      <c r="AT750" s="861"/>
      <c r="AU750" s="861"/>
      <c r="AV750" s="861"/>
      <c r="AW750" s="861"/>
      <c r="AX750" s="861"/>
      <c r="AY750" s="861"/>
      <c r="AZ750" s="861"/>
      <c r="BA750" s="751"/>
      <c r="BB750" s="751"/>
      <c r="BC750" s="751"/>
      <c r="BD750" s="751"/>
      <c r="BE750" s="751"/>
      <c r="BF750" s="751"/>
      <c r="BG750" s="751"/>
      <c r="BH750" s="751"/>
      <c r="BI750" s="751"/>
      <c r="BJ750" s="751"/>
      <c r="BK750" s="751"/>
      <c r="BL750" s="751"/>
      <c r="BM750" s="751"/>
      <c r="BN750" s="751"/>
      <c r="BO750" s="751"/>
      <c r="BP750" s="751"/>
      <c r="BQ750" s="751"/>
      <c r="BR750" s="751"/>
      <c r="BS750" s="751"/>
      <c r="BT750" s="751"/>
      <c r="BU750" s="751"/>
      <c r="BV750" s="751"/>
      <c r="BW750" s="751"/>
    </row>
    <row r="751" spans="2:75" ht="5.45" customHeight="1" x14ac:dyDescent="0.3">
      <c r="B751" s="154"/>
      <c r="C751" s="154"/>
      <c r="D751" s="154"/>
      <c r="E751" s="154"/>
      <c r="F751" s="154"/>
      <c r="G751" s="154"/>
      <c r="H751" s="154"/>
      <c r="I751" s="154"/>
      <c r="J751" s="154"/>
      <c r="K751" s="154"/>
      <c r="L751" s="154"/>
      <c r="M751" s="154"/>
      <c r="N751" s="154"/>
      <c r="O751" s="154"/>
      <c r="P751" s="154"/>
      <c r="Q751" s="154"/>
      <c r="R751" s="154"/>
      <c r="S751" s="154"/>
      <c r="T751" s="154"/>
      <c r="U751" s="154"/>
      <c r="V751" s="154"/>
      <c r="W751" s="154"/>
      <c r="X751" s="154"/>
      <c r="Y751" s="154"/>
      <c r="Z751" s="154"/>
      <c r="AA751" s="154"/>
      <c r="AB751" s="154"/>
      <c r="AC751" s="154"/>
      <c r="AD751" s="154"/>
      <c r="AE751" s="154"/>
      <c r="AF751" s="154"/>
      <c r="AG751" s="154"/>
      <c r="AH751" s="154"/>
      <c r="AI751" s="154"/>
      <c r="AJ751" s="154"/>
      <c r="AK751" s="154"/>
      <c r="AL751" s="154"/>
      <c r="AM751" s="154"/>
      <c r="AO751" s="861"/>
      <c r="AP751" s="861"/>
      <c r="AQ751" s="861"/>
      <c r="AR751" s="861"/>
      <c r="AS751" s="861"/>
      <c r="AT751" s="861"/>
      <c r="AU751" s="861"/>
      <c r="AV751" s="861"/>
      <c r="AW751" s="861"/>
      <c r="AX751" s="861"/>
      <c r="AY751" s="861"/>
      <c r="AZ751" s="861"/>
      <c r="BA751" s="751"/>
      <c r="BB751" s="751"/>
      <c r="BC751" s="751"/>
      <c r="BD751" s="751"/>
      <c r="BE751" s="751"/>
      <c r="BF751" s="751"/>
      <c r="BG751" s="751"/>
      <c r="BH751" s="751"/>
      <c r="BI751" s="751"/>
      <c r="BJ751" s="751"/>
      <c r="BK751" s="751"/>
      <c r="BL751" s="751"/>
      <c r="BM751" s="751"/>
      <c r="BN751" s="751"/>
      <c r="BO751" s="751"/>
      <c r="BP751" s="751"/>
      <c r="BQ751" s="751"/>
      <c r="BR751" s="751"/>
      <c r="BS751" s="751"/>
      <c r="BT751" s="751"/>
      <c r="BU751" s="751"/>
      <c r="BV751" s="751"/>
      <c r="BW751" s="751"/>
    </row>
    <row r="752" spans="2:75" ht="15" customHeight="1" x14ac:dyDescent="0.3">
      <c r="B752" s="1249"/>
      <c r="C752" s="1249"/>
      <c r="D752" s="1249"/>
      <c r="E752" s="1249"/>
      <c r="F752" s="1249"/>
      <c r="G752" s="1249"/>
      <c r="H752" s="1249"/>
      <c r="I752" s="1249"/>
      <c r="J752" s="1249"/>
      <c r="K752" s="1249"/>
      <c r="L752" s="1249"/>
      <c r="M752" s="1249"/>
      <c r="N752" s="1249"/>
      <c r="O752" s="1249"/>
      <c r="P752" s="1249"/>
      <c r="Q752" s="1249"/>
      <c r="R752" s="1249"/>
      <c r="S752" s="1249"/>
      <c r="T752" s="154"/>
      <c r="U752" s="154"/>
      <c r="V752" s="1249"/>
      <c r="W752" s="1249"/>
      <c r="X752" s="1249"/>
      <c r="Y752" s="1249"/>
      <c r="Z752" s="1249"/>
      <c r="AA752" s="1249"/>
      <c r="AB752" s="1249"/>
      <c r="AC752" s="1249"/>
      <c r="AD752" s="1249"/>
      <c r="AE752" s="1249"/>
      <c r="AF752" s="1249"/>
      <c r="AG752" s="1249"/>
      <c r="AH752" s="1249"/>
      <c r="AI752" s="1249"/>
      <c r="AJ752" s="1249"/>
      <c r="AK752" s="1249"/>
      <c r="AL752" s="1249"/>
      <c r="AM752" s="1249"/>
      <c r="AO752" s="861"/>
      <c r="AP752" s="861"/>
      <c r="AQ752" s="861"/>
      <c r="AR752" s="861"/>
      <c r="AS752" s="861"/>
      <c r="AT752" s="861"/>
      <c r="AU752" s="861"/>
      <c r="AV752" s="861"/>
      <c r="AW752" s="861"/>
      <c r="AX752" s="861"/>
      <c r="AY752" s="861"/>
      <c r="AZ752" s="861"/>
      <c r="BA752" s="751"/>
      <c r="BB752" s="751"/>
      <c r="BC752" s="751"/>
      <c r="BD752" s="751"/>
      <c r="BE752" s="751"/>
      <c r="BF752" s="751"/>
      <c r="BG752" s="751"/>
      <c r="BH752" s="751"/>
      <c r="BI752" s="751"/>
      <c r="BJ752" s="751"/>
      <c r="BK752" s="751"/>
      <c r="BL752" s="751"/>
      <c r="BM752" s="751"/>
      <c r="BN752" s="751"/>
      <c r="BO752" s="751"/>
      <c r="BP752" s="751"/>
      <c r="BQ752" s="751"/>
      <c r="BR752" s="751"/>
      <c r="BS752" s="751"/>
      <c r="BT752" s="751"/>
      <c r="BU752" s="751"/>
      <c r="BV752" s="751"/>
      <c r="BW752" s="751"/>
    </row>
    <row r="753" spans="2:75" ht="15" customHeight="1" x14ac:dyDescent="0.3">
      <c r="B753" s="1249"/>
      <c r="C753" s="1249"/>
      <c r="D753" s="1249"/>
      <c r="E753" s="1249"/>
      <c r="F753" s="1249"/>
      <c r="G753" s="1249"/>
      <c r="H753" s="1249"/>
      <c r="I753" s="1249"/>
      <c r="J753" s="1249"/>
      <c r="K753" s="1249"/>
      <c r="L753" s="1249"/>
      <c r="M753" s="1249"/>
      <c r="N753" s="1249"/>
      <c r="O753" s="1249"/>
      <c r="P753" s="1249"/>
      <c r="Q753" s="1249"/>
      <c r="R753" s="1249"/>
      <c r="S753" s="1249"/>
      <c r="T753" s="154"/>
      <c r="U753" s="154"/>
      <c r="V753" s="1249"/>
      <c r="W753" s="1249"/>
      <c r="X753" s="1249"/>
      <c r="Y753" s="1249"/>
      <c r="Z753" s="1249"/>
      <c r="AA753" s="1249"/>
      <c r="AB753" s="1249"/>
      <c r="AC753" s="1249"/>
      <c r="AD753" s="1249"/>
      <c r="AE753" s="1249"/>
      <c r="AF753" s="1249"/>
      <c r="AG753" s="1249"/>
      <c r="AH753" s="1249"/>
      <c r="AI753" s="1249"/>
      <c r="AJ753" s="1249"/>
      <c r="AK753" s="1249"/>
      <c r="AL753" s="1249"/>
      <c r="AM753" s="1249"/>
      <c r="AO753" s="861"/>
      <c r="AP753" s="861"/>
      <c r="AQ753" s="861"/>
      <c r="AR753" s="861"/>
      <c r="AS753" s="861"/>
      <c r="AT753" s="861"/>
      <c r="AU753" s="861"/>
      <c r="AV753" s="861"/>
      <c r="AW753" s="861"/>
      <c r="AX753" s="861"/>
      <c r="AY753" s="861"/>
      <c r="AZ753" s="861"/>
      <c r="BA753" s="751"/>
      <c r="BB753" s="751"/>
      <c r="BC753" s="751"/>
      <c r="BD753" s="751"/>
      <c r="BE753" s="751"/>
      <c r="BF753" s="751"/>
      <c r="BG753" s="751"/>
      <c r="BH753" s="751"/>
      <c r="BI753" s="751"/>
      <c r="BJ753" s="751"/>
      <c r="BK753" s="751"/>
      <c r="BL753" s="751"/>
      <c r="BM753" s="751"/>
      <c r="BN753" s="751"/>
      <c r="BO753" s="751"/>
      <c r="BP753" s="751"/>
      <c r="BQ753" s="751"/>
      <c r="BR753" s="751"/>
      <c r="BS753" s="751"/>
      <c r="BT753" s="751"/>
      <c r="BU753" s="751"/>
      <c r="BV753" s="751"/>
      <c r="BW753" s="751"/>
    </row>
    <row r="754" spans="2:75" ht="15" customHeight="1" x14ac:dyDescent="0.3">
      <c r="B754" s="1249"/>
      <c r="C754" s="1249"/>
      <c r="D754" s="1249"/>
      <c r="E754" s="1249"/>
      <c r="F754" s="1249"/>
      <c r="G754" s="1249"/>
      <c r="H754" s="1249"/>
      <c r="I754" s="1249"/>
      <c r="J754" s="1249"/>
      <c r="K754" s="1249"/>
      <c r="L754" s="1249"/>
      <c r="M754" s="1249"/>
      <c r="N754" s="1249"/>
      <c r="O754" s="1249"/>
      <c r="P754" s="1249"/>
      <c r="Q754" s="1249"/>
      <c r="R754" s="1249"/>
      <c r="S754" s="1249"/>
      <c r="T754" s="154"/>
      <c r="U754" s="154"/>
      <c r="V754" s="1249"/>
      <c r="W754" s="1249"/>
      <c r="X754" s="1249"/>
      <c r="Y754" s="1249"/>
      <c r="Z754" s="1249"/>
      <c r="AA754" s="1249"/>
      <c r="AB754" s="1249"/>
      <c r="AC754" s="1249"/>
      <c r="AD754" s="1249"/>
      <c r="AE754" s="1249"/>
      <c r="AF754" s="1249"/>
      <c r="AG754" s="1249"/>
      <c r="AH754" s="1249"/>
      <c r="AI754" s="1249"/>
      <c r="AJ754" s="1249"/>
      <c r="AK754" s="1249"/>
      <c r="AL754" s="1249"/>
      <c r="AM754" s="1249"/>
      <c r="AO754" s="861"/>
      <c r="AP754" s="861"/>
      <c r="AQ754" s="861"/>
      <c r="AR754" s="861"/>
      <c r="AS754" s="861"/>
      <c r="AT754" s="861"/>
      <c r="AU754" s="861"/>
      <c r="AV754" s="861"/>
      <c r="AW754" s="861"/>
      <c r="AX754" s="861"/>
      <c r="AY754" s="861"/>
      <c r="AZ754" s="861"/>
      <c r="BA754" s="751"/>
      <c r="BB754" s="751"/>
      <c r="BC754" s="751"/>
      <c r="BD754" s="751"/>
      <c r="BE754" s="751"/>
      <c r="BF754" s="751"/>
      <c r="BG754" s="751"/>
      <c r="BH754" s="751"/>
      <c r="BI754" s="751"/>
      <c r="BJ754" s="751"/>
      <c r="BK754" s="751"/>
      <c r="BL754" s="751"/>
      <c r="BM754" s="751"/>
      <c r="BN754" s="751"/>
      <c r="BO754" s="751"/>
      <c r="BP754" s="751"/>
      <c r="BQ754" s="751"/>
      <c r="BR754" s="751"/>
      <c r="BS754" s="751"/>
      <c r="BT754" s="751"/>
      <c r="BU754" s="751"/>
      <c r="BV754" s="751"/>
      <c r="BW754" s="751"/>
    </row>
    <row r="755" spans="2:75" ht="15" customHeight="1" x14ac:dyDescent="0.3">
      <c r="B755" s="1249"/>
      <c r="C755" s="1249"/>
      <c r="D755" s="1249"/>
      <c r="E755" s="1249"/>
      <c r="F755" s="1249"/>
      <c r="G755" s="1249"/>
      <c r="H755" s="1249"/>
      <c r="I755" s="1249"/>
      <c r="J755" s="1249"/>
      <c r="K755" s="1249"/>
      <c r="L755" s="1249"/>
      <c r="M755" s="1249"/>
      <c r="N755" s="1249"/>
      <c r="O755" s="1249"/>
      <c r="P755" s="1249"/>
      <c r="Q755" s="1249"/>
      <c r="R755" s="1249"/>
      <c r="S755" s="1249"/>
      <c r="T755" s="154"/>
      <c r="U755" s="154"/>
      <c r="V755" s="1249"/>
      <c r="W755" s="1249"/>
      <c r="X755" s="1249"/>
      <c r="Y755" s="1249"/>
      <c r="Z755" s="1249"/>
      <c r="AA755" s="1249"/>
      <c r="AB755" s="1249"/>
      <c r="AC755" s="1249"/>
      <c r="AD755" s="1249"/>
      <c r="AE755" s="1249"/>
      <c r="AF755" s="1249"/>
      <c r="AG755" s="1249"/>
      <c r="AH755" s="1249"/>
      <c r="AI755" s="1249"/>
      <c r="AJ755" s="1249"/>
      <c r="AK755" s="1249"/>
      <c r="AL755" s="1249"/>
      <c r="AM755" s="1249"/>
      <c r="AO755" s="861"/>
      <c r="AP755" s="861"/>
      <c r="AQ755" s="861"/>
      <c r="AR755" s="861"/>
      <c r="AS755" s="861"/>
      <c r="AT755" s="861"/>
      <c r="AU755" s="861"/>
      <c r="AV755" s="861"/>
      <c r="AW755" s="861"/>
      <c r="AX755" s="861"/>
      <c r="AY755" s="861"/>
      <c r="AZ755" s="861"/>
      <c r="BA755" s="751"/>
      <c r="BB755" s="751"/>
      <c r="BC755" s="751"/>
      <c r="BD755" s="751"/>
      <c r="BE755" s="751"/>
      <c r="BF755" s="751"/>
      <c r="BG755" s="751"/>
      <c r="BH755" s="751"/>
      <c r="BI755" s="751"/>
      <c r="BJ755" s="751"/>
      <c r="BK755" s="751"/>
      <c r="BL755" s="751"/>
      <c r="BM755" s="751"/>
      <c r="BN755" s="751"/>
      <c r="BO755" s="751"/>
      <c r="BP755" s="751"/>
      <c r="BQ755" s="751"/>
      <c r="BR755" s="751"/>
      <c r="BS755" s="751"/>
      <c r="BT755" s="751"/>
      <c r="BU755" s="751"/>
      <c r="BV755" s="751"/>
      <c r="BW755" s="751"/>
    </row>
    <row r="756" spans="2:75" ht="15" customHeight="1" x14ac:dyDescent="0.3">
      <c r="B756" s="1249"/>
      <c r="C756" s="1249"/>
      <c r="D756" s="1249"/>
      <c r="E756" s="1249"/>
      <c r="F756" s="1249"/>
      <c r="G756" s="1249"/>
      <c r="H756" s="1249"/>
      <c r="I756" s="1249"/>
      <c r="J756" s="1249"/>
      <c r="K756" s="1249"/>
      <c r="L756" s="1249"/>
      <c r="M756" s="1249"/>
      <c r="N756" s="1249"/>
      <c r="O756" s="1249"/>
      <c r="P756" s="1249"/>
      <c r="Q756" s="1249"/>
      <c r="R756" s="1249"/>
      <c r="S756" s="1249"/>
      <c r="T756" s="154"/>
      <c r="U756" s="154"/>
      <c r="V756" s="1249"/>
      <c r="W756" s="1249"/>
      <c r="X756" s="1249"/>
      <c r="Y756" s="1249"/>
      <c r="Z756" s="1249"/>
      <c r="AA756" s="1249"/>
      <c r="AB756" s="1249"/>
      <c r="AC756" s="1249"/>
      <c r="AD756" s="1249"/>
      <c r="AE756" s="1249"/>
      <c r="AF756" s="1249"/>
      <c r="AG756" s="1249"/>
      <c r="AH756" s="1249"/>
      <c r="AI756" s="1249"/>
      <c r="AJ756" s="1249"/>
      <c r="AK756" s="1249"/>
      <c r="AL756" s="1249"/>
      <c r="AM756" s="1249"/>
      <c r="AO756" s="861"/>
      <c r="AP756" s="861"/>
      <c r="AQ756" s="861"/>
      <c r="AR756" s="861"/>
      <c r="AS756" s="861"/>
      <c r="AT756" s="861"/>
      <c r="AU756" s="861"/>
      <c r="AV756" s="861"/>
      <c r="AW756" s="861"/>
      <c r="AX756" s="861"/>
      <c r="AY756" s="861"/>
      <c r="AZ756" s="861"/>
      <c r="BA756" s="751"/>
      <c r="BB756" s="751"/>
      <c r="BC756" s="751"/>
      <c r="BD756" s="751"/>
      <c r="BE756" s="751"/>
      <c r="BF756" s="751"/>
      <c r="BG756" s="751"/>
      <c r="BH756" s="751"/>
      <c r="BI756" s="751"/>
      <c r="BJ756" s="751"/>
      <c r="BK756" s="751"/>
      <c r="BL756" s="751"/>
      <c r="BM756" s="751"/>
      <c r="BN756" s="751"/>
      <c r="BO756" s="751"/>
      <c r="BP756" s="751"/>
      <c r="BQ756" s="751"/>
      <c r="BR756" s="751"/>
      <c r="BS756" s="751"/>
      <c r="BT756" s="751"/>
      <c r="BU756" s="751"/>
      <c r="BV756" s="751"/>
      <c r="BW756" s="751"/>
    </row>
    <row r="757" spans="2:75" ht="15" customHeight="1" x14ac:dyDescent="0.3">
      <c r="B757" s="1249"/>
      <c r="C757" s="1249"/>
      <c r="D757" s="1249"/>
      <c r="E757" s="1249"/>
      <c r="F757" s="1249"/>
      <c r="G757" s="1249"/>
      <c r="H757" s="1249"/>
      <c r="I757" s="1249"/>
      <c r="J757" s="1249"/>
      <c r="K757" s="1249"/>
      <c r="L757" s="1249"/>
      <c r="M757" s="1249"/>
      <c r="N757" s="1249"/>
      <c r="O757" s="1249"/>
      <c r="P757" s="1249"/>
      <c r="Q757" s="1249"/>
      <c r="R757" s="1249"/>
      <c r="S757" s="1249"/>
      <c r="T757" s="154"/>
      <c r="U757" s="154"/>
      <c r="V757" s="1249"/>
      <c r="W757" s="1249"/>
      <c r="X757" s="1249"/>
      <c r="Y757" s="1249"/>
      <c r="Z757" s="1249"/>
      <c r="AA757" s="1249"/>
      <c r="AB757" s="1249"/>
      <c r="AC757" s="1249"/>
      <c r="AD757" s="1249"/>
      <c r="AE757" s="1249"/>
      <c r="AF757" s="1249"/>
      <c r="AG757" s="1249"/>
      <c r="AH757" s="1249"/>
      <c r="AI757" s="1249"/>
      <c r="AJ757" s="1249"/>
      <c r="AK757" s="1249"/>
      <c r="AL757" s="1249"/>
      <c r="AM757" s="1249"/>
      <c r="AO757" s="861"/>
      <c r="AP757" s="861"/>
      <c r="AQ757" s="861"/>
      <c r="AR757" s="861"/>
      <c r="AS757" s="861"/>
      <c r="AT757" s="861"/>
      <c r="AU757" s="861"/>
      <c r="AV757" s="861"/>
      <c r="AW757" s="861"/>
      <c r="AX757" s="861"/>
      <c r="AY757" s="861"/>
      <c r="AZ757" s="861"/>
      <c r="BA757" s="751"/>
      <c r="BB757" s="751"/>
      <c r="BC757" s="751"/>
      <c r="BD757" s="751"/>
      <c r="BE757" s="751"/>
      <c r="BF757" s="751"/>
      <c r="BG757" s="751"/>
      <c r="BH757" s="751"/>
      <c r="BI757" s="751"/>
      <c r="BJ757" s="751"/>
      <c r="BK757" s="751"/>
      <c r="BL757" s="751"/>
      <c r="BM757" s="751"/>
      <c r="BN757" s="751"/>
      <c r="BO757" s="751"/>
      <c r="BP757" s="751"/>
      <c r="BQ757" s="751"/>
      <c r="BR757" s="751"/>
      <c r="BS757" s="751"/>
      <c r="BT757" s="751"/>
      <c r="BU757" s="751"/>
      <c r="BV757" s="751"/>
      <c r="BW757" s="751"/>
    </row>
    <row r="758" spans="2:75" ht="15" customHeight="1" x14ac:dyDescent="0.3">
      <c r="B758" s="1249"/>
      <c r="C758" s="1249"/>
      <c r="D758" s="1249"/>
      <c r="E758" s="1249"/>
      <c r="F758" s="1249"/>
      <c r="G758" s="1249"/>
      <c r="H758" s="1249"/>
      <c r="I758" s="1249"/>
      <c r="J758" s="1249"/>
      <c r="K758" s="1249"/>
      <c r="L758" s="1249"/>
      <c r="M758" s="1249"/>
      <c r="N758" s="1249"/>
      <c r="O758" s="1249"/>
      <c r="P758" s="1249"/>
      <c r="Q758" s="1249"/>
      <c r="R758" s="1249"/>
      <c r="S758" s="1249"/>
      <c r="T758" s="154"/>
      <c r="U758" s="154"/>
      <c r="V758" s="1249"/>
      <c r="W758" s="1249"/>
      <c r="X758" s="1249"/>
      <c r="Y758" s="1249"/>
      <c r="Z758" s="1249"/>
      <c r="AA758" s="1249"/>
      <c r="AB758" s="1249"/>
      <c r="AC758" s="1249"/>
      <c r="AD758" s="1249"/>
      <c r="AE758" s="1249"/>
      <c r="AF758" s="1249"/>
      <c r="AG758" s="1249"/>
      <c r="AH758" s="1249"/>
      <c r="AI758" s="1249"/>
      <c r="AJ758" s="1249"/>
      <c r="AK758" s="1249"/>
      <c r="AL758" s="1249"/>
      <c r="AM758" s="1249"/>
      <c r="AO758" s="861"/>
      <c r="AP758" s="861"/>
      <c r="AQ758" s="861"/>
      <c r="AR758" s="861"/>
      <c r="AS758" s="861"/>
      <c r="AT758" s="861"/>
      <c r="AU758" s="861"/>
      <c r="AV758" s="861"/>
      <c r="AW758" s="861"/>
      <c r="AX758" s="861"/>
      <c r="AY758" s="861"/>
      <c r="AZ758" s="861"/>
      <c r="BA758" s="751"/>
      <c r="BB758" s="751"/>
      <c r="BC758" s="751"/>
      <c r="BD758" s="751"/>
      <c r="BE758" s="751"/>
      <c r="BF758" s="751"/>
      <c r="BG758" s="751"/>
      <c r="BH758" s="751"/>
      <c r="BI758" s="751"/>
      <c r="BJ758" s="751"/>
      <c r="BK758" s="751"/>
      <c r="BL758" s="751"/>
      <c r="BM758" s="751"/>
      <c r="BN758" s="751"/>
      <c r="BO758" s="751"/>
      <c r="BP758" s="751"/>
      <c r="BQ758" s="751"/>
      <c r="BR758" s="751"/>
      <c r="BS758" s="751"/>
      <c r="BT758" s="751"/>
      <c r="BU758" s="751"/>
      <c r="BV758" s="751"/>
      <c r="BW758" s="751"/>
    </row>
    <row r="759" spans="2:75" ht="15" customHeight="1" x14ac:dyDescent="0.3">
      <c r="B759" s="1249"/>
      <c r="C759" s="1249"/>
      <c r="D759" s="1249"/>
      <c r="E759" s="1249"/>
      <c r="F759" s="1249"/>
      <c r="G759" s="1249"/>
      <c r="H759" s="1249"/>
      <c r="I759" s="1249"/>
      <c r="J759" s="1249"/>
      <c r="K759" s="1249"/>
      <c r="L759" s="1249"/>
      <c r="M759" s="1249"/>
      <c r="N759" s="1249"/>
      <c r="O759" s="1249"/>
      <c r="P759" s="1249"/>
      <c r="Q759" s="1249"/>
      <c r="R759" s="1249"/>
      <c r="S759" s="1249"/>
      <c r="T759" s="154"/>
      <c r="U759" s="154"/>
      <c r="V759" s="1249"/>
      <c r="W759" s="1249"/>
      <c r="X759" s="1249"/>
      <c r="Y759" s="1249"/>
      <c r="Z759" s="1249"/>
      <c r="AA759" s="1249"/>
      <c r="AB759" s="1249"/>
      <c r="AC759" s="1249"/>
      <c r="AD759" s="1249"/>
      <c r="AE759" s="1249"/>
      <c r="AF759" s="1249"/>
      <c r="AG759" s="1249"/>
      <c r="AH759" s="1249"/>
      <c r="AI759" s="1249"/>
      <c r="AJ759" s="1249"/>
      <c r="AK759" s="1249"/>
      <c r="AL759" s="1249"/>
      <c r="AM759" s="1249"/>
      <c r="AO759" s="861"/>
      <c r="AP759" s="861"/>
      <c r="AQ759" s="861"/>
      <c r="AR759" s="861"/>
      <c r="AS759" s="861"/>
      <c r="AT759" s="861"/>
      <c r="AU759" s="861"/>
      <c r="AV759" s="861"/>
      <c r="AW759" s="861"/>
      <c r="AX759" s="861"/>
      <c r="AY759" s="861"/>
      <c r="AZ759" s="861"/>
      <c r="BA759" s="751"/>
      <c r="BB759" s="751"/>
      <c r="BC759" s="751"/>
      <c r="BD759" s="751"/>
      <c r="BE759" s="751"/>
      <c r="BF759" s="751"/>
      <c r="BG759" s="751"/>
      <c r="BH759" s="751"/>
      <c r="BI759" s="751"/>
      <c r="BJ759" s="751"/>
      <c r="BK759" s="751"/>
      <c r="BL759" s="751"/>
      <c r="BM759" s="751"/>
      <c r="BN759" s="751"/>
      <c r="BO759" s="751"/>
      <c r="BP759" s="751"/>
      <c r="BQ759" s="751"/>
      <c r="BR759" s="751"/>
      <c r="BS759" s="751"/>
      <c r="BT759" s="751"/>
      <c r="BU759" s="751"/>
      <c r="BV759" s="751"/>
      <c r="BW759" s="751"/>
    </row>
    <row r="760" spans="2:75" ht="15" customHeight="1" x14ac:dyDescent="0.3">
      <c r="B760" s="1249"/>
      <c r="C760" s="1249"/>
      <c r="D760" s="1249"/>
      <c r="E760" s="1249"/>
      <c r="F760" s="1249"/>
      <c r="G760" s="1249"/>
      <c r="H760" s="1249"/>
      <c r="I760" s="1249"/>
      <c r="J760" s="1249"/>
      <c r="K760" s="1249"/>
      <c r="L760" s="1249"/>
      <c r="M760" s="1249"/>
      <c r="N760" s="1249"/>
      <c r="O760" s="1249"/>
      <c r="P760" s="1249"/>
      <c r="Q760" s="1249"/>
      <c r="R760" s="1249"/>
      <c r="S760" s="1249"/>
      <c r="T760" s="154"/>
      <c r="U760" s="154"/>
      <c r="V760" s="1249"/>
      <c r="W760" s="1249"/>
      <c r="X760" s="1249"/>
      <c r="Y760" s="1249"/>
      <c r="Z760" s="1249"/>
      <c r="AA760" s="1249"/>
      <c r="AB760" s="1249"/>
      <c r="AC760" s="1249"/>
      <c r="AD760" s="1249"/>
      <c r="AE760" s="1249"/>
      <c r="AF760" s="1249"/>
      <c r="AG760" s="1249"/>
      <c r="AH760" s="1249"/>
      <c r="AI760" s="1249"/>
      <c r="AJ760" s="1249"/>
      <c r="AK760" s="1249"/>
      <c r="AL760" s="1249"/>
      <c r="AM760" s="1249"/>
      <c r="AO760" s="861"/>
      <c r="AP760" s="861"/>
      <c r="AQ760" s="861"/>
      <c r="AR760" s="861"/>
      <c r="AS760" s="861"/>
      <c r="AT760" s="861"/>
      <c r="AU760" s="861"/>
      <c r="AV760" s="861"/>
      <c r="AW760" s="861"/>
      <c r="AX760" s="861"/>
      <c r="AY760" s="861"/>
      <c r="AZ760" s="861"/>
      <c r="BA760" s="751"/>
      <c r="BB760" s="751"/>
      <c r="BC760" s="751"/>
      <c r="BD760" s="751"/>
      <c r="BE760" s="751"/>
      <c r="BF760" s="751"/>
      <c r="BG760" s="751"/>
      <c r="BH760" s="751"/>
      <c r="BI760" s="751"/>
      <c r="BJ760" s="751"/>
      <c r="BK760" s="751"/>
      <c r="BL760" s="751"/>
      <c r="BM760" s="751"/>
      <c r="BN760" s="751"/>
      <c r="BO760" s="751"/>
      <c r="BP760" s="751"/>
      <c r="BQ760" s="751"/>
      <c r="BR760" s="751"/>
      <c r="BS760" s="751"/>
      <c r="BT760" s="751"/>
      <c r="BU760" s="751"/>
      <c r="BV760" s="751"/>
      <c r="BW760" s="751"/>
    </row>
    <row r="761" spans="2:75" ht="15" customHeight="1" x14ac:dyDescent="0.3">
      <c r="B761" s="1249"/>
      <c r="C761" s="1249"/>
      <c r="D761" s="1249"/>
      <c r="E761" s="1249"/>
      <c r="F761" s="1249"/>
      <c r="G761" s="1249"/>
      <c r="H761" s="1249"/>
      <c r="I761" s="1249"/>
      <c r="J761" s="1249"/>
      <c r="K761" s="1249"/>
      <c r="L761" s="1249"/>
      <c r="M761" s="1249"/>
      <c r="N761" s="1249"/>
      <c r="O761" s="1249"/>
      <c r="P761" s="1249"/>
      <c r="Q761" s="1249"/>
      <c r="R761" s="1249"/>
      <c r="S761" s="1249"/>
      <c r="T761" s="154"/>
      <c r="U761" s="154"/>
      <c r="V761" s="1249"/>
      <c r="W761" s="1249"/>
      <c r="X761" s="1249"/>
      <c r="Y761" s="1249"/>
      <c r="Z761" s="1249"/>
      <c r="AA761" s="1249"/>
      <c r="AB761" s="1249"/>
      <c r="AC761" s="1249"/>
      <c r="AD761" s="1249"/>
      <c r="AE761" s="1249"/>
      <c r="AF761" s="1249"/>
      <c r="AG761" s="1249"/>
      <c r="AH761" s="1249"/>
      <c r="AI761" s="1249"/>
      <c r="AJ761" s="1249"/>
      <c r="AK761" s="1249"/>
      <c r="AL761" s="1249"/>
      <c r="AM761" s="1249"/>
      <c r="AO761" s="861"/>
      <c r="AP761" s="861"/>
      <c r="AQ761" s="861"/>
      <c r="AR761" s="861"/>
      <c r="AS761" s="861"/>
      <c r="AT761" s="861"/>
      <c r="AU761" s="861"/>
      <c r="AV761" s="861"/>
      <c r="AW761" s="861"/>
      <c r="AX761" s="861"/>
      <c r="AY761" s="861"/>
      <c r="AZ761" s="861"/>
      <c r="BA761" s="751"/>
      <c r="BB761" s="751"/>
      <c r="BC761" s="751"/>
      <c r="BD761" s="751"/>
      <c r="BE761" s="751"/>
      <c r="BF761" s="751"/>
      <c r="BG761" s="751"/>
      <c r="BH761" s="751"/>
      <c r="BI761" s="751"/>
      <c r="BJ761" s="751"/>
      <c r="BK761" s="751"/>
      <c r="BL761" s="751"/>
      <c r="BM761" s="751"/>
      <c r="BN761" s="751"/>
      <c r="BO761" s="751"/>
      <c r="BP761" s="751"/>
      <c r="BQ761" s="751"/>
      <c r="BR761" s="751"/>
      <c r="BS761" s="751"/>
      <c r="BT761" s="751"/>
      <c r="BU761" s="751"/>
      <c r="BV761" s="751"/>
      <c r="BW761" s="751"/>
    </row>
    <row r="762" spans="2:75" ht="15" customHeight="1" x14ac:dyDescent="0.3">
      <c r="B762" s="1249"/>
      <c r="C762" s="1249"/>
      <c r="D762" s="1249"/>
      <c r="E762" s="1249"/>
      <c r="F762" s="1249"/>
      <c r="G762" s="1249"/>
      <c r="H762" s="1249"/>
      <c r="I762" s="1249"/>
      <c r="J762" s="1249"/>
      <c r="K762" s="1249"/>
      <c r="L762" s="1249"/>
      <c r="M762" s="1249"/>
      <c r="N762" s="1249"/>
      <c r="O762" s="1249"/>
      <c r="P762" s="1249"/>
      <c r="Q762" s="1249"/>
      <c r="R762" s="1249"/>
      <c r="S762" s="1249"/>
      <c r="T762" s="154"/>
      <c r="U762" s="154"/>
      <c r="V762" s="1249"/>
      <c r="W762" s="1249"/>
      <c r="X762" s="1249"/>
      <c r="Y762" s="1249"/>
      <c r="Z762" s="1249"/>
      <c r="AA762" s="1249"/>
      <c r="AB762" s="1249"/>
      <c r="AC762" s="1249"/>
      <c r="AD762" s="1249"/>
      <c r="AE762" s="1249"/>
      <c r="AF762" s="1249"/>
      <c r="AG762" s="1249"/>
      <c r="AH762" s="1249"/>
      <c r="AI762" s="1249"/>
      <c r="AJ762" s="1249"/>
      <c r="AK762" s="1249"/>
      <c r="AL762" s="1249"/>
      <c r="AM762" s="1249"/>
      <c r="AO762" s="861"/>
      <c r="AP762" s="861"/>
      <c r="AQ762" s="861"/>
      <c r="AR762" s="861"/>
      <c r="AS762" s="861"/>
      <c r="AT762" s="861"/>
      <c r="AU762" s="861"/>
      <c r="AV762" s="861"/>
      <c r="AW762" s="861"/>
      <c r="AX762" s="861"/>
      <c r="AY762" s="861"/>
      <c r="AZ762" s="861"/>
      <c r="BA762" s="751"/>
      <c r="BB762" s="751"/>
      <c r="BC762" s="751"/>
      <c r="BD762" s="751"/>
      <c r="BE762" s="751"/>
      <c r="BF762" s="751"/>
      <c r="BG762" s="751"/>
      <c r="BH762" s="751"/>
      <c r="BI762" s="751"/>
      <c r="BJ762" s="751"/>
      <c r="BK762" s="751"/>
      <c r="BL762" s="751"/>
      <c r="BM762" s="751"/>
      <c r="BN762" s="751"/>
      <c r="BO762" s="751"/>
      <c r="BP762" s="751"/>
      <c r="BQ762" s="751"/>
      <c r="BR762" s="751"/>
      <c r="BS762" s="751"/>
      <c r="BT762" s="751"/>
      <c r="BU762" s="751"/>
      <c r="BV762" s="751"/>
      <c r="BW762" s="751"/>
    </row>
    <row r="763" spans="2:75" ht="15" customHeight="1" x14ac:dyDescent="0.3">
      <c r="B763" s="1249"/>
      <c r="C763" s="1249"/>
      <c r="D763" s="1249"/>
      <c r="E763" s="1249"/>
      <c r="F763" s="1249"/>
      <c r="G763" s="1249"/>
      <c r="H763" s="1249"/>
      <c r="I763" s="1249"/>
      <c r="J763" s="1249"/>
      <c r="K763" s="1249"/>
      <c r="L763" s="1249"/>
      <c r="M763" s="1249"/>
      <c r="N763" s="1249"/>
      <c r="O763" s="1249"/>
      <c r="P763" s="1249"/>
      <c r="Q763" s="1249"/>
      <c r="R763" s="1249"/>
      <c r="S763" s="1249"/>
      <c r="T763" s="154"/>
      <c r="U763" s="154"/>
      <c r="V763" s="1249"/>
      <c r="W763" s="1249"/>
      <c r="X763" s="1249"/>
      <c r="Y763" s="1249"/>
      <c r="Z763" s="1249"/>
      <c r="AA763" s="1249"/>
      <c r="AB763" s="1249"/>
      <c r="AC763" s="1249"/>
      <c r="AD763" s="1249"/>
      <c r="AE763" s="1249"/>
      <c r="AF763" s="1249"/>
      <c r="AG763" s="1249"/>
      <c r="AH763" s="1249"/>
      <c r="AI763" s="1249"/>
      <c r="AJ763" s="1249"/>
      <c r="AK763" s="1249"/>
      <c r="AL763" s="1249"/>
      <c r="AM763" s="1249"/>
      <c r="AO763" s="861"/>
      <c r="AP763" s="861"/>
      <c r="AQ763" s="861"/>
      <c r="AR763" s="861"/>
      <c r="AS763" s="861"/>
      <c r="AT763" s="861"/>
      <c r="AU763" s="861"/>
      <c r="AV763" s="861"/>
      <c r="AW763" s="861"/>
      <c r="AX763" s="861"/>
      <c r="AY763" s="861"/>
      <c r="AZ763" s="861"/>
      <c r="BA763" s="751"/>
      <c r="BB763" s="751"/>
      <c r="BC763" s="751"/>
      <c r="BD763" s="751"/>
      <c r="BE763" s="751"/>
      <c r="BF763" s="751"/>
      <c r="BG763" s="751"/>
      <c r="BH763" s="751"/>
      <c r="BI763" s="751"/>
      <c r="BJ763" s="751"/>
      <c r="BK763" s="751"/>
      <c r="BL763" s="751"/>
      <c r="BM763" s="751"/>
      <c r="BN763" s="751"/>
      <c r="BO763" s="751"/>
      <c r="BP763" s="751"/>
      <c r="BQ763" s="751"/>
      <c r="BR763" s="751"/>
      <c r="BS763" s="751"/>
      <c r="BT763" s="751"/>
      <c r="BU763" s="751"/>
      <c r="BV763" s="751"/>
      <c r="BW763" s="751"/>
    </row>
    <row r="764" spans="2:75" ht="15" customHeight="1" x14ac:dyDescent="0.3">
      <c r="B764" s="1249"/>
      <c r="C764" s="1249"/>
      <c r="D764" s="1249"/>
      <c r="E764" s="1249"/>
      <c r="F764" s="1249"/>
      <c r="G764" s="1249"/>
      <c r="H764" s="1249"/>
      <c r="I764" s="1249"/>
      <c r="J764" s="1249"/>
      <c r="K764" s="1249"/>
      <c r="L764" s="1249"/>
      <c r="M764" s="1249"/>
      <c r="N764" s="1249"/>
      <c r="O764" s="1249"/>
      <c r="P764" s="1249"/>
      <c r="Q764" s="1249"/>
      <c r="R764" s="1249"/>
      <c r="S764" s="1249"/>
      <c r="T764" s="154"/>
      <c r="U764" s="154"/>
      <c r="V764" s="1249"/>
      <c r="W764" s="1249"/>
      <c r="X764" s="1249"/>
      <c r="Y764" s="1249"/>
      <c r="Z764" s="1249"/>
      <c r="AA764" s="1249"/>
      <c r="AB764" s="1249"/>
      <c r="AC764" s="1249"/>
      <c r="AD764" s="1249"/>
      <c r="AE764" s="1249"/>
      <c r="AF764" s="1249"/>
      <c r="AG764" s="1249"/>
      <c r="AH764" s="1249"/>
      <c r="AI764" s="1249"/>
      <c r="AJ764" s="1249"/>
      <c r="AK764" s="1249"/>
      <c r="AL764" s="1249"/>
      <c r="AM764" s="1249"/>
      <c r="AO764" s="861"/>
      <c r="AP764" s="861"/>
      <c r="AQ764" s="861"/>
      <c r="AR764" s="861"/>
      <c r="AS764" s="861"/>
      <c r="AT764" s="861"/>
      <c r="AU764" s="861"/>
      <c r="AV764" s="861"/>
      <c r="AW764" s="861"/>
      <c r="AX764" s="861"/>
      <c r="AY764" s="861"/>
      <c r="AZ764" s="861"/>
      <c r="BA764" s="751"/>
      <c r="BB764" s="751"/>
      <c r="BC764" s="751"/>
      <c r="BD764" s="751"/>
      <c r="BE764" s="751"/>
      <c r="BF764" s="751"/>
      <c r="BG764" s="751"/>
      <c r="BH764" s="751"/>
      <c r="BI764" s="751"/>
      <c r="BJ764" s="751"/>
      <c r="BK764" s="751"/>
      <c r="BL764" s="751"/>
      <c r="BM764" s="751"/>
      <c r="BN764" s="751"/>
      <c r="BO764" s="751"/>
      <c r="BP764" s="751"/>
      <c r="BQ764" s="751"/>
      <c r="BR764" s="751"/>
      <c r="BS764" s="751"/>
      <c r="BT764" s="751"/>
      <c r="BU764" s="751"/>
      <c r="BV764" s="751"/>
      <c r="BW764" s="751"/>
    </row>
    <row r="765" spans="2:75" ht="15" customHeight="1" x14ac:dyDescent="0.3">
      <c r="B765" s="154"/>
      <c r="C765" s="154"/>
      <c r="D765" s="154"/>
      <c r="E765" s="154"/>
      <c r="F765" s="154"/>
      <c r="G765" s="154"/>
      <c r="H765" s="154"/>
      <c r="I765" s="154"/>
      <c r="J765" s="154"/>
      <c r="K765" s="154"/>
      <c r="L765" s="154"/>
      <c r="M765" s="154"/>
      <c r="N765" s="154"/>
      <c r="O765" s="154"/>
      <c r="P765" s="154"/>
      <c r="Q765" s="154"/>
      <c r="R765" s="154"/>
      <c r="S765" s="154"/>
      <c r="T765" s="154"/>
      <c r="U765" s="154"/>
      <c r="V765" s="154"/>
      <c r="W765" s="154"/>
      <c r="X765" s="154"/>
      <c r="Y765" s="154"/>
      <c r="Z765" s="154"/>
      <c r="AA765" s="154"/>
      <c r="AB765" s="154"/>
      <c r="AC765" s="154"/>
      <c r="AD765" s="154"/>
      <c r="AE765" s="154"/>
      <c r="AF765" s="154"/>
      <c r="AG765" s="154"/>
      <c r="AH765" s="154"/>
      <c r="AI765" s="154"/>
      <c r="AJ765" s="154"/>
      <c r="AK765" s="154"/>
      <c r="AL765" s="154"/>
      <c r="AM765" s="154"/>
      <c r="AO765" s="861"/>
      <c r="AP765" s="861"/>
      <c r="AQ765" s="861"/>
      <c r="AR765" s="861"/>
      <c r="AS765" s="861"/>
      <c r="AT765" s="861"/>
      <c r="AU765" s="861"/>
      <c r="AV765" s="861"/>
      <c r="AW765" s="861"/>
      <c r="AX765" s="861"/>
      <c r="AY765" s="861"/>
      <c r="AZ765" s="861"/>
      <c r="BA765" s="751"/>
      <c r="BB765" s="751"/>
      <c r="BC765" s="751"/>
      <c r="BD765" s="751"/>
      <c r="BE765" s="751"/>
      <c r="BF765" s="751"/>
      <c r="BG765" s="751"/>
      <c r="BH765" s="751"/>
      <c r="BI765" s="751"/>
      <c r="BJ765" s="751"/>
      <c r="BK765" s="751"/>
      <c r="BL765" s="751"/>
      <c r="BM765" s="751"/>
      <c r="BN765" s="751"/>
      <c r="BO765" s="751"/>
      <c r="BP765" s="751"/>
      <c r="BQ765" s="751"/>
      <c r="BR765" s="751"/>
      <c r="BS765" s="751"/>
      <c r="BT765" s="751"/>
      <c r="BU765" s="751"/>
      <c r="BV765" s="751"/>
      <c r="BW765" s="751"/>
    </row>
    <row r="766" spans="2:75" ht="15" customHeight="1" x14ac:dyDescent="0.3">
      <c r="B766" s="1059"/>
      <c r="C766" s="1059"/>
      <c r="D766" s="1059"/>
      <c r="E766" s="1059"/>
      <c r="F766" s="1059"/>
      <c r="G766" s="1059"/>
      <c r="H766" s="1059"/>
      <c r="I766" s="1059"/>
      <c r="J766" s="1059"/>
      <c r="K766" s="1059"/>
      <c r="L766" s="1059"/>
      <c r="M766" s="1059"/>
      <c r="N766" s="1059"/>
      <c r="O766" s="1059"/>
      <c r="P766" s="1059"/>
      <c r="Q766" s="1059"/>
      <c r="R766" s="1059"/>
      <c r="S766" s="1059"/>
      <c r="T766" s="154"/>
      <c r="U766" s="154"/>
      <c r="V766" s="1059"/>
      <c r="W766" s="1059"/>
      <c r="X766" s="1059"/>
      <c r="Y766" s="1059"/>
      <c r="Z766" s="1059"/>
      <c r="AA766" s="1059"/>
      <c r="AB766" s="1059"/>
      <c r="AC766" s="1059"/>
      <c r="AD766" s="1059"/>
      <c r="AE766" s="1059"/>
      <c r="AF766" s="1059"/>
      <c r="AG766" s="1059"/>
      <c r="AH766" s="1059"/>
      <c r="AI766" s="1059"/>
      <c r="AJ766" s="1059"/>
      <c r="AK766" s="1059"/>
      <c r="AL766" s="1059"/>
      <c r="AM766" s="1059"/>
      <c r="AO766" s="861"/>
      <c r="AP766" s="861"/>
      <c r="AQ766" s="861"/>
      <c r="AR766" s="861"/>
      <c r="AS766" s="861"/>
      <c r="AT766" s="861"/>
      <c r="AU766" s="861"/>
      <c r="AV766" s="861"/>
      <c r="AW766" s="861"/>
      <c r="AX766" s="861"/>
      <c r="AY766" s="861"/>
      <c r="AZ766" s="861"/>
      <c r="BA766" s="751"/>
      <c r="BB766" s="751"/>
      <c r="BC766" s="751"/>
      <c r="BD766" s="751"/>
      <c r="BE766" s="751"/>
      <c r="BF766" s="751"/>
      <c r="BG766" s="751"/>
      <c r="BH766" s="751"/>
      <c r="BI766" s="751"/>
      <c r="BJ766" s="751"/>
      <c r="BK766" s="751"/>
      <c r="BL766" s="751"/>
      <c r="BM766" s="751"/>
      <c r="BN766" s="751"/>
      <c r="BO766" s="751"/>
      <c r="BP766" s="751"/>
      <c r="BQ766" s="751"/>
      <c r="BR766" s="751"/>
      <c r="BS766" s="751"/>
      <c r="BT766" s="751"/>
      <c r="BU766" s="751"/>
      <c r="BV766" s="751"/>
      <c r="BW766" s="751"/>
    </row>
    <row r="767" spans="2:75" ht="5.45" customHeight="1" x14ac:dyDescent="0.3">
      <c r="B767" s="154"/>
      <c r="C767" s="154"/>
      <c r="D767" s="154"/>
      <c r="E767" s="154"/>
      <c r="F767" s="154"/>
      <c r="G767" s="154"/>
      <c r="H767" s="154"/>
      <c r="I767" s="154"/>
      <c r="J767" s="154"/>
      <c r="K767" s="154"/>
      <c r="L767" s="154"/>
      <c r="M767" s="154"/>
      <c r="N767" s="154"/>
      <c r="O767" s="154"/>
      <c r="P767" s="154"/>
      <c r="Q767" s="154"/>
      <c r="R767" s="154"/>
      <c r="S767" s="154"/>
      <c r="T767" s="154"/>
      <c r="U767" s="154"/>
      <c r="V767" s="154"/>
      <c r="W767" s="154"/>
      <c r="X767" s="154"/>
      <c r="Y767" s="154"/>
      <c r="Z767" s="154"/>
      <c r="AA767" s="154"/>
      <c r="AB767" s="154"/>
      <c r="AC767" s="154"/>
      <c r="AD767" s="154"/>
      <c r="AE767" s="154"/>
      <c r="AF767" s="154"/>
      <c r="AG767" s="154"/>
      <c r="AH767" s="154"/>
      <c r="AI767" s="154"/>
      <c r="AJ767" s="154"/>
      <c r="AK767" s="154"/>
      <c r="AL767" s="154"/>
      <c r="AM767" s="154"/>
      <c r="AO767" s="861"/>
      <c r="AP767" s="861"/>
      <c r="AQ767" s="861"/>
      <c r="AR767" s="861"/>
      <c r="AS767" s="861"/>
      <c r="AT767" s="861"/>
      <c r="AU767" s="861"/>
      <c r="AV767" s="861"/>
      <c r="AW767" s="861"/>
      <c r="AX767" s="861"/>
      <c r="AY767" s="861"/>
      <c r="AZ767" s="861"/>
      <c r="BA767" s="751"/>
      <c r="BB767" s="751"/>
      <c r="BC767" s="751"/>
      <c r="BD767" s="751"/>
      <c r="BE767" s="751"/>
      <c r="BF767" s="751"/>
      <c r="BG767" s="751"/>
      <c r="BH767" s="751"/>
      <c r="BI767" s="751"/>
      <c r="BJ767" s="751"/>
      <c r="BK767" s="751"/>
      <c r="BL767" s="751"/>
      <c r="BM767" s="751"/>
      <c r="BN767" s="751"/>
      <c r="BO767" s="751"/>
      <c r="BP767" s="751"/>
      <c r="BQ767" s="751"/>
      <c r="BR767" s="751"/>
      <c r="BS767" s="751"/>
      <c r="BT767" s="751"/>
      <c r="BU767" s="751"/>
      <c r="BV767" s="751"/>
      <c r="BW767" s="751"/>
    </row>
    <row r="768" spans="2:75" ht="15" customHeight="1" x14ac:dyDescent="0.3">
      <c r="B768" s="1249"/>
      <c r="C768" s="1249"/>
      <c r="D768" s="1249"/>
      <c r="E768" s="1249"/>
      <c r="F768" s="1249"/>
      <c r="G768" s="1249"/>
      <c r="H768" s="1249"/>
      <c r="I768" s="1249"/>
      <c r="J768" s="1249"/>
      <c r="K768" s="1249"/>
      <c r="L768" s="1249"/>
      <c r="M768" s="1249"/>
      <c r="N768" s="1249"/>
      <c r="O768" s="1249"/>
      <c r="P768" s="1249"/>
      <c r="Q768" s="1249"/>
      <c r="R768" s="1249"/>
      <c r="S768" s="1249"/>
      <c r="T768" s="154"/>
      <c r="U768" s="154"/>
      <c r="V768" s="1249"/>
      <c r="W768" s="1249"/>
      <c r="X768" s="1249"/>
      <c r="Y768" s="1249"/>
      <c r="Z768" s="1249"/>
      <c r="AA768" s="1249"/>
      <c r="AB768" s="1249"/>
      <c r="AC768" s="1249"/>
      <c r="AD768" s="1249"/>
      <c r="AE768" s="1249"/>
      <c r="AF768" s="1249"/>
      <c r="AG768" s="1249"/>
      <c r="AH768" s="1249"/>
      <c r="AI768" s="1249"/>
      <c r="AJ768" s="1249"/>
      <c r="AK768" s="1249"/>
      <c r="AL768" s="1249"/>
      <c r="AM768" s="1249"/>
      <c r="AO768" s="861"/>
      <c r="AP768" s="861"/>
      <c r="AQ768" s="861"/>
      <c r="AR768" s="861"/>
      <c r="AS768" s="861"/>
      <c r="AT768" s="861"/>
      <c r="AU768" s="861"/>
      <c r="AV768" s="861"/>
      <c r="AW768" s="861"/>
      <c r="AX768" s="861"/>
      <c r="AY768" s="861"/>
      <c r="AZ768" s="861"/>
      <c r="BA768" s="751"/>
      <c r="BB768" s="751"/>
      <c r="BC768" s="751"/>
      <c r="BD768" s="751"/>
      <c r="BE768" s="751"/>
      <c r="BF768" s="751"/>
      <c r="BG768" s="751"/>
      <c r="BH768" s="751"/>
      <c r="BI768" s="751"/>
      <c r="BJ768" s="751"/>
      <c r="BK768" s="751"/>
      <c r="BL768" s="751"/>
      <c r="BM768" s="751"/>
      <c r="BN768" s="751"/>
      <c r="BO768" s="751"/>
      <c r="BP768" s="751"/>
      <c r="BQ768" s="751"/>
      <c r="BR768" s="751"/>
      <c r="BS768" s="751"/>
      <c r="BT768" s="751"/>
      <c r="BU768" s="751"/>
      <c r="BV768" s="751"/>
      <c r="BW768" s="751"/>
    </row>
    <row r="769" spans="2:75" ht="15" customHeight="1" x14ac:dyDescent="0.3">
      <c r="B769" s="1249"/>
      <c r="C769" s="1249"/>
      <c r="D769" s="1249"/>
      <c r="E769" s="1249"/>
      <c r="F769" s="1249"/>
      <c r="G769" s="1249"/>
      <c r="H769" s="1249"/>
      <c r="I769" s="1249"/>
      <c r="J769" s="1249"/>
      <c r="K769" s="1249"/>
      <c r="L769" s="1249"/>
      <c r="M769" s="1249"/>
      <c r="N769" s="1249"/>
      <c r="O769" s="1249"/>
      <c r="P769" s="1249"/>
      <c r="Q769" s="1249"/>
      <c r="R769" s="1249"/>
      <c r="S769" s="1249"/>
      <c r="T769" s="154"/>
      <c r="U769" s="154"/>
      <c r="V769" s="1249"/>
      <c r="W769" s="1249"/>
      <c r="X769" s="1249"/>
      <c r="Y769" s="1249"/>
      <c r="Z769" s="1249"/>
      <c r="AA769" s="1249"/>
      <c r="AB769" s="1249"/>
      <c r="AC769" s="1249"/>
      <c r="AD769" s="1249"/>
      <c r="AE769" s="1249"/>
      <c r="AF769" s="1249"/>
      <c r="AG769" s="1249"/>
      <c r="AH769" s="1249"/>
      <c r="AI769" s="1249"/>
      <c r="AJ769" s="1249"/>
      <c r="AK769" s="1249"/>
      <c r="AL769" s="1249"/>
      <c r="AM769" s="1249"/>
      <c r="AO769" s="861"/>
      <c r="AP769" s="861"/>
      <c r="AQ769" s="861"/>
      <c r="AR769" s="861"/>
      <c r="AS769" s="861"/>
      <c r="AT769" s="861"/>
      <c r="AU769" s="861"/>
      <c r="AV769" s="861"/>
      <c r="AW769" s="861"/>
      <c r="AX769" s="861"/>
      <c r="AY769" s="861"/>
      <c r="AZ769" s="861"/>
      <c r="BA769" s="751"/>
      <c r="BB769" s="751"/>
      <c r="BC769" s="751"/>
      <c r="BD769" s="751"/>
      <c r="BE769" s="751"/>
      <c r="BF769" s="751"/>
      <c r="BG769" s="751"/>
      <c r="BH769" s="751"/>
      <c r="BI769" s="751"/>
      <c r="BJ769" s="751"/>
      <c r="BK769" s="751"/>
      <c r="BL769" s="751"/>
      <c r="BM769" s="751"/>
      <c r="BN769" s="751"/>
      <c r="BO769" s="751"/>
      <c r="BP769" s="751"/>
      <c r="BQ769" s="751"/>
      <c r="BR769" s="751"/>
      <c r="BS769" s="751"/>
      <c r="BT769" s="751"/>
      <c r="BU769" s="751"/>
      <c r="BV769" s="751"/>
      <c r="BW769" s="751"/>
    </row>
    <row r="770" spans="2:75" ht="15" customHeight="1" x14ac:dyDescent="0.3">
      <c r="B770" s="1249"/>
      <c r="C770" s="1249"/>
      <c r="D770" s="1249"/>
      <c r="E770" s="1249"/>
      <c r="F770" s="1249"/>
      <c r="G770" s="1249"/>
      <c r="H770" s="1249"/>
      <c r="I770" s="1249"/>
      <c r="J770" s="1249"/>
      <c r="K770" s="1249"/>
      <c r="L770" s="1249"/>
      <c r="M770" s="1249"/>
      <c r="N770" s="1249"/>
      <c r="O770" s="1249"/>
      <c r="P770" s="1249"/>
      <c r="Q770" s="1249"/>
      <c r="R770" s="1249"/>
      <c r="S770" s="1249"/>
      <c r="T770" s="154"/>
      <c r="U770" s="154"/>
      <c r="V770" s="1249"/>
      <c r="W770" s="1249"/>
      <c r="X770" s="1249"/>
      <c r="Y770" s="1249"/>
      <c r="Z770" s="1249"/>
      <c r="AA770" s="1249"/>
      <c r="AB770" s="1249"/>
      <c r="AC770" s="1249"/>
      <c r="AD770" s="1249"/>
      <c r="AE770" s="1249"/>
      <c r="AF770" s="1249"/>
      <c r="AG770" s="1249"/>
      <c r="AH770" s="1249"/>
      <c r="AI770" s="1249"/>
      <c r="AJ770" s="1249"/>
      <c r="AK770" s="1249"/>
      <c r="AL770" s="1249"/>
      <c r="AM770" s="1249"/>
      <c r="AO770" s="861"/>
      <c r="AP770" s="861"/>
      <c r="AQ770" s="861"/>
      <c r="AR770" s="861"/>
      <c r="AS770" s="861"/>
      <c r="AT770" s="861"/>
      <c r="AU770" s="861"/>
      <c r="AV770" s="861"/>
      <c r="AW770" s="861"/>
      <c r="AX770" s="861"/>
      <c r="AY770" s="861"/>
      <c r="AZ770" s="861"/>
      <c r="BA770" s="751"/>
      <c r="BB770" s="751"/>
      <c r="BC770" s="751"/>
      <c r="BD770" s="751"/>
      <c r="BE770" s="751"/>
      <c r="BF770" s="751"/>
      <c r="BG770" s="751"/>
      <c r="BH770" s="751"/>
      <c r="BI770" s="751"/>
      <c r="BJ770" s="751"/>
      <c r="BK770" s="751"/>
      <c r="BL770" s="751"/>
      <c r="BM770" s="751"/>
      <c r="BN770" s="751"/>
      <c r="BO770" s="751"/>
      <c r="BP770" s="751"/>
      <c r="BQ770" s="751"/>
      <c r="BR770" s="751"/>
      <c r="BS770" s="751"/>
      <c r="BT770" s="751"/>
      <c r="BU770" s="751"/>
      <c r="BV770" s="751"/>
      <c r="BW770" s="751"/>
    </row>
    <row r="771" spans="2:75" ht="15" customHeight="1" x14ac:dyDescent="0.3">
      <c r="B771" s="1249"/>
      <c r="C771" s="1249"/>
      <c r="D771" s="1249"/>
      <c r="E771" s="1249"/>
      <c r="F771" s="1249"/>
      <c r="G771" s="1249"/>
      <c r="H771" s="1249"/>
      <c r="I771" s="1249"/>
      <c r="J771" s="1249"/>
      <c r="K771" s="1249"/>
      <c r="L771" s="1249"/>
      <c r="M771" s="1249"/>
      <c r="N771" s="1249"/>
      <c r="O771" s="1249"/>
      <c r="P771" s="1249"/>
      <c r="Q771" s="1249"/>
      <c r="R771" s="1249"/>
      <c r="S771" s="1249"/>
      <c r="T771" s="154"/>
      <c r="U771" s="154"/>
      <c r="V771" s="1249"/>
      <c r="W771" s="1249"/>
      <c r="X771" s="1249"/>
      <c r="Y771" s="1249"/>
      <c r="Z771" s="1249"/>
      <c r="AA771" s="1249"/>
      <c r="AB771" s="1249"/>
      <c r="AC771" s="1249"/>
      <c r="AD771" s="1249"/>
      <c r="AE771" s="1249"/>
      <c r="AF771" s="1249"/>
      <c r="AG771" s="1249"/>
      <c r="AH771" s="1249"/>
      <c r="AI771" s="1249"/>
      <c r="AJ771" s="1249"/>
      <c r="AK771" s="1249"/>
      <c r="AL771" s="1249"/>
      <c r="AM771" s="1249"/>
      <c r="AO771" s="861"/>
      <c r="AP771" s="861"/>
      <c r="AQ771" s="861"/>
      <c r="AR771" s="861"/>
      <c r="AS771" s="861"/>
      <c r="AT771" s="861"/>
      <c r="AU771" s="861"/>
      <c r="AV771" s="861"/>
      <c r="AW771" s="861"/>
      <c r="AX771" s="861"/>
      <c r="AY771" s="861"/>
      <c r="AZ771" s="861"/>
      <c r="BA771" s="751"/>
      <c r="BB771" s="751"/>
      <c r="BC771" s="751"/>
      <c r="BD771" s="751"/>
      <c r="BE771" s="751"/>
      <c r="BF771" s="751"/>
      <c r="BG771" s="751"/>
      <c r="BH771" s="751"/>
      <c r="BI771" s="751"/>
      <c r="BJ771" s="751"/>
      <c r="BK771" s="751"/>
      <c r="BL771" s="751"/>
      <c r="BM771" s="751"/>
      <c r="BN771" s="751"/>
      <c r="BO771" s="751"/>
      <c r="BP771" s="751"/>
      <c r="BQ771" s="751"/>
      <c r="BR771" s="751"/>
      <c r="BS771" s="751"/>
      <c r="BT771" s="751"/>
      <c r="BU771" s="751"/>
      <c r="BV771" s="751"/>
      <c r="BW771" s="751"/>
    </row>
    <row r="772" spans="2:75" ht="15" customHeight="1" x14ac:dyDescent="0.3">
      <c r="B772" s="1249"/>
      <c r="C772" s="1249"/>
      <c r="D772" s="1249"/>
      <c r="E772" s="1249"/>
      <c r="F772" s="1249"/>
      <c r="G772" s="1249"/>
      <c r="H772" s="1249"/>
      <c r="I772" s="1249"/>
      <c r="J772" s="1249"/>
      <c r="K772" s="1249"/>
      <c r="L772" s="1249"/>
      <c r="M772" s="1249"/>
      <c r="N772" s="1249"/>
      <c r="O772" s="1249"/>
      <c r="P772" s="1249"/>
      <c r="Q772" s="1249"/>
      <c r="R772" s="1249"/>
      <c r="S772" s="1249"/>
      <c r="T772" s="154"/>
      <c r="U772" s="154"/>
      <c r="V772" s="1249"/>
      <c r="W772" s="1249"/>
      <c r="X772" s="1249"/>
      <c r="Y772" s="1249"/>
      <c r="Z772" s="1249"/>
      <c r="AA772" s="1249"/>
      <c r="AB772" s="1249"/>
      <c r="AC772" s="1249"/>
      <c r="AD772" s="1249"/>
      <c r="AE772" s="1249"/>
      <c r="AF772" s="1249"/>
      <c r="AG772" s="1249"/>
      <c r="AH772" s="1249"/>
      <c r="AI772" s="1249"/>
      <c r="AJ772" s="1249"/>
      <c r="AK772" s="1249"/>
      <c r="AL772" s="1249"/>
      <c r="AM772" s="1249"/>
      <c r="AO772" s="861"/>
      <c r="AP772" s="861"/>
      <c r="AQ772" s="861"/>
      <c r="AR772" s="861"/>
      <c r="AS772" s="861"/>
      <c r="AT772" s="861"/>
      <c r="AU772" s="861"/>
      <c r="AV772" s="861"/>
      <c r="AW772" s="861"/>
      <c r="AX772" s="861"/>
      <c r="AY772" s="861"/>
      <c r="AZ772" s="861"/>
      <c r="BA772" s="751"/>
      <c r="BB772" s="751"/>
      <c r="BC772" s="751"/>
      <c r="BD772" s="751"/>
      <c r="BE772" s="751"/>
      <c r="BF772" s="751"/>
      <c r="BG772" s="751"/>
      <c r="BH772" s="751"/>
      <c r="BI772" s="751"/>
      <c r="BJ772" s="751"/>
      <c r="BK772" s="751"/>
      <c r="BL772" s="751"/>
      <c r="BM772" s="751"/>
      <c r="BN772" s="751"/>
      <c r="BO772" s="751"/>
      <c r="BP772" s="751"/>
      <c r="BQ772" s="751"/>
      <c r="BR772" s="751"/>
      <c r="BS772" s="751"/>
      <c r="BT772" s="751"/>
      <c r="BU772" s="751"/>
      <c r="BV772" s="751"/>
      <c r="BW772" s="751"/>
    </row>
    <row r="773" spans="2:75" ht="15" customHeight="1" x14ac:dyDescent="0.3">
      <c r="B773" s="1249"/>
      <c r="C773" s="1249"/>
      <c r="D773" s="1249"/>
      <c r="E773" s="1249"/>
      <c r="F773" s="1249"/>
      <c r="G773" s="1249"/>
      <c r="H773" s="1249"/>
      <c r="I773" s="1249"/>
      <c r="J773" s="1249"/>
      <c r="K773" s="1249"/>
      <c r="L773" s="1249"/>
      <c r="M773" s="1249"/>
      <c r="N773" s="1249"/>
      <c r="O773" s="1249"/>
      <c r="P773" s="1249"/>
      <c r="Q773" s="1249"/>
      <c r="R773" s="1249"/>
      <c r="S773" s="1249"/>
      <c r="T773" s="154"/>
      <c r="U773" s="154"/>
      <c r="V773" s="1249"/>
      <c r="W773" s="1249"/>
      <c r="X773" s="1249"/>
      <c r="Y773" s="1249"/>
      <c r="Z773" s="1249"/>
      <c r="AA773" s="1249"/>
      <c r="AB773" s="1249"/>
      <c r="AC773" s="1249"/>
      <c r="AD773" s="1249"/>
      <c r="AE773" s="1249"/>
      <c r="AF773" s="1249"/>
      <c r="AG773" s="1249"/>
      <c r="AH773" s="1249"/>
      <c r="AI773" s="1249"/>
      <c r="AJ773" s="1249"/>
      <c r="AK773" s="1249"/>
      <c r="AL773" s="1249"/>
      <c r="AM773" s="1249"/>
      <c r="AO773" s="861"/>
      <c r="AP773" s="861"/>
      <c r="AQ773" s="861"/>
      <c r="AR773" s="861"/>
      <c r="AS773" s="861"/>
      <c r="AT773" s="861"/>
      <c r="AU773" s="861"/>
      <c r="AV773" s="861"/>
      <c r="AW773" s="861"/>
      <c r="AX773" s="861"/>
      <c r="AY773" s="861"/>
      <c r="AZ773" s="861"/>
      <c r="BA773" s="751"/>
      <c r="BB773" s="751"/>
      <c r="BC773" s="751"/>
      <c r="BD773" s="751"/>
      <c r="BE773" s="751"/>
      <c r="BF773" s="751"/>
      <c r="BG773" s="751"/>
      <c r="BH773" s="751"/>
      <c r="BI773" s="751"/>
      <c r="BJ773" s="751"/>
      <c r="BK773" s="751"/>
      <c r="BL773" s="751"/>
      <c r="BM773" s="751"/>
      <c r="BN773" s="751"/>
      <c r="BO773" s="751"/>
      <c r="BP773" s="751"/>
      <c r="BQ773" s="751"/>
      <c r="BR773" s="751"/>
      <c r="BS773" s="751"/>
      <c r="BT773" s="751"/>
      <c r="BU773" s="751"/>
      <c r="BV773" s="751"/>
      <c r="BW773" s="751"/>
    </row>
    <row r="774" spans="2:75" ht="15" customHeight="1" x14ac:dyDescent="0.3">
      <c r="B774" s="1249"/>
      <c r="C774" s="1249"/>
      <c r="D774" s="1249"/>
      <c r="E774" s="1249"/>
      <c r="F774" s="1249"/>
      <c r="G774" s="1249"/>
      <c r="H774" s="1249"/>
      <c r="I774" s="1249"/>
      <c r="J774" s="1249"/>
      <c r="K774" s="1249"/>
      <c r="L774" s="1249"/>
      <c r="M774" s="1249"/>
      <c r="N774" s="1249"/>
      <c r="O774" s="1249"/>
      <c r="P774" s="1249"/>
      <c r="Q774" s="1249"/>
      <c r="R774" s="1249"/>
      <c r="S774" s="1249"/>
      <c r="T774" s="154"/>
      <c r="U774" s="154"/>
      <c r="V774" s="1249"/>
      <c r="W774" s="1249"/>
      <c r="X774" s="1249"/>
      <c r="Y774" s="1249"/>
      <c r="Z774" s="1249"/>
      <c r="AA774" s="1249"/>
      <c r="AB774" s="1249"/>
      <c r="AC774" s="1249"/>
      <c r="AD774" s="1249"/>
      <c r="AE774" s="1249"/>
      <c r="AF774" s="1249"/>
      <c r="AG774" s="1249"/>
      <c r="AH774" s="1249"/>
      <c r="AI774" s="1249"/>
      <c r="AJ774" s="1249"/>
      <c r="AK774" s="1249"/>
      <c r="AL774" s="1249"/>
      <c r="AM774" s="1249"/>
      <c r="AO774" s="861"/>
      <c r="AP774" s="861"/>
      <c r="AQ774" s="861"/>
      <c r="AR774" s="861"/>
      <c r="AS774" s="861"/>
      <c r="AT774" s="861"/>
      <c r="AU774" s="861"/>
      <c r="AV774" s="861"/>
      <c r="AW774" s="861"/>
      <c r="AX774" s="861"/>
      <c r="AY774" s="861"/>
      <c r="AZ774" s="861"/>
      <c r="BA774" s="751"/>
      <c r="BB774" s="751"/>
      <c r="BC774" s="751"/>
      <c r="BD774" s="751"/>
      <c r="BE774" s="751"/>
      <c r="BF774" s="751"/>
      <c r="BG774" s="751"/>
      <c r="BH774" s="751"/>
      <c r="BI774" s="751"/>
      <c r="BJ774" s="751"/>
      <c r="BK774" s="751"/>
      <c r="BL774" s="751"/>
      <c r="BM774" s="751"/>
      <c r="BN774" s="751"/>
      <c r="BO774" s="751"/>
      <c r="BP774" s="751"/>
      <c r="BQ774" s="751"/>
      <c r="BR774" s="751"/>
      <c r="BS774" s="751"/>
      <c r="BT774" s="751"/>
      <c r="BU774" s="751"/>
      <c r="BV774" s="751"/>
      <c r="BW774" s="751"/>
    </row>
    <row r="775" spans="2:75" ht="15" customHeight="1" x14ac:dyDescent="0.3">
      <c r="B775" s="1249"/>
      <c r="C775" s="1249"/>
      <c r="D775" s="1249"/>
      <c r="E775" s="1249"/>
      <c r="F775" s="1249"/>
      <c r="G775" s="1249"/>
      <c r="H775" s="1249"/>
      <c r="I775" s="1249"/>
      <c r="J775" s="1249"/>
      <c r="K775" s="1249"/>
      <c r="L775" s="1249"/>
      <c r="M775" s="1249"/>
      <c r="N775" s="1249"/>
      <c r="O775" s="1249"/>
      <c r="P775" s="1249"/>
      <c r="Q775" s="1249"/>
      <c r="R775" s="1249"/>
      <c r="S775" s="1249"/>
      <c r="T775" s="154"/>
      <c r="U775" s="154"/>
      <c r="V775" s="1249"/>
      <c r="W775" s="1249"/>
      <c r="X775" s="1249"/>
      <c r="Y775" s="1249"/>
      <c r="Z775" s="1249"/>
      <c r="AA775" s="1249"/>
      <c r="AB775" s="1249"/>
      <c r="AC775" s="1249"/>
      <c r="AD775" s="1249"/>
      <c r="AE775" s="1249"/>
      <c r="AF775" s="1249"/>
      <c r="AG775" s="1249"/>
      <c r="AH775" s="1249"/>
      <c r="AI775" s="1249"/>
      <c r="AJ775" s="1249"/>
      <c r="AK775" s="1249"/>
      <c r="AL775" s="1249"/>
      <c r="AM775" s="1249"/>
      <c r="AO775" s="861"/>
      <c r="AP775" s="861"/>
      <c r="AQ775" s="861"/>
      <c r="AR775" s="861"/>
      <c r="AS775" s="861"/>
      <c r="AT775" s="861"/>
      <c r="AU775" s="861"/>
      <c r="AV775" s="861"/>
      <c r="AW775" s="861"/>
      <c r="AX775" s="861"/>
      <c r="AY775" s="861"/>
      <c r="AZ775" s="861"/>
      <c r="BA775" s="751"/>
      <c r="BB775" s="751"/>
      <c r="BC775" s="751"/>
      <c r="BD775" s="751"/>
      <c r="BE775" s="751"/>
      <c r="BF775" s="751"/>
      <c r="BG775" s="751"/>
      <c r="BH775" s="751"/>
      <c r="BI775" s="751"/>
      <c r="BJ775" s="751"/>
      <c r="BK775" s="751"/>
      <c r="BL775" s="751"/>
      <c r="BM775" s="751"/>
      <c r="BN775" s="751"/>
      <c r="BO775" s="751"/>
      <c r="BP775" s="751"/>
      <c r="BQ775" s="751"/>
      <c r="BR775" s="751"/>
      <c r="BS775" s="751"/>
      <c r="BT775" s="751"/>
      <c r="BU775" s="751"/>
      <c r="BV775" s="751"/>
      <c r="BW775" s="751"/>
    </row>
    <row r="776" spans="2:75" ht="15" customHeight="1" x14ac:dyDescent="0.3">
      <c r="B776" s="1249"/>
      <c r="C776" s="1249"/>
      <c r="D776" s="1249"/>
      <c r="E776" s="1249"/>
      <c r="F776" s="1249"/>
      <c r="G776" s="1249"/>
      <c r="H776" s="1249"/>
      <c r="I776" s="1249"/>
      <c r="J776" s="1249"/>
      <c r="K776" s="1249"/>
      <c r="L776" s="1249"/>
      <c r="M776" s="1249"/>
      <c r="N776" s="1249"/>
      <c r="O776" s="1249"/>
      <c r="P776" s="1249"/>
      <c r="Q776" s="1249"/>
      <c r="R776" s="1249"/>
      <c r="S776" s="1249"/>
      <c r="T776" s="154"/>
      <c r="U776" s="154"/>
      <c r="V776" s="1249"/>
      <c r="W776" s="1249"/>
      <c r="X776" s="1249"/>
      <c r="Y776" s="1249"/>
      <c r="Z776" s="1249"/>
      <c r="AA776" s="1249"/>
      <c r="AB776" s="1249"/>
      <c r="AC776" s="1249"/>
      <c r="AD776" s="1249"/>
      <c r="AE776" s="1249"/>
      <c r="AF776" s="1249"/>
      <c r="AG776" s="1249"/>
      <c r="AH776" s="1249"/>
      <c r="AI776" s="1249"/>
      <c r="AJ776" s="1249"/>
      <c r="AK776" s="1249"/>
      <c r="AL776" s="1249"/>
      <c r="AM776" s="1249"/>
      <c r="AO776" s="861"/>
      <c r="AP776" s="861"/>
      <c r="AQ776" s="861"/>
      <c r="AR776" s="861"/>
      <c r="AS776" s="861"/>
      <c r="AT776" s="861"/>
      <c r="AU776" s="861"/>
      <c r="AV776" s="861"/>
      <c r="AW776" s="861"/>
      <c r="AX776" s="861"/>
      <c r="AY776" s="861"/>
      <c r="AZ776" s="861"/>
      <c r="BA776" s="751"/>
      <c r="BB776" s="751"/>
      <c r="BC776" s="751"/>
      <c r="BD776" s="751"/>
      <c r="BE776" s="751"/>
      <c r="BF776" s="751"/>
      <c r="BG776" s="751"/>
      <c r="BH776" s="751"/>
      <c r="BI776" s="751"/>
      <c r="BJ776" s="751"/>
      <c r="BK776" s="751"/>
      <c r="BL776" s="751"/>
      <c r="BM776" s="751"/>
      <c r="BN776" s="751"/>
      <c r="BO776" s="751"/>
      <c r="BP776" s="751"/>
      <c r="BQ776" s="751"/>
      <c r="BR776" s="751"/>
      <c r="BS776" s="751"/>
      <c r="BT776" s="751"/>
      <c r="BU776" s="751"/>
      <c r="BV776" s="751"/>
      <c r="BW776" s="751"/>
    </row>
    <row r="777" spans="2:75" ht="15" customHeight="1" x14ac:dyDescent="0.3">
      <c r="B777" s="1249"/>
      <c r="C777" s="1249"/>
      <c r="D777" s="1249"/>
      <c r="E777" s="1249"/>
      <c r="F777" s="1249"/>
      <c r="G777" s="1249"/>
      <c r="H777" s="1249"/>
      <c r="I777" s="1249"/>
      <c r="J777" s="1249"/>
      <c r="K777" s="1249"/>
      <c r="L777" s="1249"/>
      <c r="M777" s="1249"/>
      <c r="N777" s="1249"/>
      <c r="O777" s="1249"/>
      <c r="P777" s="1249"/>
      <c r="Q777" s="1249"/>
      <c r="R777" s="1249"/>
      <c r="S777" s="1249"/>
      <c r="T777" s="154"/>
      <c r="U777" s="154"/>
      <c r="V777" s="1249"/>
      <c r="W777" s="1249"/>
      <c r="X777" s="1249"/>
      <c r="Y777" s="1249"/>
      <c r="Z777" s="1249"/>
      <c r="AA777" s="1249"/>
      <c r="AB777" s="1249"/>
      <c r="AC777" s="1249"/>
      <c r="AD777" s="1249"/>
      <c r="AE777" s="1249"/>
      <c r="AF777" s="1249"/>
      <c r="AG777" s="1249"/>
      <c r="AH777" s="1249"/>
      <c r="AI777" s="1249"/>
      <c r="AJ777" s="1249"/>
      <c r="AK777" s="1249"/>
      <c r="AL777" s="1249"/>
      <c r="AM777" s="1249"/>
      <c r="AO777" s="861"/>
      <c r="AP777" s="861"/>
      <c r="AQ777" s="861"/>
      <c r="AR777" s="861"/>
      <c r="AS777" s="861"/>
      <c r="AT777" s="861"/>
      <c r="AU777" s="861"/>
      <c r="AV777" s="861"/>
      <c r="AW777" s="861"/>
      <c r="AX777" s="861"/>
      <c r="AY777" s="861"/>
      <c r="AZ777" s="861"/>
      <c r="BA777" s="751"/>
      <c r="BB777" s="751"/>
      <c r="BC777" s="751"/>
      <c r="BD777" s="751"/>
      <c r="BE777" s="751"/>
      <c r="BF777" s="751"/>
      <c r="BG777" s="751"/>
      <c r="BH777" s="751"/>
      <c r="BI777" s="751"/>
      <c r="BJ777" s="751"/>
      <c r="BK777" s="751"/>
      <c r="BL777" s="751"/>
      <c r="BM777" s="751"/>
      <c r="BN777" s="751"/>
      <c r="BO777" s="751"/>
      <c r="BP777" s="751"/>
      <c r="BQ777" s="751"/>
      <c r="BR777" s="751"/>
      <c r="BS777" s="751"/>
      <c r="BT777" s="751"/>
      <c r="BU777" s="751"/>
      <c r="BV777" s="751"/>
      <c r="BW777" s="751"/>
    </row>
    <row r="778" spans="2:75" ht="15" customHeight="1" x14ac:dyDescent="0.3">
      <c r="B778" s="1249"/>
      <c r="C778" s="1249"/>
      <c r="D778" s="1249"/>
      <c r="E778" s="1249"/>
      <c r="F778" s="1249"/>
      <c r="G778" s="1249"/>
      <c r="H778" s="1249"/>
      <c r="I778" s="1249"/>
      <c r="J778" s="1249"/>
      <c r="K778" s="1249"/>
      <c r="L778" s="1249"/>
      <c r="M778" s="1249"/>
      <c r="N778" s="1249"/>
      <c r="O778" s="1249"/>
      <c r="P778" s="1249"/>
      <c r="Q778" s="1249"/>
      <c r="R778" s="1249"/>
      <c r="S778" s="1249"/>
      <c r="T778" s="154"/>
      <c r="U778" s="154"/>
      <c r="V778" s="1249"/>
      <c r="W778" s="1249"/>
      <c r="X778" s="1249"/>
      <c r="Y778" s="1249"/>
      <c r="Z778" s="1249"/>
      <c r="AA778" s="1249"/>
      <c r="AB778" s="1249"/>
      <c r="AC778" s="1249"/>
      <c r="AD778" s="1249"/>
      <c r="AE778" s="1249"/>
      <c r="AF778" s="1249"/>
      <c r="AG778" s="1249"/>
      <c r="AH778" s="1249"/>
      <c r="AI778" s="1249"/>
      <c r="AJ778" s="1249"/>
      <c r="AK778" s="1249"/>
      <c r="AL778" s="1249"/>
      <c r="AM778" s="1249"/>
      <c r="AO778" s="861"/>
      <c r="AP778" s="861"/>
      <c r="AQ778" s="861"/>
      <c r="AR778" s="861"/>
      <c r="AS778" s="861"/>
      <c r="AT778" s="861"/>
      <c r="AU778" s="861"/>
      <c r="AV778" s="861"/>
      <c r="AW778" s="861"/>
      <c r="AX778" s="861"/>
      <c r="AY778" s="861"/>
      <c r="AZ778" s="861"/>
      <c r="BA778" s="751"/>
      <c r="BB778" s="751"/>
      <c r="BC778" s="751"/>
      <c r="BD778" s="751"/>
      <c r="BE778" s="751"/>
      <c r="BF778" s="751"/>
      <c r="BG778" s="751"/>
      <c r="BH778" s="751"/>
      <c r="BI778" s="751"/>
      <c r="BJ778" s="751"/>
      <c r="BK778" s="751"/>
      <c r="BL778" s="751"/>
      <c r="BM778" s="751"/>
      <c r="BN778" s="751"/>
      <c r="BO778" s="751"/>
      <c r="BP778" s="751"/>
      <c r="BQ778" s="751"/>
      <c r="BR778" s="751"/>
      <c r="BS778" s="751"/>
      <c r="BT778" s="751"/>
      <c r="BU778" s="751"/>
      <c r="BV778" s="751"/>
      <c r="BW778" s="751"/>
    </row>
    <row r="779" spans="2:75" ht="15" customHeight="1" x14ac:dyDescent="0.3">
      <c r="B779" s="1249"/>
      <c r="C779" s="1249"/>
      <c r="D779" s="1249"/>
      <c r="E779" s="1249"/>
      <c r="F779" s="1249"/>
      <c r="G779" s="1249"/>
      <c r="H779" s="1249"/>
      <c r="I779" s="1249"/>
      <c r="J779" s="1249"/>
      <c r="K779" s="1249"/>
      <c r="L779" s="1249"/>
      <c r="M779" s="1249"/>
      <c r="N779" s="1249"/>
      <c r="O779" s="1249"/>
      <c r="P779" s="1249"/>
      <c r="Q779" s="1249"/>
      <c r="R779" s="1249"/>
      <c r="S779" s="1249"/>
      <c r="T779" s="154"/>
      <c r="U779" s="154"/>
      <c r="V779" s="1249"/>
      <c r="W779" s="1249"/>
      <c r="X779" s="1249"/>
      <c r="Y779" s="1249"/>
      <c r="Z779" s="1249"/>
      <c r="AA779" s="1249"/>
      <c r="AB779" s="1249"/>
      <c r="AC779" s="1249"/>
      <c r="AD779" s="1249"/>
      <c r="AE779" s="1249"/>
      <c r="AF779" s="1249"/>
      <c r="AG779" s="1249"/>
      <c r="AH779" s="1249"/>
      <c r="AI779" s="1249"/>
      <c r="AJ779" s="1249"/>
      <c r="AK779" s="1249"/>
      <c r="AL779" s="1249"/>
      <c r="AM779" s="1249"/>
      <c r="AO779" s="861"/>
      <c r="AP779" s="861"/>
      <c r="AQ779" s="861"/>
      <c r="AR779" s="861"/>
      <c r="AS779" s="861"/>
      <c r="AT779" s="861"/>
      <c r="AU779" s="861"/>
      <c r="AV779" s="861"/>
      <c r="AW779" s="861"/>
      <c r="AX779" s="861"/>
      <c r="AY779" s="861"/>
      <c r="AZ779" s="861"/>
      <c r="BA779" s="751"/>
      <c r="BB779" s="751"/>
      <c r="BC779" s="751"/>
      <c r="BD779" s="751"/>
      <c r="BE779" s="751"/>
      <c r="BF779" s="751"/>
      <c r="BG779" s="751"/>
      <c r="BH779" s="751"/>
      <c r="BI779" s="751"/>
      <c r="BJ779" s="751"/>
      <c r="BK779" s="751"/>
      <c r="BL779" s="751"/>
      <c r="BM779" s="751"/>
      <c r="BN779" s="751"/>
      <c r="BO779" s="751"/>
      <c r="BP779" s="751"/>
      <c r="BQ779" s="751"/>
      <c r="BR779" s="751"/>
      <c r="BS779" s="751"/>
      <c r="BT779" s="751"/>
      <c r="BU779" s="751"/>
      <c r="BV779" s="751"/>
      <c r="BW779" s="751"/>
    </row>
    <row r="780" spans="2:75" ht="15" customHeight="1" x14ac:dyDescent="0.3">
      <c r="B780" s="1249"/>
      <c r="C780" s="1249"/>
      <c r="D780" s="1249"/>
      <c r="E780" s="1249"/>
      <c r="F780" s="1249"/>
      <c r="G780" s="1249"/>
      <c r="H780" s="1249"/>
      <c r="I780" s="1249"/>
      <c r="J780" s="1249"/>
      <c r="K780" s="1249"/>
      <c r="L780" s="1249"/>
      <c r="M780" s="1249"/>
      <c r="N780" s="1249"/>
      <c r="O780" s="1249"/>
      <c r="P780" s="1249"/>
      <c r="Q780" s="1249"/>
      <c r="R780" s="1249"/>
      <c r="S780" s="1249"/>
      <c r="T780" s="154"/>
      <c r="U780" s="154"/>
      <c r="V780" s="1249"/>
      <c r="W780" s="1249"/>
      <c r="X780" s="1249"/>
      <c r="Y780" s="1249"/>
      <c r="Z780" s="1249"/>
      <c r="AA780" s="1249"/>
      <c r="AB780" s="1249"/>
      <c r="AC780" s="1249"/>
      <c r="AD780" s="1249"/>
      <c r="AE780" s="1249"/>
      <c r="AF780" s="1249"/>
      <c r="AG780" s="1249"/>
      <c r="AH780" s="1249"/>
      <c r="AI780" s="1249"/>
      <c r="AJ780" s="1249"/>
      <c r="AK780" s="1249"/>
      <c r="AL780" s="1249"/>
      <c r="AM780" s="1249"/>
      <c r="AO780" s="861"/>
      <c r="AP780" s="861"/>
      <c r="AQ780" s="861"/>
      <c r="AR780" s="861"/>
      <c r="AS780" s="861"/>
      <c r="AT780" s="861"/>
      <c r="AU780" s="861"/>
      <c r="AV780" s="861"/>
      <c r="AW780" s="861"/>
      <c r="AX780" s="861"/>
      <c r="AY780" s="861"/>
      <c r="AZ780" s="861"/>
      <c r="BA780" s="751"/>
      <c r="BB780" s="751"/>
      <c r="BC780" s="751"/>
      <c r="BD780" s="751"/>
      <c r="BE780" s="751"/>
      <c r="BF780" s="751"/>
      <c r="BG780" s="751"/>
      <c r="BH780" s="751"/>
      <c r="BI780" s="751"/>
      <c r="BJ780" s="751"/>
      <c r="BK780" s="751"/>
      <c r="BL780" s="751"/>
      <c r="BM780" s="751"/>
      <c r="BN780" s="751"/>
      <c r="BO780" s="751"/>
      <c r="BP780" s="751"/>
      <c r="BQ780" s="751"/>
      <c r="BR780" s="751"/>
      <c r="BS780" s="751"/>
      <c r="BT780" s="751"/>
      <c r="BU780" s="751"/>
      <c r="BV780" s="751"/>
      <c r="BW780" s="751"/>
    </row>
    <row r="781" spans="2:75" ht="15" customHeight="1" x14ac:dyDescent="0.3">
      <c r="B781" s="1059"/>
      <c r="C781" s="1059"/>
      <c r="D781" s="1059"/>
      <c r="E781" s="1059"/>
      <c r="F781" s="1059"/>
      <c r="G781" s="1059"/>
      <c r="H781" s="1059"/>
      <c r="I781" s="1059"/>
      <c r="J781" s="1059"/>
      <c r="K781" s="1059"/>
      <c r="L781" s="1059"/>
      <c r="M781" s="1059"/>
      <c r="N781" s="1059"/>
      <c r="O781" s="1059"/>
      <c r="P781" s="1059"/>
      <c r="Q781" s="1059"/>
      <c r="R781" s="1059"/>
      <c r="S781" s="1059"/>
      <c r="T781" s="154"/>
      <c r="U781" s="154"/>
      <c r="V781" s="1059"/>
      <c r="W781" s="1059"/>
      <c r="X781" s="1059"/>
      <c r="Y781" s="1059"/>
      <c r="Z781" s="1059"/>
      <c r="AA781" s="1059"/>
      <c r="AB781" s="1059"/>
      <c r="AC781" s="1059"/>
      <c r="AD781" s="1059"/>
      <c r="AE781" s="1059"/>
      <c r="AF781" s="1059"/>
      <c r="AG781" s="1059"/>
      <c r="AH781" s="1059"/>
      <c r="AI781" s="1059"/>
      <c r="AJ781" s="1059"/>
      <c r="AK781" s="1059"/>
      <c r="AL781" s="1059"/>
      <c r="AM781" s="1059"/>
      <c r="AO781" s="861"/>
      <c r="AP781" s="150" t="s">
        <v>824</v>
      </c>
      <c r="AQ781" s="184"/>
      <c r="AR781" s="184"/>
      <c r="AS781" s="184"/>
      <c r="AT781" s="184"/>
      <c r="AU781" s="184"/>
      <c r="AV781" s="861"/>
      <c r="AW781" s="861"/>
      <c r="AX781" s="861"/>
      <c r="AY781" s="861"/>
      <c r="AZ781" s="861"/>
      <c r="BA781" s="751"/>
      <c r="BB781" s="751"/>
      <c r="BC781" s="751"/>
      <c r="BD781" s="751"/>
      <c r="BE781" s="751"/>
      <c r="BF781" s="751"/>
      <c r="BG781" s="751"/>
      <c r="BH781" s="751"/>
      <c r="BI781" s="751"/>
      <c r="BJ781" s="751"/>
      <c r="BK781" s="751"/>
      <c r="BL781" s="751"/>
      <c r="BM781" s="751"/>
      <c r="BN781" s="751"/>
      <c r="BO781" s="751"/>
      <c r="BP781" s="751"/>
      <c r="BQ781" s="751"/>
      <c r="BR781" s="751"/>
      <c r="BS781" s="751"/>
      <c r="BT781" s="751"/>
      <c r="BU781" s="751"/>
      <c r="BV781" s="751"/>
      <c r="BW781" s="751"/>
    </row>
    <row r="782" spans="2:75" ht="5.45" customHeight="1" x14ac:dyDescent="0.3">
      <c r="B782" s="154"/>
      <c r="C782" s="154"/>
      <c r="D782" s="154"/>
      <c r="E782" s="154"/>
      <c r="F782" s="154"/>
      <c r="G782" s="154"/>
      <c r="H782" s="154"/>
      <c r="I782" s="154"/>
      <c r="J782" s="154"/>
      <c r="K782" s="154"/>
      <c r="L782" s="154"/>
      <c r="M782" s="154"/>
      <c r="N782" s="154"/>
      <c r="O782" s="154"/>
      <c r="P782" s="154"/>
      <c r="Q782" s="154"/>
      <c r="R782" s="154"/>
      <c r="S782" s="154"/>
      <c r="T782" s="154"/>
      <c r="U782" s="154"/>
      <c r="V782" s="154"/>
      <c r="W782" s="154"/>
      <c r="X782" s="154"/>
      <c r="Y782" s="154"/>
      <c r="Z782" s="154"/>
      <c r="AA782" s="154"/>
      <c r="AB782" s="154"/>
      <c r="AC782" s="154"/>
      <c r="AD782" s="154"/>
      <c r="AE782" s="154"/>
      <c r="AF782" s="154"/>
      <c r="AG782" s="154"/>
      <c r="AH782" s="154"/>
      <c r="AI782" s="154"/>
      <c r="AJ782" s="154"/>
      <c r="AK782" s="154"/>
      <c r="AL782" s="154"/>
      <c r="AM782" s="154"/>
      <c r="AO782" s="861"/>
      <c r="AP782" s="861"/>
      <c r="AQ782" s="861"/>
      <c r="AR782" s="861"/>
      <c r="AS782" s="861"/>
      <c r="AT782" s="861"/>
      <c r="AU782" s="861"/>
      <c r="AV782" s="861"/>
      <c r="AW782" s="861"/>
      <c r="AX782" s="861"/>
      <c r="AY782" s="861"/>
      <c r="AZ782" s="861"/>
      <c r="BA782" s="751"/>
      <c r="BB782" s="751"/>
      <c r="BC782" s="751"/>
      <c r="BD782" s="751"/>
      <c r="BE782" s="751"/>
      <c r="BF782" s="751"/>
      <c r="BG782" s="751"/>
      <c r="BH782" s="751"/>
      <c r="BI782" s="751"/>
      <c r="BJ782" s="751"/>
      <c r="BK782" s="751"/>
      <c r="BL782" s="751"/>
      <c r="BM782" s="751"/>
      <c r="BN782" s="751"/>
      <c r="BO782" s="751"/>
      <c r="BP782" s="751"/>
      <c r="BQ782" s="751"/>
      <c r="BR782" s="751"/>
      <c r="BS782" s="751"/>
      <c r="BT782" s="751"/>
      <c r="BU782" s="751"/>
      <c r="BV782" s="751"/>
      <c r="BW782" s="751"/>
    </row>
    <row r="783" spans="2:75" ht="15" customHeight="1" x14ac:dyDescent="0.3">
      <c r="B783" s="1249"/>
      <c r="C783" s="1249"/>
      <c r="D783" s="1249"/>
      <c r="E783" s="1249"/>
      <c r="F783" s="1249"/>
      <c r="G783" s="1249"/>
      <c r="H783" s="1249"/>
      <c r="I783" s="1249"/>
      <c r="J783" s="1249"/>
      <c r="K783" s="1249"/>
      <c r="L783" s="1249"/>
      <c r="M783" s="1249"/>
      <c r="N783" s="1249"/>
      <c r="O783" s="1249"/>
      <c r="P783" s="1249"/>
      <c r="Q783" s="1249"/>
      <c r="R783" s="1249"/>
      <c r="S783" s="1249"/>
      <c r="T783" s="154"/>
      <c r="U783" s="154"/>
      <c r="V783" s="1249"/>
      <c r="W783" s="1249"/>
      <c r="X783" s="1249"/>
      <c r="Y783" s="1249"/>
      <c r="Z783" s="1249"/>
      <c r="AA783" s="1249"/>
      <c r="AB783" s="1249"/>
      <c r="AC783" s="1249"/>
      <c r="AD783" s="1249"/>
      <c r="AE783" s="1249"/>
      <c r="AF783" s="1249"/>
      <c r="AG783" s="1249"/>
      <c r="AH783" s="1249"/>
      <c r="AI783" s="1249"/>
      <c r="AJ783" s="1249"/>
      <c r="AK783" s="1249"/>
      <c r="AL783" s="1249"/>
      <c r="AM783" s="1249"/>
      <c r="AO783" s="861"/>
      <c r="AP783" s="861"/>
      <c r="AQ783" s="861"/>
      <c r="AR783" s="861"/>
      <c r="AS783" s="861"/>
      <c r="AT783" s="861"/>
      <c r="AU783" s="861"/>
      <c r="AV783" s="861"/>
      <c r="AW783" s="861"/>
      <c r="AX783" s="861"/>
      <c r="AY783" s="861"/>
      <c r="AZ783" s="861"/>
      <c r="BA783" s="751"/>
      <c r="BB783" s="751"/>
      <c r="BC783" s="751"/>
      <c r="BD783" s="751"/>
      <c r="BE783" s="751"/>
      <c r="BF783" s="751"/>
      <c r="BG783" s="751"/>
      <c r="BH783" s="751"/>
      <c r="BI783" s="751"/>
      <c r="BJ783" s="751"/>
      <c r="BK783" s="751"/>
      <c r="BL783" s="751"/>
      <c r="BM783" s="751"/>
      <c r="BN783" s="751"/>
      <c r="BO783" s="751"/>
      <c r="BP783" s="751"/>
      <c r="BQ783" s="751"/>
      <c r="BR783" s="751"/>
      <c r="BS783" s="751"/>
      <c r="BT783" s="751"/>
      <c r="BU783" s="751"/>
      <c r="BV783" s="751"/>
      <c r="BW783" s="751"/>
    </row>
    <row r="784" spans="2:75" ht="15" customHeight="1" x14ac:dyDescent="0.3">
      <c r="B784" s="1249"/>
      <c r="C784" s="1249"/>
      <c r="D784" s="1249"/>
      <c r="E784" s="1249"/>
      <c r="F784" s="1249"/>
      <c r="G784" s="1249"/>
      <c r="H784" s="1249"/>
      <c r="I784" s="1249"/>
      <c r="J784" s="1249"/>
      <c r="K784" s="1249"/>
      <c r="L784" s="1249"/>
      <c r="M784" s="1249"/>
      <c r="N784" s="1249"/>
      <c r="O784" s="1249"/>
      <c r="P784" s="1249"/>
      <c r="Q784" s="1249"/>
      <c r="R784" s="1249"/>
      <c r="S784" s="1249"/>
      <c r="T784" s="154"/>
      <c r="U784" s="154"/>
      <c r="V784" s="1249"/>
      <c r="W784" s="1249"/>
      <c r="X784" s="1249"/>
      <c r="Y784" s="1249"/>
      <c r="Z784" s="1249"/>
      <c r="AA784" s="1249"/>
      <c r="AB784" s="1249"/>
      <c r="AC784" s="1249"/>
      <c r="AD784" s="1249"/>
      <c r="AE784" s="1249"/>
      <c r="AF784" s="1249"/>
      <c r="AG784" s="1249"/>
      <c r="AH784" s="1249"/>
      <c r="AI784" s="1249"/>
      <c r="AJ784" s="1249"/>
      <c r="AK784" s="1249"/>
      <c r="AL784" s="1249"/>
      <c r="AM784" s="1249"/>
      <c r="AO784" s="861"/>
      <c r="AP784" s="861"/>
      <c r="AQ784" s="861"/>
      <c r="AR784" s="861"/>
      <c r="AS784" s="861"/>
      <c r="AT784" s="861"/>
      <c r="AU784" s="861"/>
      <c r="AV784" s="861"/>
      <c r="AW784" s="861"/>
      <c r="AX784" s="861"/>
      <c r="AY784" s="861"/>
      <c r="AZ784" s="861"/>
      <c r="BA784" s="751"/>
      <c r="BB784" s="751"/>
      <c r="BC784" s="751"/>
      <c r="BD784" s="751"/>
      <c r="BE784" s="751"/>
      <c r="BF784" s="751"/>
      <c r="BG784" s="751"/>
      <c r="BH784" s="751"/>
      <c r="BI784" s="751"/>
      <c r="BJ784" s="751"/>
      <c r="BK784" s="751"/>
      <c r="BL784" s="751"/>
      <c r="BM784" s="751"/>
      <c r="BN784" s="751"/>
      <c r="BO784" s="751"/>
      <c r="BP784" s="751"/>
      <c r="BQ784" s="751"/>
      <c r="BR784" s="751"/>
      <c r="BS784" s="751"/>
      <c r="BT784" s="751"/>
      <c r="BU784" s="751"/>
      <c r="BV784" s="751"/>
      <c r="BW784" s="751"/>
    </row>
    <row r="785" spans="2:75" ht="15" customHeight="1" x14ac:dyDescent="0.3">
      <c r="B785" s="1249"/>
      <c r="C785" s="1249"/>
      <c r="D785" s="1249"/>
      <c r="E785" s="1249"/>
      <c r="F785" s="1249"/>
      <c r="G785" s="1249"/>
      <c r="H785" s="1249"/>
      <c r="I785" s="1249"/>
      <c r="J785" s="1249"/>
      <c r="K785" s="1249"/>
      <c r="L785" s="1249"/>
      <c r="M785" s="1249"/>
      <c r="N785" s="1249"/>
      <c r="O785" s="1249"/>
      <c r="P785" s="1249"/>
      <c r="Q785" s="1249"/>
      <c r="R785" s="1249"/>
      <c r="S785" s="1249"/>
      <c r="T785" s="154"/>
      <c r="U785" s="154"/>
      <c r="V785" s="1249"/>
      <c r="W785" s="1249"/>
      <c r="X785" s="1249"/>
      <c r="Y785" s="1249"/>
      <c r="Z785" s="1249"/>
      <c r="AA785" s="1249"/>
      <c r="AB785" s="1249"/>
      <c r="AC785" s="1249"/>
      <c r="AD785" s="1249"/>
      <c r="AE785" s="1249"/>
      <c r="AF785" s="1249"/>
      <c r="AG785" s="1249"/>
      <c r="AH785" s="1249"/>
      <c r="AI785" s="1249"/>
      <c r="AJ785" s="1249"/>
      <c r="AK785" s="1249"/>
      <c r="AL785" s="1249"/>
      <c r="AM785" s="1249"/>
      <c r="AO785" s="861"/>
      <c r="AP785" s="861"/>
      <c r="AQ785" s="861"/>
      <c r="AR785" s="861"/>
      <c r="AS785" s="861"/>
      <c r="AT785" s="861"/>
      <c r="AU785" s="861"/>
      <c r="AV785" s="861"/>
      <c r="AW785" s="861"/>
      <c r="AX785" s="861"/>
      <c r="AY785" s="861"/>
      <c r="AZ785" s="861"/>
      <c r="BA785" s="751"/>
      <c r="BB785" s="751"/>
      <c r="BC785" s="751"/>
      <c r="BD785" s="751"/>
      <c r="BE785" s="751"/>
      <c r="BF785" s="751"/>
      <c r="BG785" s="751"/>
      <c r="BH785" s="751"/>
      <c r="BI785" s="751"/>
      <c r="BJ785" s="751"/>
      <c r="BK785" s="751"/>
      <c r="BL785" s="751"/>
      <c r="BM785" s="751"/>
      <c r="BN785" s="751"/>
      <c r="BO785" s="751"/>
      <c r="BP785" s="751"/>
      <c r="BQ785" s="751"/>
      <c r="BR785" s="751"/>
      <c r="BS785" s="751"/>
      <c r="BT785" s="751"/>
      <c r="BU785" s="751"/>
      <c r="BV785" s="751"/>
      <c r="BW785" s="751"/>
    </row>
    <row r="786" spans="2:75" ht="15" customHeight="1" x14ac:dyDescent="0.3">
      <c r="B786" s="1249"/>
      <c r="C786" s="1249"/>
      <c r="D786" s="1249"/>
      <c r="E786" s="1249"/>
      <c r="F786" s="1249"/>
      <c r="G786" s="1249"/>
      <c r="H786" s="1249"/>
      <c r="I786" s="1249"/>
      <c r="J786" s="1249"/>
      <c r="K786" s="1249"/>
      <c r="L786" s="1249"/>
      <c r="M786" s="1249"/>
      <c r="N786" s="1249"/>
      <c r="O786" s="1249"/>
      <c r="P786" s="1249"/>
      <c r="Q786" s="1249"/>
      <c r="R786" s="1249"/>
      <c r="S786" s="1249"/>
      <c r="T786" s="154"/>
      <c r="U786" s="154"/>
      <c r="V786" s="1249"/>
      <c r="W786" s="1249"/>
      <c r="X786" s="1249"/>
      <c r="Y786" s="1249"/>
      <c r="Z786" s="1249"/>
      <c r="AA786" s="1249"/>
      <c r="AB786" s="1249"/>
      <c r="AC786" s="1249"/>
      <c r="AD786" s="1249"/>
      <c r="AE786" s="1249"/>
      <c r="AF786" s="1249"/>
      <c r="AG786" s="1249"/>
      <c r="AH786" s="1249"/>
      <c r="AI786" s="1249"/>
      <c r="AJ786" s="1249"/>
      <c r="AK786" s="1249"/>
      <c r="AL786" s="1249"/>
      <c r="AM786" s="1249"/>
      <c r="AO786" s="861"/>
      <c r="AP786" s="861"/>
      <c r="AQ786" s="861"/>
      <c r="AR786" s="861"/>
      <c r="AS786" s="861"/>
      <c r="AT786" s="861"/>
      <c r="AU786" s="861"/>
      <c r="AV786" s="861"/>
      <c r="AW786" s="861"/>
      <c r="AX786" s="861"/>
      <c r="AY786" s="861"/>
      <c r="AZ786" s="861"/>
      <c r="BA786" s="751"/>
      <c r="BB786" s="751"/>
      <c r="BC786" s="751"/>
      <c r="BD786" s="751"/>
      <c r="BE786" s="751"/>
      <c r="BF786" s="751"/>
      <c r="BG786" s="751"/>
      <c r="BH786" s="751"/>
      <c r="BI786" s="751"/>
      <c r="BJ786" s="751"/>
      <c r="BK786" s="751"/>
      <c r="BL786" s="751"/>
      <c r="BM786" s="751"/>
      <c r="BN786" s="751"/>
      <c r="BO786" s="751"/>
      <c r="BP786" s="751"/>
      <c r="BQ786" s="751"/>
      <c r="BR786" s="751"/>
      <c r="BS786" s="751"/>
      <c r="BT786" s="751"/>
      <c r="BU786" s="751"/>
      <c r="BV786" s="751"/>
      <c r="BW786" s="751"/>
    </row>
    <row r="787" spans="2:75" ht="15" customHeight="1" x14ac:dyDescent="0.3">
      <c r="B787" s="1249"/>
      <c r="C787" s="1249"/>
      <c r="D787" s="1249"/>
      <c r="E787" s="1249"/>
      <c r="F787" s="1249"/>
      <c r="G787" s="1249"/>
      <c r="H787" s="1249"/>
      <c r="I787" s="1249"/>
      <c r="J787" s="1249"/>
      <c r="K787" s="1249"/>
      <c r="L787" s="1249"/>
      <c r="M787" s="1249"/>
      <c r="N787" s="1249"/>
      <c r="O787" s="1249"/>
      <c r="P787" s="1249"/>
      <c r="Q787" s="1249"/>
      <c r="R787" s="1249"/>
      <c r="S787" s="1249"/>
      <c r="T787" s="154"/>
      <c r="U787" s="154"/>
      <c r="V787" s="1249"/>
      <c r="W787" s="1249"/>
      <c r="X787" s="1249"/>
      <c r="Y787" s="1249"/>
      <c r="Z787" s="1249"/>
      <c r="AA787" s="1249"/>
      <c r="AB787" s="1249"/>
      <c r="AC787" s="1249"/>
      <c r="AD787" s="1249"/>
      <c r="AE787" s="1249"/>
      <c r="AF787" s="1249"/>
      <c r="AG787" s="1249"/>
      <c r="AH787" s="1249"/>
      <c r="AI787" s="1249"/>
      <c r="AJ787" s="1249"/>
      <c r="AK787" s="1249"/>
      <c r="AL787" s="1249"/>
      <c r="AM787" s="1249"/>
      <c r="AO787" s="861"/>
      <c r="AP787" s="861"/>
      <c r="AQ787" s="861"/>
      <c r="AR787" s="861"/>
      <c r="AS787" s="861"/>
      <c r="AT787" s="861"/>
      <c r="AU787" s="861"/>
      <c r="AV787" s="861"/>
      <c r="AW787" s="861"/>
      <c r="AX787" s="861"/>
      <c r="AY787" s="861"/>
      <c r="AZ787" s="861"/>
      <c r="BA787" s="751"/>
      <c r="BB787" s="751"/>
      <c r="BC787" s="751"/>
      <c r="BD787" s="751"/>
      <c r="BE787" s="751"/>
      <c r="BF787" s="751"/>
      <c r="BG787" s="751"/>
      <c r="BH787" s="751"/>
      <c r="BI787" s="751"/>
      <c r="BJ787" s="751"/>
      <c r="BK787" s="751"/>
      <c r="BL787" s="751"/>
      <c r="BM787" s="751"/>
      <c r="BN787" s="751"/>
      <c r="BO787" s="751"/>
      <c r="BP787" s="751"/>
      <c r="BQ787" s="751"/>
      <c r="BR787" s="751"/>
      <c r="BS787" s="751"/>
      <c r="BT787" s="751"/>
      <c r="BU787" s="751"/>
      <c r="BV787" s="751"/>
      <c r="BW787" s="751"/>
    </row>
    <row r="788" spans="2:75" ht="15" customHeight="1" x14ac:dyDescent="0.3">
      <c r="B788" s="1249"/>
      <c r="C788" s="1249"/>
      <c r="D788" s="1249"/>
      <c r="E788" s="1249"/>
      <c r="F788" s="1249"/>
      <c r="G788" s="1249"/>
      <c r="H788" s="1249"/>
      <c r="I788" s="1249"/>
      <c r="J788" s="1249"/>
      <c r="K788" s="1249"/>
      <c r="L788" s="1249"/>
      <c r="M788" s="1249"/>
      <c r="N788" s="1249"/>
      <c r="O788" s="1249"/>
      <c r="P788" s="1249"/>
      <c r="Q788" s="1249"/>
      <c r="R788" s="1249"/>
      <c r="S788" s="1249"/>
      <c r="T788" s="154"/>
      <c r="U788" s="154"/>
      <c r="V788" s="1249"/>
      <c r="W788" s="1249"/>
      <c r="X788" s="1249"/>
      <c r="Y788" s="1249"/>
      <c r="Z788" s="1249"/>
      <c r="AA788" s="1249"/>
      <c r="AB788" s="1249"/>
      <c r="AC788" s="1249"/>
      <c r="AD788" s="1249"/>
      <c r="AE788" s="1249"/>
      <c r="AF788" s="1249"/>
      <c r="AG788" s="1249"/>
      <c r="AH788" s="1249"/>
      <c r="AI788" s="1249"/>
      <c r="AJ788" s="1249"/>
      <c r="AK788" s="1249"/>
      <c r="AL788" s="1249"/>
      <c r="AM788" s="1249"/>
      <c r="AO788" s="861"/>
      <c r="AP788" s="861"/>
      <c r="AQ788" s="861"/>
      <c r="AR788" s="861"/>
      <c r="AS788" s="861"/>
      <c r="AT788" s="861"/>
      <c r="AU788" s="861"/>
      <c r="AV788" s="861"/>
      <c r="AW788" s="861"/>
      <c r="AX788" s="861"/>
      <c r="AY788" s="861"/>
      <c r="AZ788" s="861"/>
      <c r="BA788" s="751"/>
      <c r="BB788" s="751"/>
      <c r="BC788" s="751"/>
      <c r="BD788" s="751"/>
      <c r="BE788" s="751"/>
      <c r="BF788" s="751"/>
      <c r="BG788" s="751"/>
      <c r="BH788" s="751"/>
      <c r="BI788" s="751"/>
      <c r="BJ788" s="751"/>
      <c r="BK788" s="751"/>
      <c r="BL788" s="751"/>
      <c r="BM788" s="751"/>
      <c r="BN788" s="751"/>
      <c r="BO788" s="751"/>
      <c r="BP788" s="751"/>
      <c r="BQ788" s="751"/>
      <c r="BR788" s="751"/>
      <c r="BS788" s="751"/>
      <c r="BT788" s="751"/>
      <c r="BU788" s="751"/>
      <c r="BV788" s="751"/>
      <c r="BW788" s="751"/>
    </row>
    <row r="789" spans="2:75" ht="15" customHeight="1" x14ac:dyDescent="0.3">
      <c r="B789" s="1249"/>
      <c r="C789" s="1249"/>
      <c r="D789" s="1249"/>
      <c r="E789" s="1249"/>
      <c r="F789" s="1249"/>
      <c r="G789" s="1249"/>
      <c r="H789" s="1249"/>
      <c r="I789" s="1249"/>
      <c r="J789" s="1249"/>
      <c r="K789" s="1249"/>
      <c r="L789" s="1249"/>
      <c r="M789" s="1249"/>
      <c r="N789" s="1249"/>
      <c r="O789" s="1249"/>
      <c r="P789" s="1249"/>
      <c r="Q789" s="1249"/>
      <c r="R789" s="1249"/>
      <c r="S789" s="1249"/>
      <c r="T789" s="154"/>
      <c r="U789" s="154"/>
      <c r="V789" s="1249"/>
      <c r="W789" s="1249"/>
      <c r="X789" s="1249"/>
      <c r="Y789" s="1249"/>
      <c r="Z789" s="1249"/>
      <c r="AA789" s="1249"/>
      <c r="AB789" s="1249"/>
      <c r="AC789" s="1249"/>
      <c r="AD789" s="1249"/>
      <c r="AE789" s="1249"/>
      <c r="AF789" s="1249"/>
      <c r="AG789" s="1249"/>
      <c r="AH789" s="1249"/>
      <c r="AI789" s="1249"/>
      <c r="AJ789" s="1249"/>
      <c r="AK789" s="1249"/>
      <c r="AL789" s="1249"/>
      <c r="AM789" s="1249"/>
      <c r="AO789" s="861"/>
      <c r="AP789" s="861"/>
      <c r="AQ789" s="861"/>
      <c r="AR789" s="861"/>
      <c r="AS789" s="861"/>
      <c r="AT789" s="861"/>
      <c r="AU789" s="861"/>
      <c r="AV789" s="861"/>
      <c r="AW789" s="861"/>
      <c r="AX789" s="861"/>
      <c r="AY789" s="861"/>
      <c r="AZ789" s="861"/>
      <c r="BA789" s="751"/>
      <c r="BB789" s="751"/>
      <c r="BC789" s="751"/>
      <c r="BD789" s="751"/>
      <c r="BE789" s="751"/>
      <c r="BF789" s="751"/>
      <c r="BG789" s="751"/>
      <c r="BH789" s="751"/>
      <c r="BI789" s="751"/>
      <c r="BJ789" s="751"/>
      <c r="BK789" s="751"/>
      <c r="BL789" s="751"/>
      <c r="BM789" s="751"/>
      <c r="BN789" s="751"/>
      <c r="BO789" s="751"/>
      <c r="BP789" s="751"/>
      <c r="BQ789" s="751"/>
      <c r="BR789" s="751"/>
      <c r="BS789" s="751"/>
      <c r="BT789" s="751"/>
      <c r="BU789" s="751"/>
      <c r="BV789" s="751"/>
      <c r="BW789" s="751"/>
    </row>
    <row r="790" spans="2:75" ht="15" customHeight="1" x14ac:dyDescent="0.3">
      <c r="B790" s="1249"/>
      <c r="C790" s="1249"/>
      <c r="D790" s="1249"/>
      <c r="E790" s="1249"/>
      <c r="F790" s="1249"/>
      <c r="G790" s="1249"/>
      <c r="H790" s="1249"/>
      <c r="I790" s="1249"/>
      <c r="J790" s="1249"/>
      <c r="K790" s="1249"/>
      <c r="L790" s="1249"/>
      <c r="M790" s="1249"/>
      <c r="N790" s="1249"/>
      <c r="O790" s="1249"/>
      <c r="P790" s="1249"/>
      <c r="Q790" s="1249"/>
      <c r="R790" s="1249"/>
      <c r="S790" s="1249"/>
      <c r="T790" s="154"/>
      <c r="U790" s="154"/>
      <c r="V790" s="1249"/>
      <c r="W790" s="1249"/>
      <c r="X790" s="1249"/>
      <c r="Y790" s="1249"/>
      <c r="Z790" s="1249"/>
      <c r="AA790" s="1249"/>
      <c r="AB790" s="1249"/>
      <c r="AC790" s="1249"/>
      <c r="AD790" s="1249"/>
      <c r="AE790" s="1249"/>
      <c r="AF790" s="1249"/>
      <c r="AG790" s="1249"/>
      <c r="AH790" s="1249"/>
      <c r="AI790" s="1249"/>
      <c r="AJ790" s="1249"/>
      <c r="AK790" s="1249"/>
      <c r="AL790" s="1249"/>
      <c r="AM790" s="1249"/>
      <c r="AO790" s="861"/>
      <c r="AP790" s="861"/>
      <c r="AQ790" s="861"/>
      <c r="AR790" s="861"/>
      <c r="AS790" s="861"/>
      <c r="AT790" s="861"/>
      <c r="AU790" s="861"/>
      <c r="AV790" s="861"/>
      <c r="AW790" s="861"/>
      <c r="AX790" s="861"/>
      <c r="AY790" s="861"/>
      <c r="AZ790" s="861"/>
      <c r="BA790" s="751"/>
      <c r="BB790" s="751"/>
      <c r="BC790" s="751"/>
      <c r="BD790" s="751"/>
      <c r="BE790" s="751"/>
      <c r="BF790" s="751"/>
      <c r="BG790" s="751"/>
      <c r="BH790" s="751"/>
      <c r="BI790" s="751"/>
      <c r="BJ790" s="751"/>
      <c r="BK790" s="751"/>
      <c r="BL790" s="751"/>
      <c r="BM790" s="751"/>
      <c r="BN790" s="751"/>
      <c r="BO790" s="751"/>
      <c r="BP790" s="751"/>
      <c r="BQ790" s="751"/>
      <c r="BR790" s="751"/>
      <c r="BS790" s="751"/>
      <c r="BT790" s="751"/>
      <c r="BU790" s="751"/>
      <c r="BV790" s="751"/>
      <c r="BW790" s="751"/>
    </row>
    <row r="791" spans="2:75" ht="15" customHeight="1" x14ac:dyDescent="0.3">
      <c r="B791" s="1249"/>
      <c r="C791" s="1249"/>
      <c r="D791" s="1249"/>
      <c r="E791" s="1249"/>
      <c r="F791" s="1249"/>
      <c r="G791" s="1249"/>
      <c r="H791" s="1249"/>
      <c r="I791" s="1249"/>
      <c r="J791" s="1249"/>
      <c r="K791" s="1249"/>
      <c r="L791" s="1249"/>
      <c r="M791" s="1249"/>
      <c r="N791" s="1249"/>
      <c r="O791" s="1249"/>
      <c r="P791" s="1249"/>
      <c r="Q791" s="1249"/>
      <c r="R791" s="1249"/>
      <c r="S791" s="1249"/>
      <c r="T791" s="154"/>
      <c r="U791" s="154"/>
      <c r="V791" s="1249"/>
      <c r="W791" s="1249"/>
      <c r="X791" s="1249"/>
      <c r="Y791" s="1249"/>
      <c r="Z791" s="1249"/>
      <c r="AA791" s="1249"/>
      <c r="AB791" s="1249"/>
      <c r="AC791" s="1249"/>
      <c r="AD791" s="1249"/>
      <c r="AE791" s="1249"/>
      <c r="AF791" s="1249"/>
      <c r="AG791" s="1249"/>
      <c r="AH791" s="1249"/>
      <c r="AI791" s="1249"/>
      <c r="AJ791" s="1249"/>
      <c r="AK791" s="1249"/>
      <c r="AL791" s="1249"/>
      <c r="AM791" s="1249"/>
      <c r="AO791" s="861"/>
      <c r="AP791" s="861"/>
      <c r="AQ791" s="861"/>
      <c r="AR791" s="861"/>
      <c r="AS791" s="861"/>
      <c r="AT791" s="861"/>
      <c r="AU791" s="861"/>
      <c r="AV791" s="861"/>
      <c r="AW791" s="861"/>
      <c r="AX791" s="861"/>
      <c r="AY791" s="861"/>
      <c r="AZ791" s="861"/>
      <c r="BA791" s="751"/>
      <c r="BB791" s="751"/>
      <c r="BC791" s="751"/>
      <c r="BD791" s="751"/>
      <c r="BE791" s="751"/>
      <c r="BF791" s="751"/>
      <c r="BG791" s="751"/>
      <c r="BH791" s="751"/>
      <c r="BI791" s="751"/>
      <c r="BJ791" s="751"/>
      <c r="BK791" s="751"/>
      <c r="BL791" s="751"/>
      <c r="BM791" s="751"/>
      <c r="BN791" s="751"/>
      <c r="BO791" s="751"/>
      <c r="BP791" s="751"/>
      <c r="BQ791" s="751"/>
      <c r="BR791" s="751"/>
      <c r="BS791" s="751"/>
      <c r="BT791" s="751"/>
      <c r="BU791" s="751"/>
      <c r="BV791" s="751"/>
      <c r="BW791" s="751"/>
    </row>
    <row r="792" spans="2:75" ht="15" customHeight="1" x14ac:dyDescent="0.3">
      <c r="B792" s="1249"/>
      <c r="C792" s="1249"/>
      <c r="D792" s="1249"/>
      <c r="E792" s="1249"/>
      <c r="F792" s="1249"/>
      <c r="G792" s="1249"/>
      <c r="H792" s="1249"/>
      <c r="I792" s="1249"/>
      <c r="J792" s="1249"/>
      <c r="K792" s="1249"/>
      <c r="L792" s="1249"/>
      <c r="M792" s="1249"/>
      <c r="N792" s="1249"/>
      <c r="O792" s="1249"/>
      <c r="P792" s="1249"/>
      <c r="Q792" s="1249"/>
      <c r="R792" s="1249"/>
      <c r="S792" s="1249"/>
      <c r="T792" s="154"/>
      <c r="U792" s="154"/>
      <c r="V792" s="1249"/>
      <c r="W792" s="1249"/>
      <c r="X792" s="1249"/>
      <c r="Y792" s="1249"/>
      <c r="Z792" s="1249"/>
      <c r="AA792" s="1249"/>
      <c r="AB792" s="1249"/>
      <c r="AC792" s="1249"/>
      <c r="AD792" s="1249"/>
      <c r="AE792" s="1249"/>
      <c r="AF792" s="1249"/>
      <c r="AG792" s="1249"/>
      <c r="AH792" s="1249"/>
      <c r="AI792" s="1249"/>
      <c r="AJ792" s="1249"/>
      <c r="AK792" s="1249"/>
      <c r="AL792" s="1249"/>
      <c r="AM792" s="1249"/>
      <c r="AO792" s="861"/>
      <c r="AP792" s="861"/>
      <c r="AQ792" s="861"/>
      <c r="AR792" s="861"/>
      <c r="AS792" s="861"/>
      <c r="AT792" s="861"/>
      <c r="AU792" s="861"/>
      <c r="AV792" s="861"/>
      <c r="AW792" s="861"/>
      <c r="AX792" s="861"/>
      <c r="AY792" s="861"/>
      <c r="AZ792" s="861"/>
      <c r="BA792" s="751"/>
      <c r="BB792" s="751"/>
      <c r="BC792" s="751"/>
      <c r="BD792" s="751"/>
      <c r="BE792" s="751"/>
      <c r="BF792" s="751"/>
      <c r="BG792" s="751"/>
      <c r="BH792" s="751"/>
      <c r="BI792" s="751"/>
      <c r="BJ792" s="751"/>
      <c r="BK792" s="751"/>
      <c r="BL792" s="751"/>
      <c r="BM792" s="751"/>
      <c r="BN792" s="751"/>
      <c r="BO792" s="751"/>
      <c r="BP792" s="751"/>
      <c r="BQ792" s="751"/>
      <c r="BR792" s="751"/>
      <c r="BS792" s="751"/>
      <c r="BT792" s="751"/>
      <c r="BU792" s="751"/>
      <c r="BV792" s="751"/>
      <c r="BW792" s="751"/>
    </row>
    <row r="793" spans="2:75" ht="15" customHeight="1" x14ac:dyDescent="0.3">
      <c r="B793" s="1249"/>
      <c r="C793" s="1249"/>
      <c r="D793" s="1249"/>
      <c r="E793" s="1249"/>
      <c r="F793" s="1249"/>
      <c r="G793" s="1249"/>
      <c r="H793" s="1249"/>
      <c r="I793" s="1249"/>
      <c r="J793" s="1249"/>
      <c r="K793" s="1249"/>
      <c r="L793" s="1249"/>
      <c r="M793" s="1249"/>
      <c r="N793" s="1249"/>
      <c r="O793" s="1249"/>
      <c r="P793" s="1249"/>
      <c r="Q793" s="1249"/>
      <c r="R793" s="1249"/>
      <c r="S793" s="1249"/>
      <c r="T793" s="154"/>
      <c r="U793" s="154"/>
      <c r="V793" s="1249"/>
      <c r="W793" s="1249"/>
      <c r="X793" s="1249"/>
      <c r="Y793" s="1249"/>
      <c r="Z793" s="1249"/>
      <c r="AA793" s="1249"/>
      <c r="AB793" s="1249"/>
      <c r="AC793" s="1249"/>
      <c r="AD793" s="1249"/>
      <c r="AE793" s="1249"/>
      <c r="AF793" s="1249"/>
      <c r="AG793" s="1249"/>
      <c r="AH793" s="1249"/>
      <c r="AI793" s="1249"/>
      <c r="AJ793" s="1249"/>
      <c r="AK793" s="1249"/>
      <c r="AL793" s="1249"/>
      <c r="AM793" s="1249"/>
      <c r="AO793" s="861"/>
      <c r="AP793" s="861"/>
      <c r="AQ793" s="861"/>
      <c r="AR793" s="861"/>
      <c r="AS793" s="861"/>
      <c r="AT793" s="861"/>
      <c r="AU793" s="861"/>
      <c r="AV793" s="861"/>
      <c r="AW793" s="861"/>
      <c r="AX793" s="861"/>
      <c r="AY793" s="861"/>
      <c r="AZ793" s="861"/>
      <c r="BA793" s="751"/>
      <c r="BB793" s="751"/>
      <c r="BC793" s="751"/>
      <c r="BD793" s="751"/>
      <c r="BE793" s="751"/>
      <c r="BF793" s="751"/>
      <c r="BG793" s="751"/>
      <c r="BH793" s="751"/>
      <c r="BI793" s="751"/>
      <c r="BJ793" s="751"/>
      <c r="BK793" s="751"/>
      <c r="BL793" s="751"/>
      <c r="BM793" s="751"/>
      <c r="BN793" s="751"/>
      <c r="BO793" s="751"/>
      <c r="BP793" s="751"/>
      <c r="BQ793" s="751"/>
      <c r="BR793" s="751"/>
      <c r="BS793" s="751"/>
      <c r="BT793" s="751"/>
      <c r="BU793" s="751"/>
      <c r="BV793" s="751"/>
      <c r="BW793" s="751"/>
    </row>
    <row r="794" spans="2:75" ht="15" customHeight="1" x14ac:dyDescent="0.3">
      <c r="B794" s="1249"/>
      <c r="C794" s="1249"/>
      <c r="D794" s="1249"/>
      <c r="E794" s="1249"/>
      <c r="F794" s="1249"/>
      <c r="G794" s="1249"/>
      <c r="H794" s="1249"/>
      <c r="I794" s="1249"/>
      <c r="J794" s="1249"/>
      <c r="K794" s="1249"/>
      <c r="L794" s="1249"/>
      <c r="M794" s="1249"/>
      <c r="N794" s="1249"/>
      <c r="O794" s="1249"/>
      <c r="P794" s="1249"/>
      <c r="Q794" s="1249"/>
      <c r="R794" s="1249"/>
      <c r="S794" s="1249"/>
      <c r="T794" s="154"/>
      <c r="U794" s="154"/>
      <c r="V794" s="1249"/>
      <c r="W794" s="1249"/>
      <c r="X794" s="1249"/>
      <c r="Y794" s="1249"/>
      <c r="Z794" s="1249"/>
      <c r="AA794" s="1249"/>
      <c r="AB794" s="1249"/>
      <c r="AC794" s="1249"/>
      <c r="AD794" s="1249"/>
      <c r="AE794" s="1249"/>
      <c r="AF794" s="1249"/>
      <c r="AG794" s="1249"/>
      <c r="AH794" s="1249"/>
      <c r="AI794" s="1249"/>
      <c r="AJ794" s="1249"/>
      <c r="AK794" s="1249"/>
      <c r="AL794" s="1249"/>
      <c r="AM794" s="1249"/>
      <c r="AO794" s="861"/>
      <c r="AP794" s="861"/>
      <c r="AQ794" s="861"/>
      <c r="AR794" s="861"/>
      <c r="AS794" s="861"/>
      <c r="AT794" s="861"/>
      <c r="AU794" s="861"/>
      <c r="AV794" s="861"/>
      <c r="AW794" s="861"/>
      <c r="AX794" s="861"/>
      <c r="AY794" s="861"/>
      <c r="AZ794" s="861"/>
      <c r="BA794" s="751"/>
      <c r="BB794" s="751"/>
      <c r="BC794" s="751"/>
      <c r="BD794" s="751"/>
      <c r="BE794" s="751"/>
      <c r="BF794" s="751"/>
      <c r="BG794" s="751"/>
      <c r="BH794" s="751"/>
      <c r="BI794" s="751"/>
      <c r="BJ794" s="751"/>
      <c r="BK794" s="751"/>
      <c r="BL794" s="751"/>
      <c r="BM794" s="751"/>
      <c r="BN794" s="751"/>
      <c r="BO794" s="751"/>
      <c r="BP794" s="751"/>
      <c r="BQ794" s="751"/>
      <c r="BR794" s="751"/>
      <c r="BS794" s="751"/>
      <c r="BT794" s="751"/>
      <c r="BU794" s="751"/>
      <c r="BV794" s="751"/>
      <c r="BW794" s="751"/>
    </row>
    <row r="795" spans="2:75" ht="15" customHeight="1" x14ac:dyDescent="0.3">
      <c r="B795" s="1249"/>
      <c r="C795" s="1249"/>
      <c r="D795" s="1249"/>
      <c r="E795" s="1249"/>
      <c r="F795" s="1249"/>
      <c r="G795" s="1249"/>
      <c r="H795" s="1249"/>
      <c r="I795" s="1249"/>
      <c r="J795" s="1249"/>
      <c r="K795" s="1249"/>
      <c r="L795" s="1249"/>
      <c r="M795" s="1249"/>
      <c r="N795" s="1249"/>
      <c r="O795" s="1249"/>
      <c r="P795" s="1249"/>
      <c r="Q795" s="1249"/>
      <c r="R795" s="1249"/>
      <c r="S795" s="1249"/>
      <c r="T795" s="154"/>
      <c r="U795" s="154"/>
      <c r="V795" s="1249"/>
      <c r="W795" s="1249"/>
      <c r="X795" s="1249"/>
      <c r="Y795" s="1249"/>
      <c r="Z795" s="1249"/>
      <c r="AA795" s="1249"/>
      <c r="AB795" s="1249"/>
      <c r="AC795" s="1249"/>
      <c r="AD795" s="1249"/>
      <c r="AE795" s="1249"/>
      <c r="AF795" s="1249"/>
      <c r="AG795" s="1249"/>
      <c r="AH795" s="1249"/>
      <c r="AI795" s="1249"/>
      <c r="AJ795" s="1249"/>
      <c r="AK795" s="1249"/>
      <c r="AL795" s="1249"/>
      <c r="AM795" s="1249"/>
      <c r="AO795" s="861"/>
      <c r="AP795" s="861"/>
      <c r="AQ795" s="861"/>
      <c r="AR795" s="861"/>
      <c r="AS795" s="861"/>
      <c r="AT795" s="861"/>
      <c r="AU795" s="861"/>
      <c r="AV795" s="861"/>
      <c r="AW795" s="861"/>
      <c r="AX795" s="861"/>
      <c r="AY795" s="861"/>
      <c r="AZ795" s="861"/>
      <c r="BA795" s="751"/>
      <c r="BB795" s="751"/>
      <c r="BC795" s="751"/>
      <c r="BD795" s="751"/>
      <c r="BE795" s="751"/>
      <c r="BF795" s="751"/>
      <c r="BG795" s="751"/>
      <c r="BH795" s="751"/>
      <c r="BI795" s="751"/>
      <c r="BJ795" s="751"/>
      <c r="BK795" s="751"/>
      <c r="BL795" s="751"/>
      <c r="BM795" s="751"/>
      <c r="BN795" s="751"/>
      <c r="BO795" s="751"/>
      <c r="BP795" s="751"/>
      <c r="BQ795" s="751"/>
      <c r="BR795" s="751"/>
      <c r="BS795" s="751"/>
      <c r="BT795" s="751"/>
      <c r="BU795" s="751"/>
      <c r="BV795" s="751"/>
      <c r="BW795" s="751"/>
    </row>
    <row r="796" spans="2:75" ht="15" customHeight="1" x14ac:dyDescent="0.3">
      <c r="B796" s="154"/>
      <c r="C796" s="154"/>
      <c r="D796" s="154"/>
      <c r="E796" s="154"/>
      <c r="F796" s="154"/>
      <c r="G796" s="154"/>
      <c r="H796" s="154"/>
      <c r="I796" s="154"/>
      <c r="J796" s="154"/>
      <c r="K796" s="154"/>
      <c r="L796" s="154"/>
      <c r="M796" s="154"/>
      <c r="N796" s="154"/>
      <c r="O796" s="154"/>
      <c r="P796" s="154"/>
      <c r="Q796" s="154"/>
      <c r="R796" s="154"/>
      <c r="S796" s="154"/>
      <c r="T796" s="154"/>
      <c r="U796" s="154"/>
      <c r="V796" s="154"/>
      <c r="W796" s="154"/>
      <c r="X796" s="154"/>
      <c r="Y796" s="154"/>
      <c r="Z796" s="154"/>
      <c r="AA796" s="154"/>
      <c r="AB796" s="154"/>
      <c r="AC796" s="154"/>
      <c r="AD796" s="154"/>
      <c r="AE796" s="154"/>
      <c r="AF796" s="154"/>
      <c r="AG796" s="154"/>
      <c r="AH796" s="154"/>
      <c r="AI796" s="154"/>
      <c r="AJ796" s="154"/>
      <c r="AK796" s="154"/>
      <c r="AL796" s="154"/>
      <c r="AM796" s="154"/>
      <c r="AO796" s="861"/>
      <c r="AP796" s="861"/>
      <c r="AQ796" s="861"/>
      <c r="AR796" s="861"/>
      <c r="AS796" s="861"/>
      <c r="AT796" s="861"/>
      <c r="AU796" s="861"/>
      <c r="AV796" s="861"/>
      <c r="AW796" s="861"/>
      <c r="AX796" s="861"/>
      <c r="AY796" s="861"/>
      <c r="AZ796" s="861"/>
      <c r="BA796" s="751"/>
      <c r="BB796" s="751"/>
      <c r="BC796" s="751"/>
      <c r="BD796" s="751"/>
      <c r="BE796" s="751"/>
      <c r="BF796" s="751"/>
      <c r="BG796" s="751"/>
      <c r="BH796" s="751"/>
      <c r="BI796" s="751"/>
      <c r="BJ796" s="751"/>
      <c r="BK796" s="751"/>
      <c r="BL796" s="751"/>
      <c r="BM796" s="751"/>
      <c r="BN796" s="751"/>
      <c r="BO796" s="751"/>
      <c r="BP796" s="751"/>
      <c r="BQ796" s="751"/>
      <c r="BR796" s="751"/>
      <c r="BS796" s="751"/>
      <c r="BT796" s="751"/>
      <c r="BU796" s="751"/>
      <c r="BV796" s="751"/>
      <c r="BW796" s="751"/>
    </row>
    <row r="797" spans="2:75" ht="15" customHeight="1" x14ac:dyDescent="0.3">
      <c r="B797" s="1059"/>
      <c r="C797" s="1059"/>
      <c r="D797" s="1059"/>
      <c r="E797" s="1059"/>
      <c r="F797" s="1059"/>
      <c r="G797" s="1059"/>
      <c r="H797" s="1059"/>
      <c r="I797" s="1059"/>
      <c r="J797" s="1059"/>
      <c r="K797" s="1059"/>
      <c r="L797" s="1059"/>
      <c r="M797" s="1059"/>
      <c r="N797" s="1059"/>
      <c r="O797" s="1059"/>
      <c r="P797" s="1059"/>
      <c r="Q797" s="1059"/>
      <c r="R797" s="1059"/>
      <c r="S797" s="1059"/>
      <c r="T797" s="154"/>
      <c r="U797" s="154"/>
      <c r="V797" s="1059"/>
      <c r="W797" s="1059"/>
      <c r="X797" s="1059"/>
      <c r="Y797" s="1059"/>
      <c r="Z797" s="1059"/>
      <c r="AA797" s="1059"/>
      <c r="AB797" s="1059"/>
      <c r="AC797" s="1059"/>
      <c r="AD797" s="1059"/>
      <c r="AE797" s="1059"/>
      <c r="AF797" s="1059"/>
      <c r="AG797" s="1059"/>
      <c r="AH797" s="1059"/>
      <c r="AI797" s="1059"/>
      <c r="AJ797" s="1059"/>
      <c r="AK797" s="1059"/>
      <c r="AL797" s="1059"/>
      <c r="AM797" s="1059"/>
      <c r="AO797" s="861"/>
      <c r="AP797" s="861"/>
      <c r="AQ797" s="861"/>
      <c r="AR797" s="861"/>
      <c r="AS797" s="861"/>
      <c r="AT797" s="861"/>
      <c r="AU797" s="861"/>
      <c r="AV797" s="861"/>
      <c r="AW797" s="861"/>
      <c r="AX797" s="861"/>
      <c r="AY797" s="861"/>
      <c r="AZ797" s="861"/>
      <c r="BA797" s="751"/>
      <c r="BB797" s="751"/>
      <c r="BC797" s="751"/>
      <c r="BD797" s="751"/>
      <c r="BE797" s="751"/>
      <c r="BF797" s="751"/>
      <c r="BG797" s="751"/>
      <c r="BH797" s="751"/>
      <c r="BI797" s="751"/>
      <c r="BJ797" s="751"/>
      <c r="BK797" s="751"/>
      <c r="BL797" s="751"/>
      <c r="BM797" s="751"/>
      <c r="BN797" s="751"/>
      <c r="BO797" s="751"/>
      <c r="BP797" s="751"/>
      <c r="BQ797" s="751"/>
      <c r="BR797" s="751"/>
      <c r="BS797" s="751"/>
      <c r="BT797" s="751"/>
      <c r="BU797" s="751"/>
      <c r="BV797" s="751"/>
      <c r="BW797" s="751"/>
    </row>
    <row r="798" spans="2:75" ht="5.45" customHeight="1" x14ac:dyDescent="0.3">
      <c r="B798" s="154"/>
      <c r="C798" s="154"/>
      <c r="D798" s="154"/>
      <c r="E798" s="154"/>
      <c r="F798" s="154"/>
      <c r="G798" s="154"/>
      <c r="H798" s="154"/>
      <c r="I798" s="154"/>
      <c r="J798" s="154"/>
      <c r="K798" s="154"/>
      <c r="L798" s="154"/>
      <c r="M798" s="154"/>
      <c r="N798" s="154"/>
      <c r="O798" s="154"/>
      <c r="P798" s="154"/>
      <c r="Q798" s="154"/>
      <c r="R798" s="154"/>
      <c r="S798" s="154"/>
      <c r="T798" s="154"/>
      <c r="U798" s="154"/>
      <c r="V798" s="154"/>
      <c r="W798" s="154"/>
      <c r="X798" s="154"/>
      <c r="Y798" s="154"/>
      <c r="Z798" s="154"/>
      <c r="AA798" s="154"/>
      <c r="AB798" s="154"/>
      <c r="AC798" s="154"/>
      <c r="AD798" s="154"/>
      <c r="AE798" s="154"/>
      <c r="AF798" s="154"/>
      <c r="AG798" s="154"/>
      <c r="AH798" s="154"/>
      <c r="AI798" s="154"/>
      <c r="AJ798" s="154"/>
      <c r="AK798" s="154"/>
      <c r="AL798" s="154"/>
      <c r="AM798" s="154"/>
      <c r="AO798" s="861"/>
      <c r="AP798" s="861"/>
      <c r="AQ798" s="861"/>
      <c r="AR798" s="861"/>
      <c r="AS798" s="861"/>
      <c r="AT798" s="861"/>
      <c r="AU798" s="861"/>
      <c r="AV798" s="861"/>
      <c r="AW798" s="861"/>
      <c r="AX798" s="861"/>
      <c r="AY798" s="861"/>
      <c r="AZ798" s="861"/>
      <c r="BA798" s="751"/>
      <c r="BB798" s="751"/>
      <c r="BC798" s="751"/>
      <c r="BD798" s="751"/>
      <c r="BE798" s="751"/>
      <c r="BF798" s="751"/>
      <c r="BG798" s="751"/>
      <c r="BH798" s="751"/>
      <c r="BI798" s="751"/>
      <c r="BJ798" s="751"/>
      <c r="BK798" s="751"/>
      <c r="BL798" s="751"/>
      <c r="BM798" s="751"/>
      <c r="BN798" s="751"/>
      <c r="BO798" s="751"/>
      <c r="BP798" s="751"/>
      <c r="BQ798" s="751"/>
      <c r="BR798" s="751"/>
      <c r="BS798" s="751"/>
      <c r="BT798" s="751"/>
      <c r="BU798" s="751"/>
      <c r="BV798" s="751"/>
      <c r="BW798" s="751"/>
    </row>
    <row r="799" spans="2:75" ht="15" customHeight="1" x14ac:dyDescent="0.3">
      <c r="B799" s="1249"/>
      <c r="C799" s="1249"/>
      <c r="D799" s="1249"/>
      <c r="E799" s="1249"/>
      <c r="F799" s="1249"/>
      <c r="G799" s="1249"/>
      <c r="H799" s="1249"/>
      <c r="I799" s="1249"/>
      <c r="J799" s="1249"/>
      <c r="K799" s="1249"/>
      <c r="L799" s="1249"/>
      <c r="M799" s="1249"/>
      <c r="N799" s="1249"/>
      <c r="O799" s="1249"/>
      <c r="P799" s="1249"/>
      <c r="Q799" s="1249"/>
      <c r="R799" s="1249"/>
      <c r="S799" s="1249"/>
      <c r="T799" s="154"/>
      <c r="U799" s="154"/>
      <c r="V799" s="1249"/>
      <c r="W799" s="1249"/>
      <c r="X799" s="1249"/>
      <c r="Y799" s="1249"/>
      <c r="Z799" s="1249"/>
      <c r="AA799" s="1249"/>
      <c r="AB799" s="1249"/>
      <c r="AC799" s="1249"/>
      <c r="AD799" s="1249"/>
      <c r="AE799" s="1249"/>
      <c r="AF799" s="1249"/>
      <c r="AG799" s="1249"/>
      <c r="AH799" s="1249"/>
      <c r="AI799" s="1249"/>
      <c r="AJ799" s="1249"/>
      <c r="AK799" s="1249"/>
      <c r="AL799" s="1249"/>
      <c r="AM799" s="1249"/>
      <c r="AO799" s="861"/>
      <c r="AP799" s="861"/>
      <c r="AQ799" s="861"/>
      <c r="AR799" s="861"/>
      <c r="AS799" s="861"/>
      <c r="AT799" s="861"/>
      <c r="AU799" s="861"/>
      <c r="AV799" s="861"/>
      <c r="AW799" s="861"/>
      <c r="AX799" s="861"/>
      <c r="AY799" s="861"/>
      <c r="AZ799" s="861"/>
      <c r="BA799" s="751"/>
      <c r="BB799" s="751"/>
      <c r="BC799" s="751"/>
      <c r="BD799" s="751"/>
      <c r="BE799" s="751"/>
      <c r="BF799" s="751"/>
      <c r="BG799" s="751"/>
      <c r="BH799" s="751"/>
      <c r="BI799" s="751"/>
      <c r="BJ799" s="751"/>
      <c r="BK799" s="751"/>
      <c r="BL799" s="751"/>
      <c r="BM799" s="751"/>
      <c r="BN799" s="751"/>
      <c r="BO799" s="751"/>
      <c r="BP799" s="751"/>
      <c r="BQ799" s="751"/>
      <c r="BR799" s="751"/>
      <c r="BS799" s="751"/>
      <c r="BT799" s="751"/>
      <c r="BU799" s="751"/>
      <c r="BV799" s="751"/>
      <c r="BW799" s="751"/>
    </row>
    <row r="800" spans="2:75" ht="15" customHeight="1" x14ac:dyDescent="0.3">
      <c r="B800" s="1249"/>
      <c r="C800" s="1249"/>
      <c r="D800" s="1249"/>
      <c r="E800" s="1249"/>
      <c r="F800" s="1249"/>
      <c r="G800" s="1249"/>
      <c r="H800" s="1249"/>
      <c r="I800" s="1249"/>
      <c r="J800" s="1249"/>
      <c r="K800" s="1249"/>
      <c r="L800" s="1249"/>
      <c r="M800" s="1249"/>
      <c r="N800" s="1249"/>
      <c r="O800" s="1249"/>
      <c r="P800" s="1249"/>
      <c r="Q800" s="1249"/>
      <c r="R800" s="1249"/>
      <c r="S800" s="1249"/>
      <c r="T800" s="154"/>
      <c r="U800" s="154"/>
      <c r="V800" s="1249"/>
      <c r="W800" s="1249"/>
      <c r="X800" s="1249"/>
      <c r="Y800" s="1249"/>
      <c r="Z800" s="1249"/>
      <c r="AA800" s="1249"/>
      <c r="AB800" s="1249"/>
      <c r="AC800" s="1249"/>
      <c r="AD800" s="1249"/>
      <c r="AE800" s="1249"/>
      <c r="AF800" s="1249"/>
      <c r="AG800" s="1249"/>
      <c r="AH800" s="1249"/>
      <c r="AI800" s="1249"/>
      <c r="AJ800" s="1249"/>
      <c r="AK800" s="1249"/>
      <c r="AL800" s="1249"/>
      <c r="AM800" s="1249"/>
      <c r="AO800" s="861"/>
      <c r="AP800" s="861"/>
      <c r="AQ800" s="861"/>
      <c r="AR800" s="861"/>
      <c r="AS800" s="861"/>
      <c r="AT800" s="861"/>
      <c r="AU800" s="861"/>
      <c r="AV800" s="861"/>
      <c r="AW800" s="861"/>
      <c r="AX800" s="861"/>
      <c r="AY800" s="861"/>
      <c r="AZ800" s="861"/>
      <c r="BA800" s="751"/>
      <c r="BB800" s="751"/>
      <c r="BC800" s="751"/>
      <c r="BD800" s="751"/>
      <c r="BE800" s="751"/>
      <c r="BF800" s="751"/>
      <c r="BG800" s="751"/>
      <c r="BH800" s="751"/>
      <c r="BI800" s="751"/>
      <c r="BJ800" s="751"/>
      <c r="BK800" s="751"/>
      <c r="BL800" s="751"/>
      <c r="BM800" s="751"/>
      <c r="BN800" s="751"/>
      <c r="BO800" s="751"/>
      <c r="BP800" s="751"/>
      <c r="BQ800" s="751"/>
      <c r="BR800" s="751"/>
      <c r="BS800" s="751"/>
      <c r="BT800" s="751"/>
      <c r="BU800" s="751"/>
      <c r="BV800" s="751"/>
      <c r="BW800" s="751"/>
    </row>
    <row r="801" spans="2:75" ht="15" customHeight="1" x14ac:dyDescent="0.3">
      <c r="B801" s="1249"/>
      <c r="C801" s="1249"/>
      <c r="D801" s="1249"/>
      <c r="E801" s="1249"/>
      <c r="F801" s="1249"/>
      <c r="G801" s="1249"/>
      <c r="H801" s="1249"/>
      <c r="I801" s="1249"/>
      <c r="J801" s="1249"/>
      <c r="K801" s="1249"/>
      <c r="L801" s="1249"/>
      <c r="M801" s="1249"/>
      <c r="N801" s="1249"/>
      <c r="O801" s="1249"/>
      <c r="P801" s="1249"/>
      <c r="Q801" s="1249"/>
      <c r="R801" s="1249"/>
      <c r="S801" s="1249"/>
      <c r="T801" s="154"/>
      <c r="U801" s="154"/>
      <c r="V801" s="1249"/>
      <c r="W801" s="1249"/>
      <c r="X801" s="1249"/>
      <c r="Y801" s="1249"/>
      <c r="Z801" s="1249"/>
      <c r="AA801" s="1249"/>
      <c r="AB801" s="1249"/>
      <c r="AC801" s="1249"/>
      <c r="AD801" s="1249"/>
      <c r="AE801" s="1249"/>
      <c r="AF801" s="1249"/>
      <c r="AG801" s="1249"/>
      <c r="AH801" s="1249"/>
      <c r="AI801" s="1249"/>
      <c r="AJ801" s="1249"/>
      <c r="AK801" s="1249"/>
      <c r="AL801" s="1249"/>
      <c r="AM801" s="1249"/>
      <c r="AO801" s="861"/>
      <c r="AP801" s="861"/>
      <c r="AQ801" s="861"/>
      <c r="AR801" s="861"/>
      <c r="AS801" s="861"/>
      <c r="AT801" s="861"/>
      <c r="AU801" s="861"/>
      <c r="AV801" s="861"/>
      <c r="AW801" s="861"/>
      <c r="AX801" s="861"/>
      <c r="AY801" s="861"/>
      <c r="AZ801" s="861"/>
      <c r="BA801" s="751"/>
      <c r="BB801" s="751"/>
      <c r="BC801" s="751"/>
      <c r="BD801" s="751"/>
      <c r="BE801" s="751"/>
      <c r="BF801" s="751"/>
      <c r="BG801" s="751"/>
      <c r="BH801" s="751"/>
      <c r="BI801" s="751"/>
      <c r="BJ801" s="751"/>
      <c r="BK801" s="751"/>
      <c r="BL801" s="751"/>
      <c r="BM801" s="751"/>
      <c r="BN801" s="751"/>
      <c r="BO801" s="751"/>
      <c r="BP801" s="751"/>
      <c r="BQ801" s="751"/>
      <c r="BR801" s="751"/>
      <c r="BS801" s="751"/>
      <c r="BT801" s="751"/>
      <c r="BU801" s="751"/>
      <c r="BV801" s="751"/>
      <c r="BW801" s="751"/>
    </row>
    <row r="802" spans="2:75" ht="15" customHeight="1" x14ac:dyDescent="0.3">
      <c r="B802" s="1249"/>
      <c r="C802" s="1249"/>
      <c r="D802" s="1249"/>
      <c r="E802" s="1249"/>
      <c r="F802" s="1249"/>
      <c r="G802" s="1249"/>
      <c r="H802" s="1249"/>
      <c r="I802" s="1249"/>
      <c r="J802" s="1249"/>
      <c r="K802" s="1249"/>
      <c r="L802" s="1249"/>
      <c r="M802" s="1249"/>
      <c r="N802" s="1249"/>
      <c r="O802" s="1249"/>
      <c r="P802" s="1249"/>
      <c r="Q802" s="1249"/>
      <c r="R802" s="1249"/>
      <c r="S802" s="1249"/>
      <c r="T802" s="154"/>
      <c r="U802" s="154"/>
      <c r="V802" s="1249"/>
      <c r="W802" s="1249"/>
      <c r="X802" s="1249"/>
      <c r="Y802" s="1249"/>
      <c r="Z802" s="1249"/>
      <c r="AA802" s="1249"/>
      <c r="AB802" s="1249"/>
      <c r="AC802" s="1249"/>
      <c r="AD802" s="1249"/>
      <c r="AE802" s="1249"/>
      <c r="AF802" s="1249"/>
      <c r="AG802" s="1249"/>
      <c r="AH802" s="1249"/>
      <c r="AI802" s="1249"/>
      <c r="AJ802" s="1249"/>
      <c r="AK802" s="1249"/>
      <c r="AL802" s="1249"/>
      <c r="AM802" s="1249"/>
      <c r="AO802" s="861"/>
      <c r="AP802" s="861"/>
      <c r="AQ802" s="861"/>
      <c r="AR802" s="861"/>
      <c r="AS802" s="861"/>
      <c r="AT802" s="861"/>
      <c r="AU802" s="861"/>
      <c r="AV802" s="861"/>
      <c r="AW802" s="861"/>
      <c r="AX802" s="861"/>
      <c r="AY802" s="861"/>
      <c r="AZ802" s="861"/>
      <c r="BA802" s="751"/>
      <c r="BB802" s="751"/>
      <c r="BC802" s="751"/>
      <c r="BD802" s="751"/>
      <c r="BE802" s="751"/>
      <c r="BF802" s="751"/>
      <c r="BG802" s="751"/>
      <c r="BH802" s="751"/>
      <c r="BI802" s="751"/>
      <c r="BJ802" s="751"/>
      <c r="BK802" s="751"/>
      <c r="BL802" s="751"/>
      <c r="BM802" s="751"/>
      <c r="BN802" s="751"/>
      <c r="BO802" s="751"/>
      <c r="BP802" s="751"/>
      <c r="BQ802" s="751"/>
      <c r="BR802" s="751"/>
      <c r="BS802" s="751"/>
      <c r="BT802" s="751"/>
      <c r="BU802" s="751"/>
      <c r="BV802" s="751"/>
      <c r="BW802" s="751"/>
    </row>
    <row r="803" spans="2:75" ht="15" customHeight="1" x14ac:dyDescent="0.3">
      <c r="B803" s="1249"/>
      <c r="C803" s="1249"/>
      <c r="D803" s="1249"/>
      <c r="E803" s="1249"/>
      <c r="F803" s="1249"/>
      <c r="G803" s="1249"/>
      <c r="H803" s="1249"/>
      <c r="I803" s="1249"/>
      <c r="J803" s="1249"/>
      <c r="K803" s="1249"/>
      <c r="L803" s="1249"/>
      <c r="M803" s="1249"/>
      <c r="N803" s="1249"/>
      <c r="O803" s="1249"/>
      <c r="P803" s="1249"/>
      <c r="Q803" s="1249"/>
      <c r="R803" s="1249"/>
      <c r="S803" s="1249"/>
      <c r="T803" s="154"/>
      <c r="U803" s="154"/>
      <c r="V803" s="1249"/>
      <c r="W803" s="1249"/>
      <c r="X803" s="1249"/>
      <c r="Y803" s="1249"/>
      <c r="Z803" s="1249"/>
      <c r="AA803" s="1249"/>
      <c r="AB803" s="1249"/>
      <c r="AC803" s="1249"/>
      <c r="AD803" s="1249"/>
      <c r="AE803" s="1249"/>
      <c r="AF803" s="1249"/>
      <c r="AG803" s="1249"/>
      <c r="AH803" s="1249"/>
      <c r="AI803" s="1249"/>
      <c r="AJ803" s="1249"/>
      <c r="AK803" s="1249"/>
      <c r="AL803" s="1249"/>
      <c r="AM803" s="1249"/>
      <c r="AO803" s="861"/>
      <c r="AP803" s="861"/>
      <c r="AQ803" s="861"/>
      <c r="AR803" s="861"/>
      <c r="AS803" s="861"/>
      <c r="AT803" s="861"/>
      <c r="AU803" s="861"/>
      <c r="AV803" s="861"/>
      <c r="AW803" s="861"/>
      <c r="AX803" s="861"/>
      <c r="AY803" s="861"/>
      <c r="AZ803" s="861"/>
      <c r="BA803" s="751"/>
      <c r="BB803" s="751"/>
      <c r="BC803" s="751"/>
      <c r="BD803" s="751"/>
      <c r="BE803" s="751"/>
      <c r="BF803" s="751"/>
      <c r="BG803" s="751"/>
      <c r="BH803" s="751"/>
      <c r="BI803" s="751"/>
      <c r="BJ803" s="751"/>
      <c r="BK803" s="751"/>
      <c r="BL803" s="751"/>
      <c r="BM803" s="751"/>
      <c r="BN803" s="751"/>
      <c r="BO803" s="751"/>
      <c r="BP803" s="751"/>
      <c r="BQ803" s="751"/>
      <c r="BR803" s="751"/>
      <c r="BS803" s="751"/>
      <c r="BT803" s="751"/>
      <c r="BU803" s="751"/>
      <c r="BV803" s="751"/>
      <c r="BW803" s="751"/>
    </row>
    <row r="804" spans="2:75" ht="15" customHeight="1" x14ac:dyDescent="0.3">
      <c r="B804" s="1249"/>
      <c r="C804" s="1249"/>
      <c r="D804" s="1249"/>
      <c r="E804" s="1249"/>
      <c r="F804" s="1249"/>
      <c r="G804" s="1249"/>
      <c r="H804" s="1249"/>
      <c r="I804" s="1249"/>
      <c r="J804" s="1249"/>
      <c r="K804" s="1249"/>
      <c r="L804" s="1249"/>
      <c r="M804" s="1249"/>
      <c r="N804" s="1249"/>
      <c r="O804" s="1249"/>
      <c r="P804" s="1249"/>
      <c r="Q804" s="1249"/>
      <c r="R804" s="1249"/>
      <c r="S804" s="1249"/>
      <c r="T804" s="154"/>
      <c r="U804" s="154"/>
      <c r="V804" s="1249"/>
      <c r="W804" s="1249"/>
      <c r="X804" s="1249"/>
      <c r="Y804" s="1249"/>
      <c r="Z804" s="1249"/>
      <c r="AA804" s="1249"/>
      <c r="AB804" s="1249"/>
      <c r="AC804" s="1249"/>
      <c r="AD804" s="1249"/>
      <c r="AE804" s="1249"/>
      <c r="AF804" s="1249"/>
      <c r="AG804" s="1249"/>
      <c r="AH804" s="1249"/>
      <c r="AI804" s="1249"/>
      <c r="AJ804" s="1249"/>
      <c r="AK804" s="1249"/>
      <c r="AL804" s="1249"/>
      <c r="AM804" s="1249"/>
      <c r="AO804" s="861"/>
      <c r="AP804" s="861"/>
      <c r="AQ804" s="861"/>
      <c r="AR804" s="861"/>
      <c r="AS804" s="861"/>
      <c r="AT804" s="861"/>
      <c r="AU804" s="861"/>
      <c r="AV804" s="861"/>
      <c r="AW804" s="861"/>
      <c r="AX804" s="861"/>
      <c r="AY804" s="861"/>
      <c r="AZ804" s="861"/>
      <c r="BA804" s="751"/>
      <c r="BB804" s="751"/>
      <c r="BC804" s="751"/>
      <c r="BD804" s="751"/>
      <c r="BE804" s="751"/>
      <c r="BF804" s="751"/>
      <c r="BG804" s="751"/>
      <c r="BH804" s="751"/>
      <c r="BI804" s="751"/>
      <c r="BJ804" s="751"/>
      <c r="BK804" s="751"/>
      <c r="BL804" s="751"/>
      <c r="BM804" s="751"/>
      <c r="BN804" s="751"/>
      <c r="BO804" s="751"/>
      <c r="BP804" s="751"/>
      <c r="BQ804" s="751"/>
      <c r="BR804" s="751"/>
      <c r="BS804" s="751"/>
      <c r="BT804" s="751"/>
      <c r="BU804" s="751"/>
      <c r="BV804" s="751"/>
      <c r="BW804" s="751"/>
    </row>
    <row r="805" spans="2:75" ht="15" customHeight="1" x14ac:dyDescent="0.3">
      <c r="B805" s="1249"/>
      <c r="C805" s="1249"/>
      <c r="D805" s="1249"/>
      <c r="E805" s="1249"/>
      <c r="F805" s="1249"/>
      <c r="G805" s="1249"/>
      <c r="H805" s="1249"/>
      <c r="I805" s="1249"/>
      <c r="J805" s="1249"/>
      <c r="K805" s="1249"/>
      <c r="L805" s="1249"/>
      <c r="M805" s="1249"/>
      <c r="N805" s="1249"/>
      <c r="O805" s="1249"/>
      <c r="P805" s="1249"/>
      <c r="Q805" s="1249"/>
      <c r="R805" s="1249"/>
      <c r="S805" s="1249"/>
      <c r="T805" s="154"/>
      <c r="U805" s="154"/>
      <c r="V805" s="1249"/>
      <c r="W805" s="1249"/>
      <c r="X805" s="1249"/>
      <c r="Y805" s="1249"/>
      <c r="Z805" s="1249"/>
      <c r="AA805" s="1249"/>
      <c r="AB805" s="1249"/>
      <c r="AC805" s="1249"/>
      <c r="AD805" s="1249"/>
      <c r="AE805" s="1249"/>
      <c r="AF805" s="1249"/>
      <c r="AG805" s="1249"/>
      <c r="AH805" s="1249"/>
      <c r="AI805" s="1249"/>
      <c r="AJ805" s="1249"/>
      <c r="AK805" s="1249"/>
      <c r="AL805" s="1249"/>
      <c r="AM805" s="1249"/>
      <c r="AO805" s="861"/>
      <c r="AP805" s="861"/>
      <c r="AQ805" s="861"/>
      <c r="AR805" s="861"/>
      <c r="AS805" s="861"/>
      <c r="AT805" s="861"/>
      <c r="AU805" s="861"/>
      <c r="AV805" s="861"/>
      <c r="AW805" s="861"/>
      <c r="AX805" s="861"/>
      <c r="AY805" s="861"/>
      <c r="AZ805" s="861"/>
      <c r="BA805" s="751"/>
      <c r="BB805" s="751"/>
      <c r="BC805" s="751"/>
      <c r="BD805" s="751"/>
      <c r="BE805" s="751"/>
      <c r="BF805" s="751"/>
      <c r="BG805" s="751"/>
      <c r="BH805" s="751"/>
      <c r="BI805" s="751"/>
      <c r="BJ805" s="751"/>
      <c r="BK805" s="751"/>
      <c r="BL805" s="751"/>
      <c r="BM805" s="751"/>
      <c r="BN805" s="751"/>
      <c r="BO805" s="751"/>
      <c r="BP805" s="751"/>
      <c r="BQ805" s="751"/>
      <c r="BR805" s="751"/>
      <c r="BS805" s="751"/>
      <c r="BT805" s="751"/>
      <c r="BU805" s="751"/>
      <c r="BV805" s="751"/>
      <c r="BW805" s="751"/>
    </row>
    <row r="806" spans="2:75" ht="15" customHeight="1" x14ac:dyDescent="0.3">
      <c r="B806" s="1249"/>
      <c r="C806" s="1249"/>
      <c r="D806" s="1249"/>
      <c r="E806" s="1249"/>
      <c r="F806" s="1249"/>
      <c r="G806" s="1249"/>
      <c r="H806" s="1249"/>
      <c r="I806" s="1249"/>
      <c r="J806" s="1249"/>
      <c r="K806" s="1249"/>
      <c r="L806" s="1249"/>
      <c r="M806" s="1249"/>
      <c r="N806" s="1249"/>
      <c r="O806" s="1249"/>
      <c r="P806" s="1249"/>
      <c r="Q806" s="1249"/>
      <c r="R806" s="1249"/>
      <c r="S806" s="1249"/>
      <c r="T806" s="154"/>
      <c r="U806" s="154"/>
      <c r="V806" s="1249"/>
      <c r="W806" s="1249"/>
      <c r="X806" s="1249"/>
      <c r="Y806" s="1249"/>
      <c r="Z806" s="1249"/>
      <c r="AA806" s="1249"/>
      <c r="AB806" s="1249"/>
      <c r="AC806" s="1249"/>
      <c r="AD806" s="1249"/>
      <c r="AE806" s="1249"/>
      <c r="AF806" s="1249"/>
      <c r="AG806" s="1249"/>
      <c r="AH806" s="1249"/>
      <c r="AI806" s="1249"/>
      <c r="AJ806" s="1249"/>
      <c r="AK806" s="1249"/>
      <c r="AL806" s="1249"/>
      <c r="AM806" s="1249"/>
      <c r="AO806" s="861"/>
      <c r="AP806" s="861"/>
      <c r="AQ806" s="861"/>
      <c r="AR806" s="861"/>
      <c r="AS806" s="861"/>
      <c r="AT806" s="861"/>
      <c r="AU806" s="861"/>
      <c r="AV806" s="861"/>
      <c r="AW806" s="861"/>
      <c r="AX806" s="861"/>
      <c r="AY806" s="861"/>
      <c r="AZ806" s="861"/>
      <c r="BA806" s="751"/>
      <c r="BB806" s="751"/>
      <c r="BC806" s="751"/>
      <c r="BD806" s="751"/>
      <c r="BE806" s="751"/>
      <c r="BF806" s="751"/>
      <c r="BG806" s="751"/>
      <c r="BH806" s="751"/>
      <c r="BI806" s="751"/>
      <c r="BJ806" s="751"/>
      <c r="BK806" s="751"/>
      <c r="BL806" s="751"/>
      <c r="BM806" s="751"/>
      <c r="BN806" s="751"/>
      <c r="BO806" s="751"/>
      <c r="BP806" s="751"/>
      <c r="BQ806" s="751"/>
      <c r="BR806" s="751"/>
      <c r="BS806" s="751"/>
      <c r="BT806" s="751"/>
      <c r="BU806" s="751"/>
      <c r="BV806" s="751"/>
      <c r="BW806" s="751"/>
    </row>
    <row r="807" spans="2:75" ht="15" customHeight="1" x14ac:dyDescent="0.3">
      <c r="B807" s="1249"/>
      <c r="C807" s="1249"/>
      <c r="D807" s="1249"/>
      <c r="E807" s="1249"/>
      <c r="F807" s="1249"/>
      <c r="G807" s="1249"/>
      <c r="H807" s="1249"/>
      <c r="I807" s="1249"/>
      <c r="J807" s="1249"/>
      <c r="K807" s="1249"/>
      <c r="L807" s="1249"/>
      <c r="M807" s="1249"/>
      <c r="N807" s="1249"/>
      <c r="O807" s="1249"/>
      <c r="P807" s="1249"/>
      <c r="Q807" s="1249"/>
      <c r="R807" s="1249"/>
      <c r="S807" s="1249"/>
      <c r="T807" s="154"/>
      <c r="U807" s="154"/>
      <c r="V807" s="1249"/>
      <c r="W807" s="1249"/>
      <c r="X807" s="1249"/>
      <c r="Y807" s="1249"/>
      <c r="Z807" s="1249"/>
      <c r="AA807" s="1249"/>
      <c r="AB807" s="1249"/>
      <c r="AC807" s="1249"/>
      <c r="AD807" s="1249"/>
      <c r="AE807" s="1249"/>
      <c r="AF807" s="1249"/>
      <c r="AG807" s="1249"/>
      <c r="AH807" s="1249"/>
      <c r="AI807" s="1249"/>
      <c r="AJ807" s="1249"/>
      <c r="AK807" s="1249"/>
      <c r="AL807" s="1249"/>
      <c r="AM807" s="1249"/>
      <c r="AO807" s="861"/>
      <c r="AP807" s="861"/>
      <c r="AQ807" s="861"/>
      <c r="AR807" s="861"/>
      <c r="AS807" s="861"/>
      <c r="AT807" s="861"/>
      <c r="AU807" s="861"/>
      <c r="AV807" s="861"/>
      <c r="AW807" s="861"/>
      <c r="AX807" s="861"/>
      <c r="AY807" s="861"/>
      <c r="AZ807" s="861"/>
      <c r="BA807" s="751"/>
      <c r="BB807" s="751"/>
      <c r="BC807" s="751"/>
      <c r="BD807" s="751"/>
      <c r="BE807" s="751"/>
      <c r="BF807" s="751"/>
      <c r="BG807" s="751"/>
      <c r="BH807" s="751"/>
      <c r="BI807" s="751"/>
      <c r="BJ807" s="751"/>
      <c r="BK807" s="751"/>
      <c r="BL807" s="751"/>
      <c r="BM807" s="751"/>
      <c r="BN807" s="751"/>
      <c r="BO807" s="751"/>
      <c r="BP807" s="751"/>
      <c r="BQ807" s="751"/>
      <c r="BR807" s="751"/>
      <c r="BS807" s="751"/>
      <c r="BT807" s="751"/>
      <c r="BU807" s="751"/>
      <c r="BV807" s="751"/>
      <c r="BW807" s="751"/>
    </row>
    <row r="808" spans="2:75" ht="15" customHeight="1" x14ac:dyDescent="0.3">
      <c r="B808" s="1249"/>
      <c r="C808" s="1249"/>
      <c r="D808" s="1249"/>
      <c r="E808" s="1249"/>
      <c r="F808" s="1249"/>
      <c r="G808" s="1249"/>
      <c r="H808" s="1249"/>
      <c r="I808" s="1249"/>
      <c r="J808" s="1249"/>
      <c r="K808" s="1249"/>
      <c r="L808" s="1249"/>
      <c r="M808" s="1249"/>
      <c r="N808" s="1249"/>
      <c r="O808" s="1249"/>
      <c r="P808" s="1249"/>
      <c r="Q808" s="1249"/>
      <c r="R808" s="1249"/>
      <c r="S808" s="1249"/>
      <c r="T808" s="154"/>
      <c r="U808" s="154"/>
      <c r="V808" s="1249"/>
      <c r="W808" s="1249"/>
      <c r="X808" s="1249"/>
      <c r="Y808" s="1249"/>
      <c r="Z808" s="1249"/>
      <c r="AA808" s="1249"/>
      <c r="AB808" s="1249"/>
      <c r="AC808" s="1249"/>
      <c r="AD808" s="1249"/>
      <c r="AE808" s="1249"/>
      <c r="AF808" s="1249"/>
      <c r="AG808" s="1249"/>
      <c r="AH808" s="1249"/>
      <c r="AI808" s="1249"/>
      <c r="AJ808" s="1249"/>
      <c r="AK808" s="1249"/>
      <c r="AL808" s="1249"/>
      <c r="AM808" s="1249"/>
      <c r="AO808" s="861"/>
      <c r="AP808" s="861"/>
      <c r="AQ808" s="861"/>
      <c r="AR808" s="861"/>
      <c r="AS808" s="861"/>
      <c r="AT808" s="861"/>
      <c r="AU808" s="861"/>
      <c r="AV808" s="861"/>
      <c r="AW808" s="861"/>
      <c r="AX808" s="861"/>
      <c r="AY808" s="861"/>
      <c r="AZ808" s="861"/>
      <c r="BA808" s="751"/>
      <c r="BB808" s="751"/>
      <c r="BC808" s="751"/>
      <c r="BD808" s="751"/>
      <c r="BE808" s="751"/>
      <c r="BF808" s="751"/>
      <c r="BG808" s="751"/>
      <c r="BH808" s="751"/>
      <c r="BI808" s="751"/>
      <c r="BJ808" s="751"/>
      <c r="BK808" s="751"/>
      <c r="BL808" s="751"/>
      <c r="BM808" s="751"/>
      <c r="BN808" s="751"/>
      <c r="BO808" s="751"/>
      <c r="BP808" s="751"/>
      <c r="BQ808" s="751"/>
      <c r="BR808" s="751"/>
      <c r="BS808" s="751"/>
      <c r="BT808" s="751"/>
      <c r="BU808" s="751"/>
      <c r="BV808" s="751"/>
      <c r="BW808" s="751"/>
    </row>
    <row r="809" spans="2:75" ht="15" customHeight="1" x14ac:dyDescent="0.3">
      <c r="B809" s="1249"/>
      <c r="C809" s="1249"/>
      <c r="D809" s="1249"/>
      <c r="E809" s="1249"/>
      <c r="F809" s="1249"/>
      <c r="G809" s="1249"/>
      <c r="H809" s="1249"/>
      <c r="I809" s="1249"/>
      <c r="J809" s="1249"/>
      <c r="K809" s="1249"/>
      <c r="L809" s="1249"/>
      <c r="M809" s="1249"/>
      <c r="N809" s="1249"/>
      <c r="O809" s="1249"/>
      <c r="P809" s="1249"/>
      <c r="Q809" s="1249"/>
      <c r="R809" s="1249"/>
      <c r="S809" s="1249"/>
      <c r="T809" s="154"/>
      <c r="U809" s="154"/>
      <c r="V809" s="1249"/>
      <c r="W809" s="1249"/>
      <c r="X809" s="1249"/>
      <c r="Y809" s="1249"/>
      <c r="Z809" s="1249"/>
      <c r="AA809" s="1249"/>
      <c r="AB809" s="1249"/>
      <c r="AC809" s="1249"/>
      <c r="AD809" s="1249"/>
      <c r="AE809" s="1249"/>
      <c r="AF809" s="1249"/>
      <c r="AG809" s="1249"/>
      <c r="AH809" s="1249"/>
      <c r="AI809" s="1249"/>
      <c r="AJ809" s="1249"/>
      <c r="AK809" s="1249"/>
      <c r="AL809" s="1249"/>
      <c r="AM809" s="1249"/>
      <c r="AO809" s="861"/>
      <c r="AP809" s="861"/>
      <c r="AQ809" s="861"/>
      <c r="AR809" s="861"/>
      <c r="AS809" s="861"/>
      <c r="AT809" s="861"/>
      <c r="AU809" s="861"/>
      <c r="AV809" s="861"/>
      <c r="AW809" s="861"/>
      <c r="AX809" s="861"/>
      <c r="AY809" s="861"/>
      <c r="AZ809" s="861"/>
      <c r="BA809" s="751"/>
      <c r="BB809" s="751"/>
      <c r="BC809" s="751"/>
      <c r="BD809" s="751"/>
      <c r="BE809" s="751"/>
      <c r="BF809" s="751"/>
      <c r="BG809" s="751"/>
      <c r="BH809" s="751"/>
      <c r="BI809" s="751"/>
      <c r="BJ809" s="751"/>
      <c r="BK809" s="751"/>
      <c r="BL809" s="751"/>
      <c r="BM809" s="751"/>
      <c r="BN809" s="751"/>
      <c r="BO809" s="751"/>
      <c r="BP809" s="751"/>
      <c r="BQ809" s="751"/>
      <c r="BR809" s="751"/>
      <c r="BS809" s="751"/>
      <c r="BT809" s="751"/>
      <c r="BU809" s="751"/>
      <c r="BV809" s="751"/>
      <c r="BW809" s="751"/>
    </row>
    <row r="810" spans="2:75" ht="15" customHeight="1" x14ac:dyDescent="0.3">
      <c r="B810" s="1249"/>
      <c r="C810" s="1249"/>
      <c r="D810" s="1249"/>
      <c r="E810" s="1249"/>
      <c r="F810" s="1249"/>
      <c r="G810" s="1249"/>
      <c r="H810" s="1249"/>
      <c r="I810" s="1249"/>
      <c r="J810" s="1249"/>
      <c r="K810" s="1249"/>
      <c r="L810" s="1249"/>
      <c r="M810" s="1249"/>
      <c r="N810" s="1249"/>
      <c r="O810" s="1249"/>
      <c r="P810" s="1249"/>
      <c r="Q810" s="1249"/>
      <c r="R810" s="1249"/>
      <c r="S810" s="1249"/>
      <c r="T810" s="154"/>
      <c r="U810" s="154"/>
      <c r="V810" s="1249"/>
      <c r="W810" s="1249"/>
      <c r="X810" s="1249"/>
      <c r="Y810" s="1249"/>
      <c r="Z810" s="1249"/>
      <c r="AA810" s="1249"/>
      <c r="AB810" s="1249"/>
      <c r="AC810" s="1249"/>
      <c r="AD810" s="1249"/>
      <c r="AE810" s="1249"/>
      <c r="AF810" s="1249"/>
      <c r="AG810" s="1249"/>
      <c r="AH810" s="1249"/>
      <c r="AI810" s="1249"/>
      <c r="AJ810" s="1249"/>
      <c r="AK810" s="1249"/>
      <c r="AL810" s="1249"/>
      <c r="AM810" s="1249"/>
      <c r="AO810" s="861"/>
      <c r="AP810" s="861"/>
      <c r="AQ810" s="861"/>
      <c r="AR810" s="861"/>
      <c r="AS810" s="861"/>
      <c r="AT810" s="861"/>
      <c r="AU810" s="861"/>
      <c r="AV810" s="861"/>
      <c r="AW810" s="861"/>
      <c r="AX810" s="861"/>
      <c r="AY810" s="861"/>
      <c r="AZ810" s="861"/>
      <c r="BA810" s="751"/>
      <c r="BB810" s="751"/>
      <c r="BC810" s="751"/>
      <c r="BD810" s="751"/>
      <c r="BE810" s="751"/>
      <c r="BF810" s="751"/>
      <c r="BG810" s="751"/>
      <c r="BH810" s="751"/>
      <c r="BI810" s="751"/>
      <c r="BJ810" s="751"/>
      <c r="BK810" s="751"/>
      <c r="BL810" s="751"/>
      <c r="BM810" s="751"/>
      <c r="BN810" s="751"/>
      <c r="BO810" s="751"/>
      <c r="BP810" s="751"/>
      <c r="BQ810" s="751"/>
      <c r="BR810" s="751"/>
      <c r="BS810" s="751"/>
      <c r="BT810" s="751"/>
      <c r="BU810" s="751"/>
      <c r="BV810" s="751"/>
      <c r="BW810" s="751"/>
    </row>
    <row r="811" spans="2:75" ht="15" customHeight="1" x14ac:dyDescent="0.3">
      <c r="B811" s="1249"/>
      <c r="C811" s="1249"/>
      <c r="D811" s="1249"/>
      <c r="E811" s="1249"/>
      <c r="F811" s="1249"/>
      <c r="G811" s="1249"/>
      <c r="H811" s="1249"/>
      <c r="I811" s="1249"/>
      <c r="J811" s="1249"/>
      <c r="K811" s="1249"/>
      <c r="L811" s="1249"/>
      <c r="M811" s="1249"/>
      <c r="N811" s="1249"/>
      <c r="O811" s="1249"/>
      <c r="P811" s="1249"/>
      <c r="Q811" s="1249"/>
      <c r="R811" s="1249"/>
      <c r="S811" s="1249"/>
      <c r="T811" s="154"/>
      <c r="U811" s="154"/>
      <c r="V811" s="1249"/>
      <c r="W811" s="1249"/>
      <c r="X811" s="1249"/>
      <c r="Y811" s="1249"/>
      <c r="Z811" s="1249"/>
      <c r="AA811" s="1249"/>
      <c r="AB811" s="1249"/>
      <c r="AC811" s="1249"/>
      <c r="AD811" s="1249"/>
      <c r="AE811" s="1249"/>
      <c r="AF811" s="1249"/>
      <c r="AG811" s="1249"/>
      <c r="AH811" s="1249"/>
      <c r="AI811" s="1249"/>
      <c r="AJ811" s="1249"/>
      <c r="AK811" s="1249"/>
      <c r="AL811" s="1249"/>
      <c r="AM811" s="1249"/>
      <c r="AO811" s="861"/>
      <c r="AP811" s="861"/>
      <c r="AQ811" s="861"/>
      <c r="AR811" s="861"/>
      <c r="AS811" s="861"/>
      <c r="AT811" s="861"/>
      <c r="AU811" s="861"/>
      <c r="AV811" s="861"/>
      <c r="AW811" s="861"/>
      <c r="AX811" s="861"/>
      <c r="AY811" s="861"/>
      <c r="AZ811" s="861"/>
      <c r="BA811" s="751"/>
      <c r="BB811" s="751"/>
      <c r="BC811" s="751"/>
      <c r="BD811" s="751"/>
      <c r="BE811" s="751"/>
      <c r="BF811" s="751"/>
      <c r="BG811" s="751"/>
      <c r="BH811" s="751"/>
      <c r="BI811" s="751"/>
      <c r="BJ811" s="751"/>
      <c r="BK811" s="751"/>
      <c r="BL811" s="751"/>
      <c r="BM811" s="751"/>
      <c r="BN811" s="751"/>
      <c r="BO811" s="751"/>
      <c r="BP811" s="751"/>
      <c r="BQ811" s="751"/>
      <c r="BR811" s="751"/>
      <c r="BS811" s="751"/>
      <c r="BT811" s="751"/>
      <c r="BU811" s="751"/>
      <c r="BV811" s="751"/>
      <c r="BW811" s="751"/>
    </row>
    <row r="812" spans="2:75" ht="15" customHeight="1" x14ac:dyDescent="0.3">
      <c r="B812" s="154"/>
      <c r="C812" s="154"/>
      <c r="D812" s="154"/>
      <c r="E812" s="154"/>
      <c r="F812" s="154"/>
      <c r="G812" s="154"/>
      <c r="H812" s="154"/>
      <c r="I812" s="154"/>
      <c r="J812" s="154"/>
      <c r="K812" s="154"/>
      <c r="L812" s="154"/>
      <c r="M812" s="154"/>
      <c r="N812" s="154"/>
      <c r="O812" s="154"/>
      <c r="P812" s="154"/>
      <c r="Q812" s="154"/>
      <c r="R812" s="154"/>
      <c r="S812" s="154"/>
      <c r="T812" s="154"/>
      <c r="U812" s="154"/>
      <c r="V812" s="154"/>
      <c r="W812" s="154"/>
      <c r="X812" s="154"/>
      <c r="Y812" s="154"/>
      <c r="Z812" s="154"/>
      <c r="AA812" s="154"/>
      <c r="AB812" s="154"/>
      <c r="AC812" s="154"/>
      <c r="AD812" s="154"/>
      <c r="AE812" s="154"/>
      <c r="AF812" s="154"/>
      <c r="AG812" s="154"/>
      <c r="AH812" s="154"/>
      <c r="AI812" s="154"/>
      <c r="AJ812" s="154"/>
      <c r="AK812" s="154"/>
      <c r="AL812" s="154"/>
      <c r="AM812" s="154"/>
      <c r="AO812" s="861"/>
      <c r="AP812" s="861"/>
      <c r="AQ812" s="861"/>
      <c r="AR812" s="861"/>
      <c r="AS812" s="861"/>
      <c r="AT812" s="861"/>
      <c r="AU812" s="861"/>
      <c r="AV812" s="861"/>
      <c r="AW812" s="861"/>
      <c r="AX812" s="861"/>
      <c r="AY812" s="861"/>
      <c r="AZ812" s="861"/>
      <c r="BA812" s="751"/>
      <c r="BB812" s="751"/>
      <c r="BC812" s="751"/>
      <c r="BD812" s="751"/>
      <c r="BE812" s="751"/>
      <c r="BF812" s="751"/>
      <c r="BG812" s="751"/>
      <c r="BH812" s="751"/>
      <c r="BI812" s="751"/>
      <c r="BJ812" s="751"/>
      <c r="BK812" s="751"/>
      <c r="BL812" s="751"/>
      <c r="BM812" s="751"/>
      <c r="BN812" s="751"/>
      <c r="BO812" s="751"/>
      <c r="BP812" s="751"/>
      <c r="BQ812" s="751"/>
      <c r="BR812" s="751"/>
      <c r="BS812" s="751"/>
      <c r="BT812" s="751"/>
      <c r="BU812" s="751"/>
      <c r="BV812" s="751"/>
      <c r="BW812" s="751"/>
    </row>
    <row r="813" spans="2:75" ht="15" customHeight="1" x14ac:dyDescent="0.3">
      <c r="B813" s="1059"/>
      <c r="C813" s="1059"/>
      <c r="D813" s="1059"/>
      <c r="E813" s="1059"/>
      <c r="F813" s="1059"/>
      <c r="G813" s="1059"/>
      <c r="H813" s="1059"/>
      <c r="I813" s="1059"/>
      <c r="J813" s="1059"/>
      <c r="K813" s="1059"/>
      <c r="L813" s="1059"/>
      <c r="M813" s="1059"/>
      <c r="N813" s="1059"/>
      <c r="O813" s="1059"/>
      <c r="P813" s="1059"/>
      <c r="Q813" s="1059"/>
      <c r="R813" s="1059"/>
      <c r="S813" s="1059"/>
      <c r="T813" s="154"/>
      <c r="U813" s="154"/>
      <c r="V813" s="1059"/>
      <c r="W813" s="1059"/>
      <c r="X813" s="1059"/>
      <c r="Y813" s="1059"/>
      <c r="Z813" s="1059"/>
      <c r="AA813" s="1059"/>
      <c r="AB813" s="1059"/>
      <c r="AC813" s="1059"/>
      <c r="AD813" s="1059"/>
      <c r="AE813" s="1059"/>
      <c r="AF813" s="1059"/>
      <c r="AG813" s="1059"/>
      <c r="AH813" s="1059"/>
      <c r="AI813" s="1059"/>
      <c r="AJ813" s="1059"/>
      <c r="AK813" s="1059"/>
      <c r="AL813" s="1059"/>
      <c r="AM813" s="1059"/>
      <c r="AO813" s="861"/>
      <c r="AP813" s="861"/>
      <c r="AQ813" s="861"/>
      <c r="AR813" s="861"/>
      <c r="AS813" s="861"/>
      <c r="AT813" s="861"/>
      <c r="AU813" s="861"/>
      <c r="AV813" s="861"/>
      <c r="AW813" s="861"/>
      <c r="AX813" s="861"/>
      <c r="AY813" s="861"/>
      <c r="AZ813" s="861"/>
      <c r="BA813" s="751"/>
      <c r="BB813" s="751"/>
      <c r="BC813" s="751"/>
      <c r="BD813" s="751"/>
      <c r="BE813" s="751"/>
      <c r="BF813" s="751"/>
      <c r="BG813" s="751"/>
      <c r="BH813" s="751"/>
      <c r="BI813" s="751"/>
      <c r="BJ813" s="751"/>
      <c r="BK813" s="751"/>
      <c r="BL813" s="751"/>
      <c r="BM813" s="751"/>
      <c r="BN813" s="751"/>
      <c r="BO813" s="751"/>
      <c r="BP813" s="751"/>
      <c r="BQ813" s="751"/>
      <c r="BR813" s="751"/>
      <c r="BS813" s="751"/>
      <c r="BT813" s="751"/>
      <c r="BU813" s="751"/>
      <c r="BV813" s="751"/>
      <c r="BW813" s="751"/>
    </row>
    <row r="814" spans="2:75" ht="5.45" customHeight="1" x14ac:dyDescent="0.3">
      <c r="B814" s="154"/>
      <c r="C814" s="154"/>
      <c r="D814" s="154"/>
      <c r="E814" s="154"/>
      <c r="F814" s="154"/>
      <c r="G814" s="154"/>
      <c r="H814" s="154"/>
      <c r="I814" s="154"/>
      <c r="J814" s="154"/>
      <c r="K814" s="154"/>
      <c r="L814" s="154"/>
      <c r="M814" s="154"/>
      <c r="N814" s="154"/>
      <c r="O814" s="154"/>
      <c r="P814" s="154"/>
      <c r="Q814" s="154"/>
      <c r="R814" s="154"/>
      <c r="S814" s="154"/>
      <c r="T814" s="154"/>
      <c r="U814" s="154"/>
      <c r="V814" s="154"/>
      <c r="W814" s="154"/>
      <c r="X814" s="154"/>
      <c r="Y814" s="154"/>
      <c r="Z814" s="154"/>
      <c r="AA814" s="154"/>
      <c r="AB814" s="154"/>
      <c r="AC814" s="154"/>
      <c r="AD814" s="154"/>
      <c r="AE814" s="154"/>
      <c r="AF814" s="154"/>
      <c r="AG814" s="154"/>
      <c r="AH814" s="154"/>
      <c r="AI814" s="154"/>
      <c r="AJ814" s="154"/>
      <c r="AK814" s="154"/>
      <c r="AL814" s="154"/>
      <c r="AM814" s="154"/>
      <c r="AO814" s="861"/>
      <c r="AP814" s="861"/>
      <c r="AQ814" s="861"/>
      <c r="AR814" s="861"/>
      <c r="AS814" s="861"/>
      <c r="AT814" s="861"/>
      <c r="AU814" s="861"/>
      <c r="AV814" s="861"/>
      <c r="AW814" s="861"/>
      <c r="AX814" s="861"/>
      <c r="AY814" s="861"/>
      <c r="AZ814" s="861"/>
      <c r="BA814" s="751"/>
      <c r="BB814" s="751"/>
      <c r="BC814" s="751"/>
      <c r="BD814" s="751"/>
      <c r="BE814" s="751"/>
      <c r="BF814" s="751"/>
      <c r="BG814" s="751"/>
      <c r="BH814" s="751"/>
      <c r="BI814" s="751"/>
      <c r="BJ814" s="751"/>
      <c r="BK814" s="751"/>
      <c r="BL814" s="751"/>
      <c r="BM814" s="751"/>
      <c r="BN814" s="751"/>
      <c r="BO814" s="751"/>
      <c r="BP814" s="751"/>
      <c r="BQ814" s="751"/>
      <c r="BR814" s="751"/>
      <c r="BS814" s="751"/>
      <c r="BT814" s="751"/>
      <c r="BU814" s="751"/>
      <c r="BV814" s="751"/>
      <c r="BW814" s="751"/>
    </row>
    <row r="815" spans="2:75" ht="15" customHeight="1" x14ac:dyDescent="0.3">
      <c r="B815" s="1249"/>
      <c r="C815" s="1249"/>
      <c r="D815" s="1249"/>
      <c r="E815" s="1249"/>
      <c r="F815" s="1249"/>
      <c r="G815" s="1249"/>
      <c r="H815" s="1249"/>
      <c r="I815" s="1249"/>
      <c r="J815" s="1249"/>
      <c r="K815" s="1249"/>
      <c r="L815" s="1249"/>
      <c r="M815" s="1249"/>
      <c r="N815" s="1249"/>
      <c r="O815" s="1249"/>
      <c r="P815" s="1249"/>
      <c r="Q815" s="1249"/>
      <c r="R815" s="1249"/>
      <c r="S815" s="1249"/>
      <c r="T815" s="154"/>
      <c r="U815" s="154"/>
      <c r="V815" s="1249"/>
      <c r="W815" s="1249"/>
      <c r="X815" s="1249"/>
      <c r="Y815" s="1249"/>
      <c r="Z815" s="1249"/>
      <c r="AA815" s="1249"/>
      <c r="AB815" s="1249"/>
      <c r="AC815" s="1249"/>
      <c r="AD815" s="1249"/>
      <c r="AE815" s="1249"/>
      <c r="AF815" s="1249"/>
      <c r="AG815" s="1249"/>
      <c r="AH815" s="1249"/>
      <c r="AI815" s="1249"/>
      <c r="AJ815" s="1249"/>
      <c r="AK815" s="1249"/>
      <c r="AL815" s="1249"/>
      <c r="AM815" s="1249"/>
      <c r="AO815" s="861"/>
      <c r="AP815" s="861"/>
      <c r="AQ815" s="861"/>
      <c r="AR815" s="861"/>
      <c r="AS815" s="861"/>
      <c r="AT815" s="861"/>
      <c r="AU815" s="861"/>
      <c r="AV815" s="861"/>
      <c r="AW815" s="861"/>
      <c r="AX815" s="861"/>
      <c r="AY815" s="861"/>
      <c r="AZ815" s="861"/>
      <c r="BA815" s="751"/>
      <c r="BB815" s="751"/>
      <c r="BC815" s="751"/>
      <c r="BD815" s="751"/>
      <c r="BE815" s="751"/>
      <c r="BF815" s="751"/>
      <c r="BG815" s="751"/>
      <c r="BH815" s="751"/>
      <c r="BI815" s="751"/>
      <c r="BJ815" s="751"/>
      <c r="BK815" s="751"/>
      <c r="BL815" s="751"/>
      <c r="BM815" s="751"/>
      <c r="BN815" s="751"/>
      <c r="BO815" s="751"/>
      <c r="BP815" s="751"/>
      <c r="BQ815" s="751"/>
      <c r="BR815" s="751"/>
      <c r="BS815" s="751"/>
      <c r="BT815" s="751"/>
      <c r="BU815" s="751"/>
      <c r="BV815" s="751"/>
      <c r="BW815" s="751"/>
    </row>
    <row r="816" spans="2:75" ht="15" customHeight="1" x14ac:dyDescent="0.3">
      <c r="B816" s="1249"/>
      <c r="C816" s="1249"/>
      <c r="D816" s="1249"/>
      <c r="E816" s="1249"/>
      <c r="F816" s="1249"/>
      <c r="G816" s="1249"/>
      <c r="H816" s="1249"/>
      <c r="I816" s="1249"/>
      <c r="J816" s="1249"/>
      <c r="K816" s="1249"/>
      <c r="L816" s="1249"/>
      <c r="M816" s="1249"/>
      <c r="N816" s="1249"/>
      <c r="O816" s="1249"/>
      <c r="P816" s="1249"/>
      <c r="Q816" s="1249"/>
      <c r="R816" s="1249"/>
      <c r="S816" s="1249"/>
      <c r="T816" s="154"/>
      <c r="U816" s="154"/>
      <c r="V816" s="1249"/>
      <c r="W816" s="1249"/>
      <c r="X816" s="1249"/>
      <c r="Y816" s="1249"/>
      <c r="Z816" s="1249"/>
      <c r="AA816" s="1249"/>
      <c r="AB816" s="1249"/>
      <c r="AC816" s="1249"/>
      <c r="AD816" s="1249"/>
      <c r="AE816" s="1249"/>
      <c r="AF816" s="1249"/>
      <c r="AG816" s="1249"/>
      <c r="AH816" s="1249"/>
      <c r="AI816" s="1249"/>
      <c r="AJ816" s="1249"/>
      <c r="AK816" s="1249"/>
      <c r="AL816" s="1249"/>
      <c r="AM816" s="1249"/>
      <c r="AO816" s="861"/>
      <c r="AP816" s="861"/>
      <c r="AQ816" s="861"/>
      <c r="AR816" s="861"/>
      <c r="AS816" s="861"/>
      <c r="AT816" s="861"/>
      <c r="AU816" s="861"/>
      <c r="AV816" s="861"/>
      <c r="AW816" s="861"/>
      <c r="AX816" s="861"/>
      <c r="AY816" s="861"/>
      <c r="AZ816" s="861"/>
      <c r="BA816" s="751"/>
      <c r="BB816" s="751"/>
      <c r="BC816" s="751"/>
      <c r="BD816" s="751"/>
      <c r="BE816" s="751"/>
      <c r="BF816" s="751"/>
      <c r="BG816" s="751"/>
      <c r="BH816" s="751"/>
      <c r="BI816" s="751"/>
      <c r="BJ816" s="751"/>
      <c r="BK816" s="751"/>
      <c r="BL816" s="751"/>
      <c r="BM816" s="751"/>
      <c r="BN816" s="751"/>
      <c r="BO816" s="751"/>
      <c r="BP816" s="751"/>
      <c r="BQ816" s="751"/>
      <c r="BR816" s="751"/>
      <c r="BS816" s="751"/>
      <c r="BT816" s="751"/>
      <c r="BU816" s="751"/>
      <c r="BV816" s="751"/>
      <c r="BW816" s="751"/>
    </row>
    <row r="817" spans="2:75" ht="15" customHeight="1" x14ac:dyDescent="0.3">
      <c r="B817" s="1249"/>
      <c r="C817" s="1249"/>
      <c r="D817" s="1249"/>
      <c r="E817" s="1249"/>
      <c r="F817" s="1249"/>
      <c r="G817" s="1249"/>
      <c r="H817" s="1249"/>
      <c r="I817" s="1249"/>
      <c r="J817" s="1249"/>
      <c r="K817" s="1249"/>
      <c r="L817" s="1249"/>
      <c r="M817" s="1249"/>
      <c r="N817" s="1249"/>
      <c r="O817" s="1249"/>
      <c r="P817" s="1249"/>
      <c r="Q817" s="1249"/>
      <c r="R817" s="1249"/>
      <c r="S817" s="1249"/>
      <c r="T817" s="154"/>
      <c r="U817" s="154"/>
      <c r="V817" s="1249"/>
      <c r="W817" s="1249"/>
      <c r="X817" s="1249"/>
      <c r="Y817" s="1249"/>
      <c r="Z817" s="1249"/>
      <c r="AA817" s="1249"/>
      <c r="AB817" s="1249"/>
      <c r="AC817" s="1249"/>
      <c r="AD817" s="1249"/>
      <c r="AE817" s="1249"/>
      <c r="AF817" s="1249"/>
      <c r="AG817" s="1249"/>
      <c r="AH817" s="1249"/>
      <c r="AI817" s="1249"/>
      <c r="AJ817" s="1249"/>
      <c r="AK817" s="1249"/>
      <c r="AL817" s="1249"/>
      <c r="AM817" s="1249"/>
      <c r="AO817" s="861"/>
      <c r="AP817" s="861"/>
      <c r="AQ817" s="861"/>
      <c r="AR817" s="861"/>
      <c r="AS817" s="861"/>
      <c r="AT817" s="861"/>
      <c r="AU817" s="861"/>
      <c r="AV817" s="861"/>
      <c r="AW817" s="861"/>
      <c r="AX817" s="861"/>
      <c r="AY817" s="861"/>
      <c r="AZ817" s="861"/>
      <c r="BA817" s="751"/>
      <c r="BB817" s="751"/>
      <c r="BC817" s="751"/>
      <c r="BD817" s="751"/>
      <c r="BE817" s="751"/>
      <c r="BF817" s="751"/>
      <c r="BG817" s="751"/>
      <c r="BH817" s="751"/>
      <c r="BI817" s="751"/>
      <c r="BJ817" s="751"/>
      <c r="BK817" s="751"/>
      <c r="BL817" s="751"/>
      <c r="BM817" s="751"/>
      <c r="BN817" s="751"/>
      <c r="BO817" s="751"/>
      <c r="BP817" s="751"/>
      <c r="BQ817" s="751"/>
      <c r="BR817" s="751"/>
      <c r="BS817" s="751"/>
      <c r="BT817" s="751"/>
      <c r="BU817" s="751"/>
      <c r="BV817" s="751"/>
      <c r="BW817" s="751"/>
    </row>
    <row r="818" spans="2:75" ht="15" customHeight="1" x14ac:dyDescent="0.3">
      <c r="B818" s="1249"/>
      <c r="C818" s="1249"/>
      <c r="D818" s="1249"/>
      <c r="E818" s="1249"/>
      <c r="F818" s="1249"/>
      <c r="G818" s="1249"/>
      <c r="H818" s="1249"/>
      <c r="I818" s="1249"/>
      <c r="J818" s="1249"/>
      <c r="K818" s="1249"/>
      <c r="L818" s="1249"/>
      <c r="M818" s="1249"/>
      <c r="N818" s="1249"/>
      <c r="O818" s="1249"/>
      <c r="P818" s="1249"/>
      <c r="Q818" s="1249"/>
      <c r="R818" s="1249"/>
      <c r="S818" s="1249"/>
      <c r="T818" s="154"/>
      <c r="U818" s="154"/>
      <c r="V818" s="1249"/>
      <c r="W818" s="1249"/>
      <c r="X818" s="1249"/>
      <c r="Y818" s="1249"/>
      <c r="Z818" s="1249"/>
      <c r="AA818" s="1249"/>
      <c r="AB818" s="1249"/>
      <c r="AC818" s="1249"/>
      <c r="AD818" s="1249"/>
      <c r="AE818" s="1249"/>
      <c r="AF818" s="1249"/>
      <c r="AG818" s="1249"/>
      <c r="AH818" s="1249"/>
      <c r="AI818" s="1249"/>
      <c r="AJ818" s="1249"/>
      <c r="AK818" s="1249"/>
      <c r="AL818" s="1249"/>
      <c r="AM818" s="1249"/>
      <c r="AO818" s="861"/>
      <c r="AP818" s="861"/>
      <c r="AQ818" s="861"/>
      <c r="AR818" s="861"/>
      <c r="AS818" s="861"/>
      <c r="AT818" s="861"/>
      <c r="AU818" s="861"/>
      <c r="AV818" s="861"/>
      <c r="AW818" s="861"/>
      <c r="AX818" s="861"/>
      <c r="AY818" s="861"/>
      <c r="AZ818" s="861"/>
      <c r="BA818" s="751"/>
      <c r="BB818" s="751"/>
      <c r="BC818" s="751"/>
      <c r="BD818" s="751"/>
      <c r="BE818" s="751"/>
      <c r="BF818" s="751"/>
      <c r="BG818" s="751"/>
      <c r="BH818" s="751"/>
      <c r="BI818" s="751"/>
      <c r="BJ818" s="751"/>
      <c r="BK818" s="751"/>
      <c r="BL818" s="751"/>
      <c r="BM818" s="751"/>
      <c r="BN818" s="751"/>
      <c r="BO818" s="751"/>
      <c r="BP818" s="751"/>
      <c r="BQ818" s="751"/>
      <c r="BR818" s="751"/>
      <c r="BS818" s="751"/>
      <c r="BT818" s="751"/>
      <c r="BU818" s="751"/>
      <c r="BV818" s="751"/>
      <c r="BW818" s="751"/>
    </row>
    <row r="819" spans="2:75" ht="15" customHeight="1" x14ac:dyDescent="0.3">
      <c r="B819" s="1249"/>
      <c r="C819" s="1249"/>
      <c r="D819" s="1249"/>
      <c r="E819" s="1249"/>
      <c r="F819" s="1249"/>
      <c r="G819" s="1249"/>
      <c r="H819" s="1249"/>
      <c r="I819" s="1249"/>
      <c r="J819" s="1249"/>
      <c r="K819" s="1249"/>
      <c r="L819" s="1249"/>
      <c r="M819" s="1249"/>
      <c r="N819" s="1249"/>
      <c r="O819" s="1249"/>
      <c r="P819" s="1249"/>
      <c r="Q819" s="1249"/>
      <c r="R819" s="1249"/>
      <c r="S819" s="1249"/>
      <c r="T819" s="154"/>
      <c r="U819" s="154"/>
      <c r="V819" s="1249"/>
      <c r="W819" s="1249"/>
      <c r="X819" s="1249"/>
      <c r="Y819" s="1249"/>
      <c r="Z819" s="1249"/>
      <c r="AA819" s="1249"/>
      <c r="AB819" s="1249"/>
      <c r="AC819" s="1249"/>
      <c r="AD819" s="1249"/>
      <c r="AE819" s="1249"/>
      <c r="AF819" s="1249"/>
      <c r="AG819" s="1249"/>
      <c r="AH819" s="1249"/>
      <c r="AI819" s="1249"/>
      <c r="AJ819" s="1249"/>
      <c r="AK819" s="1249"/>
      <c r="AL819" s="1249"/>
      <c r="AM819" s="1249"/>
      <c r="AO819" s="861"/>
      <c r="AP819" s="861"/>
      <c r="AQ819" s="861"/>
      <c r="AR819" s="861"/>
      <c r="AS819" s="861"/>
      <c r="AT819" s="861"/>
      <c r="AU819" s="861"/>
      <c r="AV819" s="861"/>
      <c r="AW819" s="861"/>
      <c r="AX819" s="861"/>
      <c r="AY819" s="861"/>
      <c r="AZ819" s="861"/>
      <c r="BA819" s="751"/>
      <c r="BB819" s="751"/>
      <c r="BC819" s="751"/>
      <c r="BD819" s="751"/>
      <c r="BE819" s="751"/>
      <c r="BF819" s="751"/>
      <c r="BG819" s="751"/>
      <c r="BH819" s="751"/>
      <c r="BI819" s="751"/>
      <c r="BJ819" s="751"/>
      <c r="BK819" s="751"/>
      <c r="BL819" s="751"/>
      <c r="BM819" s="751"/>
      <c r="BN819" s="751"/>
      <c r="BO819" s="751"/>
      <c r="BP819" s="751"/>
      <c r="BQ819" s="751"/>
      <c r="BR819" s="751"/>
      <c r="BS819" s="751"/>
      <c r="BT819" s="751"/>
      <c r="BU819" s="751"/>
      <c r="BV819" s="751"/>
      <c r="BW819" s="751"/>
    </row>
    <row r="820" spans="2:75" ht="15" customHeight="1" x14ac:dyDescent="0.3">
      <c r="B820" s="1249"/>
      <c r="C820" s="1249"/>
      <c r="D820" s="1249"/>
      <c r="E820" s="1249"/>
      <c r="F820" s="1249"/>
      <c r="G820" s="1249"/>
      <c r="H820" s="1249"/>
      <c r="I820" s="1249"/>
      <c r="J820" s="1249"/>
      <c r="K820" s="1249"/>
      <c r="L820" s="1249"/>
      <c r="M820" s="1249"/>
      <c r="N820" s="1249"/>
      <c r="O820" s="1249"/>
      <c r="P820" s="1249"/>
      <c r="Q820" s="1249"/>
      <c r="R820" s="1249"/>
      <c r="S820" s="1249"/>
      <c r="T820" s="154"/>
      <c r="U820" s="154"/>
      <c r="V820" s="1249"/>
      <c r="W820" s="1249"/>
      <c r="X820" s="1249"/>
      <c r="Y820" s="1249"/>
      <c r="Z820" s="1249"/>
      <c r="AA820" s="1249"/>
      <c r="AB820" s="1249"/>
      <c r="AC820" s="1249"/>
      <c r="AD820" s="1249"/>
      <c r="AE820" s="1249"/>
      <c r="AF820" s="1249"/>
      <c r="AG820" s="1249"/>
      <c r="AH820" s="1249"/>
      <c r="AI820" s="1249"/>
      <c r="AJ820" s="1249"/>
      <c r="AK820" s="1249"/>
      <c r="AL820" s="1249"/>
      <c r="AM820" s="1249"/>
      <c r="AO820" s="861"/>
      <c r="AP820" s="861"/>
      <c r="AQ820" s="861"/>
      <c r="AR820" s="861"/>
      <c r="AS820" s="861"/>
      <c r="AT820" s="861"/>
      <c r="AU820" s="861"/>
      <c r="AV820" s="861"/>
      <c r="AW820" s="861"/>
      <c r="AX820" s="861"/>
      <c r="AY820" s="861"/>
      <c r="AZ820" s="861"/>
      <c r="BA820" s="751"/>
      <c r="BB820" s="751"/>
      <c r="BC820" s="751"/>
      <c r="BD820" s="751"/>
      <c r="BE820" s="751"/>
      <c r="BF820" s="751"/>
      <c r="BG820" s="751"/>
      <c r="BH820" s="751"/>
      <c r="BI820" s="751"/>
      <c r="BJ820" s="751"/>
      <c r="BK820" s="751"/>
      <c r="BL820" s="751"/>
      <c r="BM820" s="751"/>
      <c r="BN820" s="751"/>
      <c r="BO820" s="751"/>
      <c r="BP820" s="751"/>
      <c r="BQ820" s="751"/>
      <c r="BR820" s="751"/>
      <c r="BS820" s="751"/>
      <c r="BT820" s="751"/>
      <c r="BU820" s="751"/>
      <c r="BV820" s="751"/>
      <c r="BW820" s="751"/>
    </row>
    <row r="821" spans="2:75" ht="15" customHeight="1" x14ac:dyDescent="0.3">
      <c r="B821" s="1249"/>
      <c r="C821" s="1249"/>
      <c r="D821" s="1249"/>
      <c r="E821" s="1249"/>
      <c r="F821" s="1249"/>
      <c r="G821" s="1249"/>
      <c r="H821" s="1249"/>
      <c r="I821" s="1249"/>
      <c r="J821" s="1249"/>
      <c r="K821" s="1249"/>
      <c r="L821" s="1249"/>
      <c r="M821" s="1249"/>
      <c r="N821" s="1249"/>
      <c r="O821" s="1249"/>
      <c r="P821" s="1249"/>
      <c r="Q821" s="1249"/>
      <c r="R821" s="1249"/>
      <c r="S821" s="1249"/>
      <c r="T821" s="154"/>
      <c r="U821" s="154"/>
      <c r="V821" s="1249"/>
      <c r="W821" s="1249"/>
      <c r="X821" s="1249"/>
      <c r="Y821" s="1249"/>
      <c r="Z821" s="1249"/>
      <c r="AA821" s="1249"/>
      <c r="AB821" s="1249"/>
      <c r="AC821" s="1249"/>
      <c r="AD821" s="1249"/>
      <c r="AE821" s="1249"/>
      <c r="AF821" s="1249"/>
      <c r="AG821" s="1249"/>
      <c r="AH821" s="1249"/>
      <c r="AI821" s="1249"/>
      <c r="AJ821" s="1249"/>
      <c r="AK821" s="1249"/>
      <c r="AL821" s="1249"/>
      <c r="AM821" s="1249"/>
      <c r="AO821" s="861"/>
      <c r="AP821" s="861"/>
      <c r="AQ821" s="861"/>
      <c r="AR821" s="861"/>
      <c r="AS821" s="861"/>
      <c r="AT821" s="861"/>
      <c r="AU821" s="861"/>
      <c r="AV821" s="861"/>
      <c r="AW821" s="861"/>
      <c r="AX821" s="861"/>
      <c r="AY821" s="861"/>
      <c r="AZ821" s="861"/>
      <c r="BA821" s="751"/>
      <c r="BB821" s="751"/>
      <c r="BC821" s="751"/>
      <c r="BD821" s="751"/>
      <c r="BE821" s="751"/>
      <c r="BF821" s="751"/>
      <c r="BG821" s="751"/>
      <c r="BH821" s="751"/>
      <c r="BI821" s="751"/>
      <c r="BJ821" s="751"/>
      <c r="BK821" s="751"/>
      <c r="BL821" s="751"/>
      <c r="BM821" s="751"/>
      <c r="BN821" s="751"/>
      <c r="BO821" s="751"/>
      <c r="BP821" s="751"/>
      <c r="BQ821" s="751"/>
      <c r="BR821" s="751"/>
      <c r="BS821" s="751"/>
      <c r="BT821" s="751"/>
      <c r="BU821" s="751"/>
      <c r="BV821" s="751"/>
      <c r="BW821" s="751"/>
    </row>
    <row r="822" spans="2:75" ht="15" customHeight="1" x14ac:dyDescent="0.3">
      <c r="B822" s="1249"/>
      <c r="C822" s="1249"/>
      <c r="D822" s="1249"/>
      <c r="E822" s="1249"/>
      <c r="F822" s="1249"/>
      <c r="G822" s="1249"/>
      <c r="H822" s="1249"/>
      <c r="I822" s="1249"/>
      <c r="J822" s="1249"/>
      <c r="K822" s="1249"/>
      <c r="L822" s="1249"/>
      <c r="M822" s="1249"/>
      <c r="N822" s="1249"/>
      <c r="O822" s="1249"/>
      <c r="P822" s="1249"/>
      <c r="Q822" s="1249"/>
      <c r="R822" s="1249"/>
      <c r="S822" s="1249"/>
      <c r="T822" s="154"/>
      <c r="U822" s="154"/>
      <c r="V822" s="1249"/>
      <c r="W822" s="1249"/>
      <c r="X822" s="1249"/>
      <c r="Y822" s="1249"/>
      <c r="Z822" s="1249"/>
      <c r="AA822" s="1249"/>
      <c r="AB822" s="1249"/>
      <c r="AC822" s="1249"/>
      <c r="AD822" s="1249"/>
      <c r="AE822" s="1249"/>
      <c r="AF822" s="1249"/>
      <c r="AG822" s="1249"/>
      <c r="AH822" s="1249"/>
      <c r="AI822" s="1249"/>
      <c r="AJ822" s="1249"/>
      <c r="AK822" s="1249"/>
      <c r="AL822" s="1249"/>
      <c r="AM822" s="1249"/>
      <c r="AO822" s="861"/>
      <c r="AP822" s="861"/>
      <c r="AQ822" s="861"/>
      <c r="AR822" s="861"/>
      <c r="AS822" s="861"/>
      <c r="AT822" s="861"/>
      <c r="AU822" s="861"/>
      <c r="AV822" s="861"/>
      <c r="AW822" s="861"/>
      <c r="AX822" s="861"/>
      <c r="AY822" s="861"/>
      <c r="AZ822" s="861"/>
      <c r="BA822" s="751"/>
      <c r="BB822" s="751"/>
      <c r="BC822" s="751"/>
      <c r="BD822" s="751"/>
      <c r="BE822" s="751"/>
      <c r="BF822" s="751"/>
      <c r="BG822" s="751"/>
      <c r="BH822" s="751"/>
      <c r="BI822" s="751"/>
      <c r="BJ822" s="751"/>
      <c r="BK822" s="751"/>
      <c r="BL822" s="751"/>
      <c r="BM822" s="751"/>
      <c r="BN822" s="751"/>
      <c r="BO822" s="751"/>
      <c r="BP822" s="751"/>
      <c r="BQ822" s="751"/>
      <c r="BR822" s="751"/>
      <c r="BS822" s="751"/>
      <c r="BT822" s="751"/>
      <c r="BU822" s="751"/>
      <c r="BV822" s="751"/>
      <c r="BW822" s="751"/>
    </row>
    <row r="823" spans="2:75" ht="15" customHeight="1" x14ac:dyDescent="0.3">
      <c r="B823" s="1249"/>
      <c r="C823" s="1249"/>
      <c r="D823" s="1249"/>
      <c r="E823" s="1249"/>
      <c r="F823" s="1249"/>
      <c r="G823" s="1249"/>
      <c r="H823" s="1249"/>
      <c r="I823" s="1249"/>
      <c r="J823" s="1249"/>
      <c r="K823" s="1249"/>
      <c r="L823" s="1249"/>
      <c r="M823" s="1249"/>
      <c r="N823" s="1249"/>
      <c r="O823" s="1249"/>
      <c r="P823" s="1249"/>
      <c r="Q823" s="1249"/>
      <c r="R823" s="1249"/>
      <c r="S823" s="1249"/>
      <c r="T823" s="154"/>
      <c r="U823" s="154"/>
      <c r="V823" s="1249"/>
      <c r="W823" s="1249"/>
      <c r="X823" s="1249"/>
      <c r="Y823" s="1249"/>
      <c r="Z823" s="1249"/>
      <c r="AA823" s="1249"/>
      <c r="AB823" s="1249"/>
      <c r="AC823" s="1249"/>
      <c r="AD823" s="1249"/>
      <c r="AE823" s="1249"/>
      <c r="AF823" s="1249"/>
      <c r="AG823" s="1249"/>
      <c r="AH823" s="1249"/>
      <c r="AI823" s="1249"/>
      <c r="AJ823" s="1249"/>
      <c r="AK823" s="1249"/>
      <c r="AL823" s="1249"/>
      <c r="AM823" s="1249"/>
      <c r="AO823" s="861"/>
      <c r="AP823" s="861"/>
      <c r="AQ823" s="861"/>
      <c r="AR823" s="861"/>
      <c r="AS823" s="861"/>
      <c r="AT823" s="861"/>
      <c r="AU823" s="861"/>
      <c r="AV823" s="861"/>
      <c r="AW823" s="861"/>
      <c r="AX823" s="861"/>
      <c r="AY823" s="861"/>
      <c r="AZ823" s="861"/>
      <c r="BA823" s="751"/>
      <c r="BB823" s="751"/>
      <c r="BC823" s="751"/>
      <c r="BD823" s="751"/>
      <c r="BE823" s="751"/>
      <c r="BF823" s="751"/>
      <c r="BG823" s="751"/>
      <c r="BH823" s="751"/>
      <c r="BI823" s="751"/>
      <c r="BJ823" s="751"/>
      <c r="BK823" s="751"/>
      <c r="BL823" s="751"/>
      <c r="BM823" s="751"/>
      <c r="BN823" s="751"/>
      <c r="BO823" s="751"/>
      <c r="BP823" s="751"/>
      <c r="BQ823" s="751"/>
      <c r="BR823" s="751"/>
      <c r="BS823" s="751"/>
      <c r="BT823" s="751"/>
      <c r="BU823" s="751"/>
      <c r="BV823" s="751"/>
      <c r="BW823" s="751"/>
    </row>
    <row r="824" spans="2:75" ht="15" customHeight="1" x14ac:dyDescent="0.3">
      <c r="B824" s="1249"/>
      <c r="C824" s="1249"/>
      <c r="D824" s="1249"/>
      <c r="E824" s="1249"/>
      <c r="F824" s="1249"/>
      <c r="G824" s="1249"/>
      <c r="H824" s="1249"/>
      <c r="I824" s="1249"/>
      <c r="J824" s="1249"/>
      <c r="K824" s="1249"/>
      <c r="L824" s="1249"/>
      <c r="M824" s="1249"/>
      <c r="N824" s="1249"/>
      <c r="O824" s="1249"/>
      <c r="P824" s="1249"/>
      <c r="Q824" s="1249"/>
      <c r="R824" s="1249"/>
      <c r="S824" s="1249"/>
      <c r="T824" s="154"/>
      <c r="U824" s="154"/>
      <c r="V824" s="1249"/>
      <c r="W824" s="1249"/>
      <c r="X824" s="1249"/>
      <c r="Y824" s="1249"/>
      <c r="Z824" s="1249"/>
      <c r="AA824" s="1249"/>
      <c r="AB824" s="1249"/>
      <c r="AC824" s="1249"/>
      <c r="AD824" s="1249"/>
      <c r="AE824" s="1249"/>
      <c r="AF824" s="1249"/>
      <c r="AG824" s="1249"/>
      <c r="AH824" s="1249"/>
      <c r="AI824" s="1249"/>
      <c r="AJ824" s="1249"/>
      <c r="AK824" s="1249"/>
      <c r="AL824" s="1249"/>
      <c r="AM824" s="1249"/>
      <c r="AO824" s="861"/>
      <c r="AP824" s="861"/>
      <c r="AQ824" s="861"/>
      <c r="AR824" s="861"/>
      <c r="AS824" s="861"/>
      <c r="AT824" s="861"/>
      <c r="AU824" s="861"/>
      <c r="AV824" s="861"/>
      <c r="AW824" s="861"/>
      <c r="AX824" s="861"/>
      <c r="AY824" s="861"/>
      <c r="AZ824" s="861"/>
      <c r="BA824" s="751"/>
      <c r="BB824" s="751"/>
      <c r="BC824" s="751"/>
      <c r="BD824" s="751"/>
      <c r="BE824" s="751"/>
      <c r="BF824" s="751"/>
      <c r="BG824" s="751"/>
      <c r="BH824" s="751"/>
      <c r="BI824" s="751"/>
      <c r="BJ824" s="751"/>
      <c r="BK824" s="751"/>
      <c r="BL824" s="751"/>
      <c r="BM824" s="751"/>
      <c r="BN824" s="751"/>
      <c r="BO824" s="751"/>
      <c r="BP824" s="751"/>
      <c r="BQ824" s="751"/>
      <c r="BR824" s="751"/>
      <c r="BS824" s="751"/>
      <c r="BT824" s="751"/>
      <c r="BU824" s="751"/>
      <c r="BV824" s="751"/>
      <c r="BW824" s="751"/>
    </row>
    <row r="825" spans="2:75" ht="15" customHeight="1" x14ac:dyDescent="0.3">
      <c r="B825" s="1249"/>
      <c r="C825" s="1249"/>
      <c r="D825" s="1249"/>
      <c r="E825" s="1249"/>
      <c r="F825" s="1249"/>
      <c r="G825" s="1249"/>
      <c r="H825" s="1249"/>
      <c r="I825" s="1249"/>
      <c r="J825" s="1249"/>
      <c r="K825" s="1249"/>
      <c r="L825" s="1249"/>
      <c r="M825" s="1249"/>
      <c r="N825" s="1249"/>
      <c r="O825" s="1249"/>
      <c r="P825" s="1249"/>
      <c r="Q825" s="1249"/>
      <c r="R825" s="1249"/>
      <c r="S825" s="1249"/>
      <c r="T825" s="154"/>
      <c r="U825" s="154"/>
      <c r="V825" s="1249"/>
      <c r="W825" s="1249"/>
      <c r="X825" s="1249"/>
      <c r="Y825" s="1249"/>
      <c r="Z825" s="1249"/>
      <c r="AA825" s="1249"/>
      <c r="AB825" s="1249"/>
      <c r="AC825" s="1249"/>
      <c r="AD825" s="1249"/>
      <c r="AE825" s="1249"/>
      <c r="AF825" s="1249"/>
      <c r="AG825" s="1249"/>
      <c r="AH825" s="1249"/>
      <c r="AI825" s="1249"/>
      <c r="AJ825" s="1249"/>
      <c r="AK825" s="1249"/>
      <c r="AL825" s="1249"/>
      <c r="AM825" s="1249"/>
      <c r="AO825" s="861"/>
      <c r="AP825" s="861"/>
      <c r="AQ825" s="861"/>
      <c r="AR825" s="861"/>
      <c r="AS825" s="861"/>
      <c r="AT825" s="861"/>
      <c r="AU825" s="861"/>
      <c r="AV825" s="861"/>
      <c r="AW825" s="861"/>
      <c r="AX825" s="861"/>
      <c r="AY825" s="861"/>
      <c r="AZ825" s="861"/>
      <c r="BA825" s="751"/>
      <c r="BB825" s="751"/>
      <c r="BC825" s="751"/>
      <c r="BD825" s="751"/>
      <c r="BE825" s="751"/>
      <c r="BF825" s="751"/>
      <c r="BG825" s="751"/>
      <c r="BH825" s="751"/>
      <c r="BI825" s="751"/>
      <c r="BJ825" s="751"/>
      <c r="BK825" s="751"/>
      <c r="BL825" s="751"/>
      <c r="BM825" s="751"/>
      <c r="BN825" s="751"/>
      <c r="BO825" s="751"/>
      <c r="BP825" s="751"/>
      <c r="BQ825" s="751"/>
      <c r="BR825" s="751"/>
      <c r="BS825" s="751"/>
      <c r="BT825" s="751"/>
      <c r="BU825" s="751"/>
      <c r="BV825" s="751"/>
      <c r="BW825" s="751"/>
    </row>
    <row r="826" spans="2:75" ht="15" customHeight="1" x14ac:dyDescent="0.3">
      <c r="B826" s="1249"/>
      <c r="C826" s="1249"/>
      <c r="D826" s="1249"/>
      <c r="E826" s="1249"/>
      <c r="F826" s="1249"/>
      <c r="G826" s="1249"/>
      <c r="H826" s="1249"/>
      <c r="I826" s="1249"/>
      <c r="J826" s="1249"/>
      <c r="K826" s="1249"/>
      <c r="L826" s="1249"/>
      <c r="M826" s="1249"/>
      <c r="N826" s="1249"/>
      <c r="O826" s="1249"/>
      <c r="P826" s="1249"/>
      <c r="Q826" s="1249"/>
      <c r="R826" s="1249"/>
      <c r="S826" s="1249"/>
      <c r="T826" s="154"/>
      <c r="U826" s="154"/>
      <c r="V826" s="1249"/>
      <c r="W826" s="1249"/>
      <c r="X826" s="1249"/>
      <c r="Y826" s="1249"/>
      <c r="Z826" s="1249"/>
      <c r="AA826" s="1249"/>
      <c r="AB826" s="1249"/>
      <c r="AC826" s="1249"/>
      <c r="AD826" s="1249"/>
      <c r="AE826" s="1249"/>
      <c r="AF826" s="1249"/>
      <c r="AG826" s="1249"/>
      <c r="AH826" s="1249"/>
      <c r="AI826" s="1249"/>
      <c r="AJ826" s="1249"/>
      <c r="AK826" s="1249"/>
      <c r="AL826" s="1249"/>
      <c r="AM826" s="1249"/>
      <c r="AO826" s="861"/>
      <c r="AP826" s="861"/>
      <c r="AQ826" s="861"/>
      <c r="AR826" s="861"/>
      <c r="AS826" s="861"/>
      <c r="AT826" s="861"/>
      <c r="AU826" s="861"/>
      <c r="AV826" s="861"/>
      <c r="AW826" s="861"/>
      <c r="AX826" s="861"/>
      <c r="AY826" s="861"/>
      <c r="AZ826" s="861"/>
      <c r="BA826" s="751"/>
      <c r="BB826" s="751"/>
      <c r="BC826" s="751"/>
      <c r="BD826" s="751"/>
      <c r="BE826" s="751"/>
      <c r="BF826" s="751"/>
      <c r="BG826" s="751"/>
      <c r="BH826" s="751"/>
      <c r="BI826" s="751"/>
      <c r="BJ826" s="751"/>
      <c r="BK826" s="751"/>
      <c r="BL826" s="751"/>
      <c r="BM826" s="751"/>
      <c r="BN826" s="751"/>
      <c r="BO826" s="751"/>
      <c r="BP826" s="751"/>
      <c r="BQ826" s="751"/>
      <c r="BR826" s="751"/>
      <c r="BS826" s="751"/>
      <c r="BT826" s="751"/>
      <c r="BU826" s="751"/>
      <c r="BV826" s="751"/>
      <c r="BW826" s="751"/>
    </row>
    <row r="827" spans="2:75" ht="15" customHeight="1" x14ac:dyDescent="0.3">
      <c r="B827" s="1249"/>
      <c r="C827" s="1249"/>
      <c r="D827" s="1249"/>
      <c r="E827" s="1249"/>
      <c r="F827" s="1249"/>
      <c r="G827" s="1249"/>
      <c r="H827" s="1249"/>
      <c r="I827" s="1249"/>
      <c r="J827" s="1249"/>
      <c r="K827" s="1249"/>
      <c r="L827" s="1249"/>
      <c r="M827" s="1249"/>
      <c r="N827" s="1249"/>
      <c r="O827" s="1249"/>
      <c r="P827" s="1249"/>
      <c r="Q827" s="1249"/>
      <c r="R827" s="1249"/>
      <c r="S827" s="1249"/>
      <c r="T827" s="154"/>
      <c r="U827" s="154"/>
      <c r="V827" s="1249"/>
      <c r="W827" s="1249"/>
      <c r="X827" s="1249"/>
      <c r="Y827" s="1249"/>
      <c r="Z827" s="1249"/>
      <c r="AA827" s="1249"/>
      <c r="AB827" s="1249"/>
      <c r="AC827" s="1249"/>
      <c r="AD827" s="1249"/>
      <c r="AE827" s="1249"/>
      <c r="AF827" s="1249"/>
      <c r="AG827" s="1249"/>
      <c r="AH827" s="1249"/>
      <c r="AI827" s="1249"/>
      <c r="AJ827" s="1249"/>
      <c r="AK827" s="1249"/>
      <c r="AL827" s="1249"/>
      <c r="AM827" s="1249"/>
      <c r="AO827" s="861"/>
      <c r="AP827" s="861"/>
      <c r="AQ827" s="861"/>
      <c r="AR827" s="861"/>
      <c r="AS827" s="861"/>
      <c r="AT827" s="861"/>
      <c r="AU827" s="861"/>
      <c r="AV827" s="861"/>
      <c r="AW827" s="861"/>
      <c r="AX827" s="861"/>
      <c r="AY827" s="861"/>
      <c r="AZ827" s="861"/>
      <c r="BA827" s="751"/>
      <c r="BB827" s="751"/>
      <c r="BC827" s="751"/>
      <c r="BD827" s="751"/>
      <c r="BE827" s="751"/>
      <c r="BF827" s="751"/>
      <c r="BG827" s="751"/>
      <c r="BH827" s="751"/>
      <c r="BI827" s="751"/>
      <c r="BJ827" s="751"/>
      <c r="BK827" s="751"/>
      <c r="BL827" s="751"/>
      <c r="BM827" s="751"/>
      <c r="BN827" s="751"/>
      <c r="BO827" s="751"/>
      <c r="BP827" s="751"/>
      <c r="BQ827" s="751"/>
      <c r="BR827" s="751"/>
      <c r="BS827" s="751"/>
      <c r="BT827" s="751"/>
      <c r="BU827" s="751"/>
      <c r="BV827" s="751"/>
      <c r="BW827" s="751"/>
    </row>
    <row r="828" spans="2:75" ht="15" customHeight="1" x14ac:dyDescent="0.3">
      <c r="B828" s="154"/>
      <c r="C828" s="154"/>
      <c r="D828" s="154"/>
      <c r="E828" s="154"/>
      <c r="F828" s="154"/>
      <c r="G828" s="154"/>
      <c r="H828" s="154"/>
      <c r="I828" s="154"/>
      <c r="J828" s="154"/>
      <c r="K828" s="154"/>
      <c r="L828" s="154"/>
      <c r="M828" s="154"/>
      <c r="N828" s="154"/>
      <c r="O828" s="154"/>
      <c r="P828" s="154"/>
      <c r="Q828" s="154"/>
      <c r="R828" s="154"/>
      <c r="S828" s="154"/>
      <c r="T828" s="154"/>
      <c r="U828" s="154"/>
      <c r="V828" s="154"/>
      <c r="W828" s="154"/>
      <c r="X828" s="154"/>
      <c r="Y828" s="154"/>
      <c r="Z828" s="154"/>
      <c r="AA828" s="154"/>
      <c r="AB828" s="154"/>
      <c r="AC828" s="154"/>
      <c r="AD828" s="154"/>
      <c r="AE828" s="154"/>
      <c r="AF828" s="154"/>
      <c r="AG828" s="154"/>
      <c r="AH828" s="154"/>
      <c r="AI828" s="154"/>
      <c r="AJ828" s="154"/>
      <c r="AK828" s="154"/>
      <c r="AL828" s="154"/>
      <c r="AM828" s="154"/>
      <c r="AO828" s="861"/>
      <c r="AP828" s="861"/>
      <c r="AQ828" s="861"/>
      <c r="AR828" s="861"/>
      <c r="AS828" s="861"/>
      <c r="AT828" s="861"/>
      <c r="AU828" s="861"/>
      <c r="AV828" s="861"/>
      <c r="AW828" s="861"/>
      <c r="AX828" s="861"/>
      <c r="AY828" s="861"/>
      <c r="AZ828" s="861"/>
      <c r="BA828" s="751"/>
      <c r="BB828" s="751"/>
      <c r="BC828" s="751"/>
      <c r="BD828" s="751"/>
      <c r="BE828" s="751"/>
      <c r="BF828" s="751"/>
      <c r="BG828" s="751"/>
      <c r="BH828" s="751"/>
      <c r="BI828" s="751"/>
      <c r="BJ828" s="751"/>
      <c r="BK828" s="751"/>
      <c r="BL828" s="751"/>
      <c r="BM828" s="751"/>
      <c r="BN828" s="751"/>
      <c r="BO828" s="751"/>
      <c r="BP828" s="751"/>
      <c r="BQ828" s="751"/>
      <c r="BR828" s="751"/>
      <c r="BS828" s="751"/>
      <c r="BT828" s="751"/>
      <c r="BU828" s="751"/>
      <c r="BV828" s="751"/>
      <c r="BW828" s="751"/>
    </row>
    <row r="829" spans="2:75" ht="15" customHeight="1" x14ac:dyDescent="0.3">
      <c r="B829" s="1059"/>
      <c r="C829" s="1059"/>
      <c r="D829" s="1059"/>
      <c r="E829" s="1059"/>
      <c r="F829" s="1059"/>
      <c r="G829" s="1059"/>
      <c r="H829" s="1059"/>
      <c r="I829" s="1059"/>
      <c r="J829" s="1059"/>
      <c r="K829" s="1059"/>
      <c r="L829" s="1059"/>
      <c r="M829" s="1059"/>
      <c r="N829" s="1059"/>
      <c r="O829" s="1059"/>
      <c r="P829" s="1059"/>
      <c r="Q829" s="1059"/>
      <c r="R829" s="1059"/>
      <c r="S829" s="1059"/>
      <c r="T829" s="154"/>
      <c r="U829" s="154"/>
      <c r="V829" s="1059"/>
      <c r="W829" s="1059"/>
      <c r="X829" s="1059"/>
      <c r="Y829" s="1059"/>
      <c r="Z829" s="1059"/>
      <c r="AA829" s="1059"/>
      <c r="AB829" s="1059"/>
      <c r="AC829" s="1059"/>
      <c r="AD829" s="1059"/>
      <c r="AE829" s="1059"/>
      <c r="AF829" s="1059"/>
      <c r="AG829" s="1059"/>
      <c r="AH829" s="1059"/>
      <c r="AI829" s="1059"/>
      <c r="AJ829" s="1059"/>
      <c r="AK829" s="1059"/>
      <c r="AL829" s="1059"/>
      <c r="AM829" s="1059"/>
      <c r="AO829" s="861"/>
      <c r="AP829" s="861"/>
      <c r="AQ829" s="861"/>
      <c r="AR829" s="861"/>
      <c r="AS829" s="861"/>
      <c r="AT829" s="861"/>
      <c r="AU829" s="861"/>
      <c r="AV829" s="861"/>
      <c r="AW829" s="861"/>
      <c r="AX829" s="861"/>
      <c r="AY829" s="861"/>
      <c r="AZ829" s="861"/>
      <c r="BA829" s="751"/>
      <c r="BB829" s="751"/>
      <c r="BC829" s="751"/>
      <c r="BD829" s="751"/>
      <c r="BE829" s="751"/>
      <c r="BF829" s="751"/>
      <c r="BG829" s="751"/>
      <c r="BH829" s="751"/>
      <c r="BI829" s="751"/>
      <c r="BJ829" s="751"/>
      <c r="BK829" s="751"/>
      <c r="BL829" s="751"/>
      <c r="BM829" s="751"/>
      <c r="BN829" s="751"/>
      <c r="BO829" s="751"/>
      <c r="BP829" s="751"/>
      <c r="BQ829" s="751"/>
      <c r="BR829" s="751"/>
      <c r="BS829" s="751"/>
      <c r="BT829" s="751"/>
      <c r="BU829" s="751"/>
      <c r="BV829" s="751"/>
      <c r="BW829" s="751"/>
    </row>
    <row r="830" spans="2:75" ht="5.45" customHeight="1" x14ac:dyDescent="0.3">
      <c r="B830" s="154"/>
      <c r="C830" s="154"/>
      <c r="D830" s="154"/>
      <c r="E830" s="154"/>
      <c r="F830" s="154"/>
      <c r="G830" s="154"/>
      <c r="H830" s="154"/>
      <c r="I830" s="154"/>
      <c r="J830" s="154"/>
      <c r="K830" s="154"/>
      <c r="L830" s="154"/>
      <c r="M830" s="154"/>
      <c r="N830" s="154"/>
      <c r="O830" s="154"/>
      <c r="P830" s="154"/>
      <c r="Q830" s="154"/>
      <c r="R830" s="154"/>
      <c r="S830" s="154"/>
      <c r="T830" s="154"/>
      <c r="U830" s="154"/>
      <c r="V830" s="154"/>
      <c r="W830" s="154"/>
      <c r="X830" s="154"/>
      <c r="Y830" s="154"/>
      <c r="Z830" s="154"/>
      <c r="AA830" s="154"/>
      <c r="AB830" s="154"/>
      <c r="AC830" s="154"/>
      <c r="AD830" s="154"/>
      <c r="AE830" s="154"/>
      <c r="AF830" s="154"/>
      <c r="AG830" s="154"/>
      <c r="AH830" s="154"/>
      <c r="AI830" s="154"/>
      <c r="AJ830" s="154"/>
      <c r="AK830" s="154"/>
      <c r="AL830" s="154"/>
      <c r="AM830" s="154"/>
      <c r="AO830" s="861"/>
      <c r="AP830" s="861"/>
      <c r="AQ830" s="861"/>
      <c r="AR830" s="861"/>
      <c r="AS830" s="861"/>
      <c r="AT830" s="861"/>
      <c r="AU830" s="861"/>
      <c r="AV830" s="861"/>
      <c r="AW830" s="861"/>
      <c r="AX830" s="861"/>
      <c r="AY830" s="861"/>
      <c r="AZ830" s="861"/>
      <c r="BA830" s="751"/>
      <c r="BB830" s="751"/>
      <c r="BC830" s="751"/>
      <c r="BD830" s="751"/>
      <c r="BE830" s="751"/>
      <c r="BF830" s="751"/>
      <c r="BG830" s="751"/>
      <c r="BH830" s="751"/>
      <c r="BI830" s="751"/>
      <c r="BJ830" s="751"/>
      <c r="BK830" s="751"/>
      <c r="BL830" s="751"/>
      <c r="BM830" s="751"/>
      <c r="BN830" s="751"/>
      <c r="BO830" s="751"/>
      <c r="BP830" s="751"/>
      <c r="BQ830" s="751"/>
      <c r="BR830" s="751"/>
      <c r="BS830" s="751"/>
      <c r="BT830" s="751"/>
      <c r="BU830" s="751"/>
      <c r="BV830" s="751"/>
      <c r="BW830" s="751"/>
    </row>
    <row r="831" spans="2:75" ht="15" customHeight="1" x14ac:dyDescent="0.3">
      <c r="B831" s="1249"/>
      <c r="C831" s="1249"/>
      <c r="D831" s="1249"/>
      <c r="E831" s="1249"/>
      <c r="F831" s="1249"/>
      <c r="G831" s="1249"/>
      <c r="H831" s="1249"/>
      <c r="I831" s="1249"/>
      <c r="J831" s="1249"/>
      <c r="K831" s="1249"/>
      <c r="L831" s="1249"/>
      <c r="M831" s="1249"/>
      <c r="N831" s="1249"/>
      <c r="O831" s="1249"/>
      <c r="P831" s="1249"/>
      <c r="Q831" s="1249"/>
      <c r="R831" s="1249"/>
      <c r="S831" s="1249"/>
      <c r="T831" s="154"/>
      <c r="U831" s="154"/>
      <c r="V831" s="1249"/>
      <c r="W831" s="1249"/>
      <c r="X831" s="1249"/>
      <c r="Y831" s="1249"/>
      <c r="Z831" s="1249"/>
      <c r="AA831" s="1249"/>
      <c r="AB831" s="1249"/>
      <c r="AC831" s="1249"/>
      <c r="AD831" s="1249"/>
      <c r="AE831" s="1249"/>
      <c r="AF831" s="1249"/>
      <c r="AG831" s="1249"/>
      <c r="AH831" s="1249"/>
      <c r="AI831" s="1249"/>
      <c r="AJ831" s="1249"/>
      <c r="AK831" s="1249"/>
      <c r="AL831" s="1249"/>
      <c r="AM831" s="1249"/>
      <c r="AO831" s="861"/>
      <c r="AP831" s="861"/>
      <c r="AQ831" s="861"/>
      <c r="AR831" s="861"/>
      <c r="AS831" s="861"/>
      <c r="AT831" s="861"/>
      <c r="AU831" s="861"/>
      <c r="AV831" s="861"/>
      <c r="AW831" s="861"/>
      <c r="AX831" s="861"/>
      <c r="AY831" s="861"/>
      <c r="AZ831" s="861"/>
      <c r="BA831" s="751"/>
      <c r="BB831" s="751"/>
      <c r="BC831" s="751"/>
      <c r="BD831" s="751"/>
      <c r="BE831" s="751"/>
      <c r="BF831" s="751"/>
      <c r="BG831" s="751"/>
      <c r="BH831" s="751"/>
      <c r="BI831" s="751"/>
      <c r="BJ831" s="751"/>
      <c r="BK831" s="751"/>
      <c r="BL831" s="751"/>
      <c r="BM831" s="751"/>
      <c r="BN831" s="751"/>
      <c r="BO831" s="751"/>
      <c r="BP831" s="751"/>
      <c r="BQ831" s="751"/>
      <c r="BR831" s="751"/>
      <c r="BS831" s="751"/>
      <c r="BT831" s="751"/>
      <c r="BU831" s="751"/>
      <c r="BV831" s="751"/>
      <c r="BW831" s="751"/>
    </row>
    <row r="832" spans="2:75" ht="15" customHeight="1" x14ac:dyDescent="0.3">
      <c r="B832" s="1249"/>
      <c r="C832" s="1249"/>
      <c r="D832" s="1249"/>
      <c r="E832" s="1249"/>
      <c r="F832" s="1249"/>
      <c r="G832" s="1249"/>
      <c r="H832" s="1249"/>
      <c r="I832" s="1249"/>
      <c r="J832" s="1249"/>
      <c r="K832" s="1249"/>
      <c r="L832" s="1249"/>
      <c r="M832" s="1249"/>
      <c r="N832" s="1249"/>
      <c r="O832" s="1249"/>
      <c r="P832" s="1249"/>
      <c r="Q832" s="1249"/>
      <c r="R832" s="1249"/>
      <c r="S832" s="1249"/>
      <c r="T832" s="154"/>
      <c r="U832" s="154"/>
      <c r="V832" s="1249"/>
      <c r="W832" s="1249"/>
      <c r="X832" s="1249"/>
      <c r="Y832" s="1249"/>
      <c r="Z832" s="1249"/>
      <c r="AA832" s="1249"/>
      <c r="AB832" s="1249"/>
      <c r="AC832" s="1249"/>
      <c r="AD832" s="1249"/>
      <c r="AE832" s="1249"/>
      <c r="AF832" s="1249"/>
      <c r="AG832" s="1249"/>
      <c r="AH832" s="1249"/>
      <c r="AI832" s="1249"/>
      <c r="AJ832" s="1249"/>
      <c r="AK832" s="1249"/>
      <c r="AL832" s="1249"/>
      <c r="AM832" s="1249"/>
      <c r="AO832" s="861"/>
      <c r="AP832" s="861"/>
      <c r="AQ832" s="861"/>
      <c r="AR832" s="861"/>
      <c r="AS832" s="861"/>
      <c r="AT832" s="861"/>
      <c r="AU832" s="861"/>
      <c r="AV832" s="861"/>
      <c r="AW832" s="861"/>
      <c r="AX832" s="861"/>
      <c r="AY832" s="861"/>
      <c r="AZ832" s="861"/>
      <c r="BA832" s="751"/>
      <c r="BB832" s="751"/>
      <c r="BC832" s="751"/>
      <c r="BD832" s="751"/>
      <c r="BE832" s="751"/>
      <c r="BF832" s="751"/>
      <c r="BG832" s="751"/>
      <c r="BH832" s="751"/>
      <c r="BI832" s="751"/>
      <c r="BJ832" s="751"/>
      <c r="BK832" s="751"/>
      <c r="BL832" s="751"/>
      <c r="BM832" s="751"/>
      <c r="BN832" s="751"/>
      <c r="BO832" s="751"/>
      <c r="BP832" s="751"/>
      <c r="BQ832" s="751"/>
      <c r="BR832" s="751"/>
      <c r="BS832" s="751"/>
      <c r="BT832" s="751"/>
      <c r="BU832" s="751"/>
      <c r="BV832" s="751"/>
      <c r="BW832" s="751"/>
    </row>
    <row r="833" spans="2:75" ht="15" customHeight="1" x14ac:dyDescent="0.3">
      <c r="B833" s="1249"/>
      <c r="C833" s="1249"/>
      <c r="D833" s="1249"/>
      <c r="E833" s="1249"/>
      <c r="F833" s="1249"/>
      <c r="G833" s="1249"/>
      <c r="H833" s="1249"/>
      <c r="I833" s="1249"/>
      <c r="J833" s="1249"/>
      <c r="K833" s="1249"/>
      <c r="L833" s="1249"/>
      <c r="M833" s="1249"/>
      <c r="N833" s="1249"/>
      <c r="O833" s="1249"/>
      <c r="P833" s="1249"/>
      <c r="Q833" s="1249"/>
      <c r="R833" s="1249"/>
      <c r="S833" s="1249"/>
      <c r="T833" s="154"/>
      <c r="U833" s="154"/>
      <c r="V833" s="1249"/>
      <c r="W833" s="1249"/>
      <c r="X833" s="1249"/>
      <c r="Y833" s="1249"/>
      <c r="Z833" s="1249"/>
      <c r="AA833" s="1249"/>
      <c r="AB833" s="1249"/>
      <c r="AC833" s="1249"/>
      <c r="AD833" s="1249"/>
      <c r="AE833" s="1249"/>
      <c r="AF833" s="1249"/>
      <c r="AG833" s="1249"/>
      <c r="AH833" s="1249"/>
      <c r="AI833" s="1249"/>
      <c r="AJ833" s="1249"/>
      <c r="AK833" s="1249"/>
      <c r="AL833" s="1249"/>
      <c r="AM833" s="1249"/>
      <c r="AO833" s="861"/>
      <c r="AP833" s="861"/>
      <c r="AQ833" s="861"/>
      <c r="AR833" s="861"/>
      <c r="AS833" s="861"/>
      <c r="AT833" s="861"/>
      <c r="AU833" s="861"/>
      <c r="AV833" s="861"/>
      <c r="AW833" s="861"/>
      <c r="AX833" s="861"/>
      <c r="AY833" s="861"/>
      <c r="AZ833" s="861"/>
      <c r="BA833" s="751"/>
      <c r="BB833" s="751"/>
      <c r="BC833" s="751"/>
      <c r="BD833" s="751"/>
      <c r="BE833" s="751"/>
      <c r="BF833" s="751"/>
      <c r="BG833" s="751"/>
      <c r="BH833" s="751"/>
      <c r="BI833" s="751"/>
      <c r="BJ833" s="751"/>
      <c r="BK833" s="751"/>
      <c r="BL833" s="751"/>
      <c r="BM833" s="751"/>
      <c r="BN833" s="751"/>
      <c r="BO833" s="751"/>
      <c r="BP833" s="751"/>
      <c r="BQ833" s="751"/>
      <c r="BR833" s="751"/>
      <c r="BS833" s="751"/>
      <c r="BT833" s="751"/>
      <c r="BU833" s="751"/>
      <c r="BV833" s="751"/>
      <c r="BW833" s="751"/>
    </row>
    <row r="834" spans="2:75" ht="15" customHeight="1" x14ac:dyDescent="0.3">
      <c r="B834" s="1249"/>
      <c r="C834" s="1249"/>
      <c r="D834" s="1249"/>
      <c r="E834" s="1249"/>
      <c r="F834" s="1249"/>
      <c r="G834" s="1249"/>
      <c r="H834" s="1249"/>
      <c r="I834" s="1249"/>
      <c r="J834" s="1249"/>
      <c r="K834" s="1249"/>
      <c r="L834" s="1249"/>
      <c r="M834" s="1249"/>
      <c r="N834" s="1249"/>
      <c r="O834" s="1249"/>
      <c r="P834" s="1249"/>
      <c r="Q834" s="1249"/>
      <c r="R834" s="1249"/>
      <c r="S834" s="1249"/>
      <c r="T834" s="154"/>
      <c r="U834" s="154"/>
      <c r="V834" s="1249"/>
      <c r="W834" s="1249"/>
      <c r="X834" s="1249"/>
      <c r="Y834" s="1249"/>
      <c r="Z834" s="1249"/>
      <c r="AA834" s="1249"/>
      <c r="AB834" s="1249"/>
      <c r="AC834" s="1249"/>
      <c r="AD834" s="1249"/>
      <c r="AE834" s="1249"/>
      <c r="AF834" s="1249"/>
      <c r="AG834" s="1249"/>
      <c r="AH834" s="1249"/>
      <c r="AI834" s="1249"/>
      <c r="AJ834" s="1249"/>
      <c r="AK834" s="1249"/>
      <c r="AL834" s="1249"/>
      <c r="AM834" s="1249"/>
      <c r="AO834" s="861"/>
      <c r="AP834" s="861"/>
      <c r="AQ834" s="861"/>
      <c r="AR834" s="861"/>
      <c r="AS834" s="861"/>
      <c r="AT834" s="861"/>
      <c r="AU834" s="861"/>
      <c r="AV834" s="861"/>
      <c r="AW834" s="861"/>
      <c r="AX834" s="861"/>
      <c r="AY834" s="861"/>
      <c r="AZ834" s="861"/>
      <c r="BA834" s="751"/>
      <c r="BB834" s="751"/>
      <c r="BC834" s="751"/>
      <c r="BD834" s="751"/>
      <c r="BE834" s="751"/>
      <c r="BF834" s="751"/>
      <c r="BG834" s="751"/>
      <c r="BH834" s="751"/>
      <c r="BI834" s="751"/>
      <c r="BJ834" s="751"/>
      <c r="BK834" s="751"/>
      <c r="BL834" s="751"/>
      <c r="BM834" s="751"/>
      <c r="BN834" s="751"/>
      <c r="BO834" s="751"/>
      <c r="BP834" s="751"/>
      <c r="BQ834" s="751"/>
      <c r="BR834" s="751"/>
      <c r="BS834" s="751"/>
      <c r="BT834" s="751"/>
      <c r="BU834" s="751"/>
      <c r="BV834" s="751"/>
      <c r="BW834" s="751"/>
    </row>
    <row r="835" spans="2:75" ht="15" customHeight="1" x14ac:dyDescent="0.3">
      <c r="B835" s="1249"/>
      <c r="C835" s="1249"/>
      <c r="D835" s="1249"/>
      <c r="E835" s="1249"/>
      <c r="F835" s="1249"/>
      <c r="G835" s="1249"/>
      <c r="H835" s="1249"/>
      <c r="I835" s="1249"/>
      <c r="J835" s="1249"/>
      <c r="K835" s="1249"/>
      <c r="L835" s="1249"/>
      <c r="M835" s="1249"/>
      <c r="N835" s="1249"/>
      <c r="O835" s="1249"/>
      <c r="P835" s="1249"/>
      <c r="Q835" s="1249"/>
      <c r="R835" s="1249"/>
      <c r="S835" s="1249"/>
      <c r="T835" s="154"/>
      <c r="U835" s="154"/>
      <c r="V835" s="1249"/>
      <c r="W835" s="1249"/>
      <c r="X835" s="1249"/>
      <c r="Y835" s="1249"/>
      <c r="Z835" s="1249"/>
      <c r="AA835" s="1249"/>
      <c r="AB835" s="1249"/>
      <c r="AC835" s="1249"/>
      <c r="AD835" s="1249"/>
      <c r="AE835" s="1249"/>
      <c r="AF835" s="1249"/>
      <c r="AG835" s="1249"/>
      <c r="AH835" s="1249"/>
      <c r="AI835" s="1249"/>
      <c r="AJ835" s="1249"/>
      <c r="AK835" s="1249"/>
      <c r="AL835" s="1249"/>
      <c r="AM835" s="1249"/>
      <c r="AO835" s="861"/>
      <c r="AP835" s="861"/>
      <c r="AQ835" s="861"/>
      <c r="AR835" s="861"/>
      <c r="AS835" s="861"/>
      <c r="AT835" s="861"/>
      <c r="AU835" s="861"/>
      <c r="AV835" s="861"/>
      <c r="AW835" s="861"/>
      <c r="AX835" s="861"/>
      <c r="AY835" s="861"/>
      <c r="AZ835" s="861"/>
      <c r="BA835" s="751"/>
      <c r="BB835" s="751"/>
      <c r="BC835" s="751"/>
      <c r="BD835" s="751"/>
      <c r="BE835" s="751"/>
      <c r="BF835" s="751"/>
      <c r="BG835" s="751"/>
      <c r="BH835" s="751"/>
      <c r="BI835" s="751"/>
      <c r="BJ835" s="751"/>
      <c r="BK835" s="751"/>
      <c r="BL835" s="751"/>
      <c r="BM835" s="751"/>
      <c r="BN835" s="751"/>
      <c r="BO835" s="751"/>
      <c r="BP835" s="751"/>
      <c r="BQ835" s="751"/>
      <c r="BR835" s="751"/>
      <c r="BS835" s="751"/>
      <c r="BT835" s="751"/>
      <c r="BU835" s="751"/>
      <c r="BV835" s="751"/>
      <c r="BW835" s="751"/>
    </row>
    <row r="836" spans="2:75" ht="15" customHeight="1" x14ac:dyDescent="0.3">
      <c r="B836" s="1249"/>
      <c r="C836" s="1249"/>
      <c r="D836" s="1249"/>
      <c r="E836" s="1249"/>
      <c r="F836" s="1249"/>
      <c r="G836" s="1249"/>
      <c r="H836" s="1249"/>
      <c r="I836" s="1249"/>
      <c r="J836" s="1249"/>
      <c r="K836" s="1249"/>
      <c r="L836" s="1249"/>
      <c r="M836" s="1249"/>
      <c r="N836" s="1249"/>
      <c r="O836" s="1249"/>
      <c r="P836" s="1249"/>
      <c r="Q836" s="1249"/>
      <c r="R836" s="1249"/>
      <c r="S836" s="1249"/>
      <c r="T836" s="154"/>
      <c r="U836" s="154"/>
      <c r="V836" s="1249"/>
      <c r="W836" s="1249"/>
      <c r="X836" s="1249"/>
      <c r="Y836" s="1249"/>
      <c r="Z836" s="1249"/>
      <c r="AA836" s="1249"/>
      <c r="AB836" s="1249"/>
      <c r="AC836" s="1249"/>
      <c r="AD836" s="1249"/>
      <c r="AE836" s="1249"/>
      <c r="AF836" s="1249"/>
      <c r="AG836" s="1249"/>
      <c r="AH836" s="1249"/>
      <c r="AI836" s="1249"/>
      <c r="AJ836" s="1249"/>
      <c r="AK836" s="1249"/>
      <c r="AL836" s="1249"/>
      <c r="AM836" s="1249"/>
      <c r="AO836" s="861"/>
      <c r="AP836" s="861"/>
      <c r="AQ836" s="861"/>
      <c r="AR836" s="861"/>
      <c r="AS836" s="861"/>
      <c r="AT836" s="861"/>
      <c r="AU836" s="861"/>
      <c r="AV836" s="861"/>
      <c r="AW836" s="861"/>
      <c r="AX836" s="861"/>
      <c r="AY836" s="861"/>
      <c r="AZ836" s="861"/>
      <c r="BA836" s="751"/>
      <c r="BB836" s="751"/>
      <c r="BC836" s="751"/>
      <c r="BD836" s="751"/>
      <c r="BE836" s="751"/>
      <c r="BF836" s="751"/>
      <c r="BG836" s="751"/>
      <c r="BH836" s="751"/>
      <c r="BI836" s="751"/>
      <c r="BJ836" s="751"/>
      <c r="BK836" s="751"/>
      <c r="BL836" s="751"/>
      <c r="BM836" s="751"/>
      <c r="BN836" s="751"/>
      <c r="BO836" s="751"/>
      <c r="BP836" s="751"/>
      <c r="BQ836" s="751"/>
      <c r="BR836" s="751"/>
      <c r="BS836" s="751"/>
      <c r="BT836" s="751"/>
      <c r="BU836" s="751"/>
      <c r="BV836" s="751"/>
      <c r="BW836" s="751"/>
    </row>
    <row r="837" spans="2:75" ht="15" customHeight="1" x14ac:dyDescent="0.3">
      <c r="B837" s="1249"/>
      <c r="C837" s="1249"/>
      <c r="D837" s="1249"/>
      <c r="E837" s="1249"/>
      <c r="F837" s="1249"/>
      <c r="G837" s="1249"/>
      <c r="H837" s="1249"/>
      <c r="I837" s="1249"/>
      <c r="J837" s="1249"/>
      <c r="K837" s="1249"/>
      <c r="L837" s="1249"/>
      <c r="M837" s="1249"/>
      <c r="N837" s="1249"/>
      <c r="O837" s="1249"/>
      <c r="P837" s="1249"/>
      <c r="Q837" s="1249"/>
      <c r="R837" s="1249"/>
      <c r="S837" s="1249"/>
      <c r="T837" s="154"/>
      <c r="U837" s="154"/>
      <c r="V837" s="1249"/>
      <c r="W837" s="1249"/>
      <c r="X837" s="1249"/>
      <c r="Y837" s="1249"/>
      <c r="Z837" s="1249"/>
      <c r="AA837" s="1249"/>
      <c r="AB837" s="1249"/>
      <c r="AC837" s="1249"/>
      <c r="AD837" s="1249"/>
      <c r="AE837" s="1249"/>
      <c r="AF837" s="1249"/>
      <c r="AG837" s="1249"/>
      <c r="AH837" s="1249"/>
      <c r="AI837" s="1249"/>
      <c r="AJ837" s="1249"/>
      <c r="AK837" s="1249"/>
      <c r="AL837" s="1249"/>
      <c r="AM837" s="1249"/>
      <c r="AO837" s="861"/>
      <c r="AP837" s="861"/>
      <c r="AQ837" s="861"/>
      <c r="AR837" s="861"/>
      <c r="AS837" s="861"/>
      <c r="AT837" s="861"/>
      <c r="AU837" s="861"/>
      <c r="AV837" s="861"/>
      <c r="AW837" s="861"/>
      <c r="AX837" s="861"/>
      <c r="AY837" s="861"/>
      <c r="AZ837" s="861"/>
      <c r="BA837" s="751"/>
      <c r="BB837" s="751"/>
      <c r="BC837" s="751"/>
      <c r="BD837" s="751"/>
      <c r="BE837" s="751"/>
      <c r="BF837" s="751"/>
      <c r="BG837" s="751"/>
      <c r="BH837" s="751"/>
      <c r="BI837" s="751"/>
      <c r="BJ837" s="751"/>
      <c r="BK837" s="751"/>
      <c r="BL837" s="751"/>
      <c r="BM837" s="751"/>
      <c r="BN837" s="751"/>
      <c r="BO837" s="751"/>
      <c r="BP837" s="751"/>
      <c r="BQ837" s="751"/>
      <c r="BR837" s="751"/>
      <c r="BS837" s="751"/>
      <c r="BT837" s="751"/>
      <c r="BU837" s="751"/>
      <c r="BV837" s="751"/>
      <c r="BW837" s="751"/>
    </row>
    <row r="838" spans="2:75" ht="15" customHeight="1" x14ac:dyDescent="0.3">
      <c r="B838" s="1249"/>
      <c r="C838" s="1249"/>
      <c r="D838" s="1249"/>
      <c r="E838" s="1249"/>
      <c r="F838" s="1249"/>
      <c r="G838" s="1249"/>
      <c r="H838" s="1249"/>
      <c r="I838" s="1249"/>
      <c r="J838" s="1249"/>
      <c r="K838" s="1249"/>
      <c r="L838" s="1249"/>
      <c r="M838" s="1249"/>
      <c r="N838" s="1249"/>
      <c r="O838" s="1249"/>
      <c r="P838" s="1249"/>
      <c r="Q838" s="1249"/>
      <c r="R838" s="1249"/>
      <c r="S838" s="1249"/>
      <c r="T838" s="154"/>
      <c r="U838" s="154"/>
      <c r="V838" s="1249"/>
      <c r="W838" s="1249"/>
      <c r="X838" s="1249"/>
      <c r="Y838" s="1249"/>
      <c r="Z838" s="1249"/>
      <c r="AA838" s="1249"/>
      <c r="AB838" s="1249"/>
      <c r="AC838" s="1249"/>
      <c r="AD838" s="1249"/>
      <c r="AE838" s="1249"/>
      <c r="AF838" s="1249"/>
      <c r="AG838" s="1249"/>
      <c r="AH838" s="1249"/>
      <c r="AI838" s="1249"/>
      <c r="AJ838" s="1249"/>
      <c r="AK838" s="1249"/>
      <c r="AL838" s="1249"/>
      <c r="AM838" s="1249"/>
      <c r="AO838" s="861"/>
      <c r="AP838" s="861"/>
      <c r="AQ838" s="861"/>
      <c r="AR838" s="861"/>
      <c r="AS838" s="861"/>
      <c r="AT838" s="861"/>
      <c r="AU838" s="861"/>
      <c r="AV838" s="861"/>
      <c r="AW838" s="861"/>
      <c r="AX838" s="861"/>
      <c r="AY838" s="861"/>
      <c r="AZ838" s="861"/>
      <c r="BA838" s="751"/>
      <c r="BB838" s="751"/>
      <c r="BC838" s="751"/>
      <c r="BD838" s="751"/>
      <c r="BE838" s="751"/>
      <c r="BF838" s="751"/>
      <c r="BG838" s="751"/>
      <c r="BH838" s="751"/>
      <c r="BI838" s="751"/>
      <c r="BJ838" s="751"/>
      <c r="BK838" s="751"/>
      <c r="BL838" s="751"/>
      <c r="BM838" s="751"/>
      <c r="BN838" s="751"/>
      <c r="BO838" s="751"/>
      <c r="BP838" s="751"/>
      <c r="BQ838" s="751"/>
      <c r="BR838" s="751"/>
      <c r="BS838" s="751"/>
      <c r="BT838" s="751"/>
      <c r="BU838" s="751"/>
      <c r="BV838" s="751"/>
      <c r="BW838" s="751"/>
    </row>
    <row r="839" spans="2:75" ht="15" customHeight="1" x14ac:dyDescent="0.3">
      <c r="B839" s="1249"/>
      <c r="C839" s="1249"/>
      <c r="D839" s="1249"/>
      <c r="E839" s="1249"/>
      <c r="F839" s="1249"/>
      <c r="G839" s="1249"/>
      <c r="H839" s="1249"/>
      <c r="I839" s="1249"/>
      <c r="J839" s="1249"/>
      <c r="K839" s="1249"/>
      <c r="L839" s="1249"/>
      <c r="M839" s="1249"/>
      <c r="N839" s="1249"/>
      <c r="O839" s="1249"/>
      <c r="P839" s="1249"/>
      <c r="Q839" s="1249"/>
      <c r="R839" s="1249"/>
      <c r="S839" s="1249"/>
      <c r="T839" s="154"/>
      <c r="U839" s="154"/>
      <c r="V839" s="1249"/>
      <c r="W839" s="1249"/>
      <c r="X839" s="1249"/>
      <c r="Y839" s="1249"/>
      <c r="Z839" s="1249"/>
      <c r="AA839" s="1249"/>
      <c r="AB839" s="1249"/>
      <c r="AC839" s="1249"/>
      <c r="AD839" s="1249"/>
      <c r="AE839" s="1249"/>
      <c r="AF839" s="1249"/>
      <c r="AG839" s="1249"/>
      <c r="AH839" s="1249"/>
      <c r="AI839" s="1249"/>
      <c r="AJ839" s="1249"/>
      <c r="AK839" s="1249"/>
      <c r="AL839" s="1249"/>
      <c r="AM839" s="1249"/>
      <c r="AO839" s="861"/>
      <c r="AP839" s="861"/>
      <c r="AQ839" s="861"/>
      <c r="AR839" s="861"/>
      <c r="AS839" s="861"/>
      <c r="AT839" s="861"/>
      <c r="AU839" s="861"/>
      <c r="AV839" s="861"/>
      <c r="AW839" s="861"/>
      <c r="AX839" s="861"/>
      <c r="AY839" s="861"/>
      <c r="AZ839" s="861"/>
      <c r="BA839" s="751"/>
      <c r="BB839" s="751"/>
      <c r="BC839" s="751"/>
      <c r="BD839" s="751"/>
      <c r="BE839" s="751"/>
      <c r="BF839" s="751"/>
      <c r="BG839" s="751"/>
      <c r="BH839" s="751"/>
      <c r="BI839" s="751"/>
      <c r="BJ839" s="751"/>
      <c r="BK839" s="751"/>
      <c r="BL839" s="751"/>
      <c r="BM839" s="751"/>
      <c r="BN839" s="751"/>
      <c r="BO839" s="751"/>
      <c r="BP839" s="751"/>
      <c r="BQ839" s="751"/>
      <c r="BR839" s="751"/>
      <c r="BS839" s="751"/>
      <c r="BT839" s="751"/>
      <c r="BU839" s="751"/>
      <c r="BV839" s="751"/>
      <c r="BW839" s="751"/>
    </row>
    <row r="840" spans="2:75" ht="15" customHeight="1" x14ac:dyDescent="0.3">
      <c r="B840" s="1249"/>
      <c r="C840" s="1249"/>
      <c r="D840" s="1249"/>
      <c r="E840" s="1249"/>
      <c r="F840" s="1249"/>
      <c r="G840" s="1249"/>
      <c r="H840" s="1249"/>
      <c r="I840" s="1249"/>
      <c r="J840" s="1249"/>
      <c r="K840" s="1249"/>
      <c r="L840" s="1249"/>
      <c r="M840" s="1249"/>
      <c r="N840" s="1249"/>
      <c r="O840" s="1249"/>
      <c r="P840" s="1249"/>
      <c r="Q840" s="1249"/>
      <c r="R840" s="1249"/>
      <c r="S840" s="1249"/>
      <c r="T840" s="154"/>
      <c r="U840" s="154"/>
      <c r="V840" s="1249"/>
      <c r="W840" s="1249"/>
      <c r="X840" s="1249"/>
      <c r="Y840" s="1249"/>
      <c r="Z840" s="1249"/>
      <c r="AA840" s="1249"/>
      <c r="AB840" s="1249"/>
      <c r="AC840" s="1249"/>
      <c r="AD840" s="1249"/>
      <c r="AE840" s="1249"/>
      <c r="AF840" s="1249"/>
      <c r="AG840" s="1249"/>
      <c r="AH840" s="1249"/>
      <c r="AI840" s="1249"/>
      <c r="AJ840" s="1249"/>
      <c r="AK840" s="1249"/>
      <c r="AL840" s="1249"/>
      <c r="AM840" s="1249"/>
      <c r="AO840" s="861"/>
      <c r="AP840" s="861"/>
      <c r="AQ840" s="861"/>
      <c r="AR840" s="861"/>
      <c r="AS840" s="861"/>
      <c r="AT840" s="861"/>
      <c r="AU840" s="861"/>
      <c r="AV840" s="861"/>
      <c r="AW840" s="861"/>
      <c r="AX840" s="861"/>
      <c r="AY840" s="861"/>
      <c r="AZ840" s="861"/>
      <c r="BA840" s="751"/>
      <c r="BB840" s="751"/>
      <c r="BC840" s="751"/>
      <c r="BD840" s="751"/>
      <c r="BE840" s="751"/>
      <c r="BF840" s="751"/>
      <c r="BG840" s="751"/>
      <c r="BH840" s="751"/>
      <c r="BI840" s="751"/>
      <c r="BJ840" s="751"/>
      <c r="BK840" s="751"/>
      <c r="BL840" s="751"/>
      <c r="BM840" s="751"/>
      <c r="BN840" s="751"/>
      <c r="BO840" s="751"/>
      <c r="BP840" s="751"/>
      <c r="BQ840" s="751"/>
      <c r="BR840" s="751"/>
      <c r="BS840" s="751"/>
      <c r="BT840" s="751"/>
      <c r="BU840" s="751"/>
      <c r="BV840" s="751"/>
      <c r="BW840" s="751"/>
    </row>
    <row r="841" spans="2:75" ht="15" customHeight="1" x14ac:dyDescent="0.3">
      <c r="B841" s="1249"/>
      <c r="C841" s="1249"/>
      <c r="D841" s="1249"/>
      <c r="E841" s="1249"/>
      <c r="F841" s="1249"/>
      <c r="G841" s="1249"/>
      <c r="H841" s="1249"/>
      <c r="I841" s="1249"/>
      <c r="J841" s="1249"/>
      <c r="K841" s="1249"/>
      <c r="L841" s="1249"/>
      <c r="M841" s="1249"/>
      <c r="N841" s="1249"/>
      <c r="O841" s="1249"/>
      <c r="P841" s="1249"/>
      <c r="Q841" s="1249"/>
      <c r="R841" s="1249"/>
      <c r="S841" s="1249"/>
      <c r="T841" s="154"/>
      <c r="U841" s="154"/>
      <c r="V841" s="1249"/>
      <c r="W841" s="1249"/>
      <c r="X841" s="1249"/>
      <c r="Y841" s="1249"/>
      <c r="Z841" s="1249"/>
      <c r="AA841" s="1249"/>
      <c r="AB841" s="1249"/>
      <c r="AC841" s="1249"/>
      <c r="AD841" s="1249"/>
      <c r="AE841" s="1249"/>
      <c r="AF841" s="1249"/>
      <c r="AG841" s="1249"/>
      <c r="AH841" s="1249"/>
      <c r="AI841" s="1249"/>
      <c r="AJ841" s="1249"/>
      <c r="AK841" s="1249"/>
      <c r="AL841" s="1249"/>
      <c r="AM841" s="1249"/>
      <c r="AO841" s="861"/>
      <c r="AP841" s="861"/>
      <c r="AQ841" s="861"/>
      <c r="AR841" s="861"/>
      <c r="AS841" s="861"/>
      <c r="AT841" s="861"/>
      <c r="AU841" s="861"/>
      <c r="AV841" s="861"/>
      <c r="AW841" s="861"/>
      <c r="AX841" s="861"/>
      <c r="AY841" s="861"/>
      <c r="AZ841" s="861"/>
      <c r="BA841" s="751"/>
      <c r="BB841" s="751"/>
      <c r="BC841" s="751"/>
      <c r="BD841" s="751"/>
      <c r="BE841" s="751"/>
      <c r="BF841" s="751"/>
      <c r="BG841" s="751"/>
      <c r="BH841" s="751"/>
      <c r="BI841" s="751"/>
      <c r="BJ841" s="751"/>
      <c r="BK841" s="751"/>
      <c r="BL841" s="751"/>
      <c r="BM841" s="751"/>
      <c r="BN841" s="751"/>
      <c r="BO841" s="751"/>
      <c r="BP841" s="751"/>
      <c r="BQ841" s="751"/>
      <c r="BR841" s="751"/>
      <c r="BS841" s="751"/>
      <c r="BT841" s="751"/>
      <c r="BU841" s="751"/>
      <c r="BV841" s="751"/>
      <c r="BW841" s="751"/>
    </row>
    <row r="842" spans="2:75" ht="15" customHeight="1" x14ac:dyDescent="0.3">
      <c r="B842" s="1249"/>
      <c r="C842" s="1249"/>
      <c r="D842" s="1249"/>
      <c r="E842" s="1249"/>
      <c r="F842" s="1249"/>
      <c r="G842" s="1249"/>
      <c r="H842" s="1249"/>
      <c r="I842" s="1249"/>
      <c r="J842" s="1249"/>
      <c r="K842" s="1249"/>
      <c r="L842" s="1249"/>
      <c r="M842" s="1249"/>
      <c r="N842" s="1249"/>
      <c r="O842" s="1249"/>
      <c r="P842" s="1249"/>
      <c r="Q842" s="1249"/>
      <c r="R842" s="1249"/>
      <c r="S842" s="1249"/>
      <c r="T842" s="154"/>
      <c r="U842" s="154"/>
      <c r="V842" s="1249"/>
      <c r="W842" s="1249"/>
      <c r="X842" s="1249"/>
      <c r="Y842" s="1249"/>
      <c r="Z842" s="1249"/>
      <c r="AA842" s="1249"/>
      <c r="AB842" s="1249"/>
      <c r="AC842" s="1249"/>
      <c r="AD842" s="1249"/>
      <c r="AE842" s="1249"/>
      <c r="AF842" s="1249"/>
      <c r="AG842" s="1249"/>
      <c r="AH842" s="1249"/>
      <c r="AI842" s="1249"/>
      <c r="AJ842" s="1249"/>
      <c r="AK842" s="1249"/>
      <c r="AL842" s="1249"/>
      <c r="AM842" s="1249"/>
      <c r="AO842" s="861"/>
      <c r="AP842" s="861"/>
      <c r="AQ842" s="861"/>
      <c r="AR842" s="861"/>
      <c r="AS842" s="861"/>
      <c r="AT842" s="861"/>
      <c r="AU842" s="861"/>
      <c r="AV842" s="861"/>
      <c r="AW842" s="861"/>
      <c r="AX842" s="861"/>
      <c r="AY842" s="861"/>
      <c r="AZ842" s="861"/>
      <c r="BA842" s="751"/>
      <c r="BB842" s="751"/>
      <c r="BC842" s="751"/>
      <c r="BD842" s="751"/>
      <c r="BE842" s="751"/>
      <c r="BF842" s="751"/>
      <c r="BG842" s="751"/>
      <c r="BH842" s="751"/>
      <c r="BI842" s="751"/>
      <c r="BJ842" s="751"/>
      <c r="BK842" s="751"/>
      <c r="BL842" s="751"/>
      <c r="BM842" s="751"/>
      <c r="BN842" s="751"/>
      <c r="BO842" s="751"/>
      <c r="BP842" s="751"/>
      <c r="BQ842" s="751"/>
      <c r="BR842" s="751"/>
      <c r="BS842" s="751"/>
      <c r="BT842" s="751"/>
      <c r="BU842" s="751"/>
      <c r="BV842" s="751"/>
      <c r="BW842" s="751"/>
    </row>
    <row r="843" spans="2:75" ht="15" customHeight="1" x14ac:dyDescent="0.3">
      <c r="B843" s="1249"/>
      <c r="C843" s="1249"/>
      <c r="D843" s="1249"/>
      <c r="E843" s="1249"/>
      <c r="F843" s="1249"/>
      <c r="G843" s="1249"/>
      <c r="H843" s="1249"/>
      <c r="I843" s="1249"/>
      <c r="J843" s="1249"/>
      <c r="K843" s="1249"/>
      <c r="L843" s="1249"/>
      <c r="M843" s="1249"/>
      <c r="N843" s="1249"/>
      <c r="O843" s="1249"/>
      <c r="P843" s="1249"/>
      <c r="Q843" s="1249"/>
      <c r="R843" s="1249"/>
      <c r="S843" s="1249"/>
      <c r="T843" s="154"/>
      <c r="U843" s="154"/>
      <c r="V843" s="1249"/>
      <c r="W843" s="1249"/>
      <c r="X843" s="1249"/>
      <c r="Y843" s="1249"/>
      <c r="Z843" s="1249"/>
      <c r="AA843" s="1249"/>
      <c r="AB843" s="1249"/>
      <c r="AC843" s="1249"/>
      <c r="AD843" s="1249"/>
      <c r="AE843" s="1249"/>
      <c r="AF843" s="1249"/>
      <c r="AG843" s="1249"/>
      <c r="AH843" s="1249"/>
      <c r="AI843" s="1249"/>
      <c r="AJ843" s="1249"/>
      <c r="AK843" s="1249"/>
      <c r="AL843" s="1249"/>
      <c r="AM843" s="1249"/>
      <c r="AO843" s="861"/>
      <c r="AP843" s="861"/>
      <c r="AQ843" s="861"/>
      <c r="AR843" s="861"/>
      <c r="AS843" s="861"/>
      <c r="AT843" s="861"/>
      <c r="AU843" s="861"/>
      <c r="AV843" s="861"/>
      <c r="AW843" s="861"/>
      <c r="AX843" s="861"/>
      <c r="AY843" s="861"/>
      <c r="AZ843" s="861"/>
      <c r="BA843" s="751"/>
      <c r="BB843" s="751"/>
      <c r="BC843" s="751"/>
      <c r="BD843" s="751"/>
      <c r="BE843" s="751"/>
      <c r="BF843" s="751"/>
      <c r="BG843" s="751"/>
      <c r="BH843" s="751"/>
      <c r="BI843" s="751"/>
      <c r="BJ843" s="751"/>
      <c r="BK843" s="751"/>
      <c r="BL843" s="751"/>
      <c r="BM843" s="751"/>
      <c r="BN843" s="751"/>
      <c r="BO843" s="751"/>
      <c r="BP843" s="751"/>
      <c r="BQ843" s="751"/>
      <c r="BR843" s="751"/>
      <c r="BS843" s="751"/>
      <c r="BT843" s="751"/>
      <c r="BU843" s="751"/>
      <c r="BV843" s="751"/>
      <c r="BW843" s="751"/>
    </row>
    <row r="844" spans="2:75" ht="15" customHeight="1" x14ac:dyDescent="0.3">
      <c r="B844" s="1059"/>
      <c r="C844" s="1059"/>
      <c r="D844" s="1059"/>
      <c r="E844" s="1059"/>
      <c r="F844" s="1059"/>
      <c r="G844" s="1059"/>
      <c r="H844" s="1059"/>
      <c r="I844" s="1059"/>
      <c r="J844" s="1059"/>
      <c r="K844" s="1059"/>
      <c r="L844" s="1059"/>
      <c r="M844" s="1059"/>
      <c r="N844" s="1059"/>
      <c r="O844" s="1059"/>
      <c r="P844" s="1059"/>
      <c r="Q844" s="1059"/>
      <c r="R844" s="1059"/>
      <c r="S844" s="1059"/>
      <c r="T844" s="154"/>
      <c r="U844" s="154"/>
      <c r="V844" s="1059"/>
      <c r="W844" s="1059"/>
      <c r="X844" s="1059"/>
      <c r="Y844" s="1059"/>
      <c r="Z844" s="1059"/>
      <c r="AA844" s="1059"/>
      <c r="AB844" s="1059"/>
      <c r="AC844" s="1059"/>
      <c r="AD844" s="1059"/>
      <c r="AE844" s="1059"/>
      <c r="AF844" s="1059"/>
      <c r="AG844" s="1059"/>
      <c r="AH844" s="1059"/>
      <c r="AI844" s="1059"/>
      <c r="AJ844" s="1059"/>
      <c r="AK844" s="1059"/>
      <c r="AL844" s="1059"/>
      <c r="AM844" s="1059"/>
      <c r="AO844" s="861"/>
      <c r="AP844" s="150" t="s">
        <v>824</v>
      </c>
      <c r="AQ844" s="184"/>
      <c r="AR844" s="184"/>
      <c r="AS844" s="184"/>
      <c r="AT844" s="184"/>
      <c r="AU844" s="184"/>
      <c r="AV844" s="861"/>
      <c r="AW844" s="861"/>
      <c r="AX844" s="861"/>
      <c r="AY844" s="861"/>
      <c r="AZ844" s="861"/>
      <c r="BA844" s="751"/>
      <c r="BB844" s="751"/>
      <c r="BC844" s="751"/>
      <c r="BD844" s="751"/>
      <c r="BE844" s="751"/>
      <c r="BF844" s="751"/>
      <c r="BG844" s="751"/>
      <c r="BH844" s="751"/>
      <c r="BI844" s="751"/>
      <c r="BJ844" s="751"/>
      <c r="BK844" s="751"/>
      <c r="BL844" s="751"/>
      <c r="BM844" s="751"/>
      <c r="BN844" s="751"/>
      <c r="BO844" s="751"/>
      <c r="BP844" s="751"/>
      <c r="BQ844" s="751"/>
      <c r="BR844" s="751"/>
      <c r="BS844" s="751"/>
      <c r="BT844" s="751"/>
      <c r="BU844" s="751"/>
      <c r="BV844" s="751"/>
      <c r="BW844" s="751"/>
    </row>
    <row r="845" spans="2:75" ht="5.45" customHeight="1" x14ac:dyDescent="0.3">
      <c r="B845" s="154"/>
      <c r="C845" s="154"/>
      <c r="D845" s="154"/>
      <c r="E845" s="154"/>
      <c r="F845" s="154"/>
      <c r="G845" s="154"/>
      <c r="H845" s="154"/>
      <c r="I845" s="154"/>
      <c r="J845" s="154"/>
      <c r="K845" s="154"/>
      <c r="L845" s="154"/>
      <c r="M845" s="154"/>
      <c r="N845" s="154"/>
      <c r="O845" s="154"/>
      <c r="P845" s="154"/>
      <c r="Q845" s="154"/>
      <c r="R845" s="154"/>
      <c r="S845" s="154"/>
      <c r="T845" s="154"/>
      <c r="U845" s="154"/>
      <c r="V845" s="154"/>
      <c r="W845" s="154"/>
      <c r="X845" s="154"/>
      <c r="Y845" s="154"/>
      <c r="Z845" s="154"/>
      <c r="AA845" s="154"/>
      <c r="AB845" s="154"/>
      <c r="AC845" s="154"/>
      <c r="AD845" s="154"/>
      <c r="AE845" s="154"/>
      <c r="AF845" s="154"/>
      <c r="AG845" s="154"/>
      <c r="AH845" s="154"/>
      <c r="AI845" s="154"/>
      <c r="AJ845" s="154"/>
      <c r="AK845" s="154"/>
      <c r="AL845" s="154"/>
      <c r="AM845" s="154"/>
      <c r="AO845" s="861"/>
      <c r="AP845" s="861"/>
      <c r="AQ845" s="861"/>
      <c r="AR845" s="861"/>
      <c r="AS845" s="861"/>
      <c r="AT845" s="861"/>
      <c r="AU845" s="861"/>
      <c r="AV845" s="861"/>
      <c r="AW845" s="861"/>
      <c r="AX845" s="861"/>
      <c r="AY845" s="861"/>
      <c r="AZ845" s="861"/>
      <c r="BA845" s="751"/>
      <c r="BB845" s="751"/>
      <c r="BC845" s="751"/>
      <c r="BD845" s="751"/>
      <c r="BE845" s="751"/>
      <c r="BF845" s="751"/>
      <c r="BG845" s="751"/>
      <c r="BH845" s="751"/>
      <c r="BI845" s="751"/>
      <c r="BJ845" s="751"/>
      <c r="BK845" s="751"/>
      <c r="BL845" s="751"/>
      <c r="BM845" s="751"/>
      <c r="BN845" s="751"/>
      <c r="BO845" s="751"/>
      <c r="BP845" s="751"/>
      <c r="BQ845" s="751"/>
      <c r="BR845" s="751"/>
      <c r="BS845" s="751"/>
      <c r="BT845" s="751"/>
      <c r="BU845" s="751"/>
      <c r="BV845" s="751"/>
      <c r="BW845" s="751"/>
    </row>
    <row r="846" spans="2:75" ht="15" customHeight="1" x14ac:dyDescent="0.3">
      <c r="B846" s="1249"/>
      <c r="C846" s="1249"/>
      <c r="D846" s="1249"/>
      <c r="E846" s="1249"/>
      <c r="F846" s="1249"/>
      <c r="G846" s="1249"/>
      <c r="H846" s="1249"/>
      <c r="I846" s="1249"/>
      <c r="J846" s="1249"/>
      <c r="K846" s="1249"/>
      <c r="L846" s="1249"/>
      <c r="M846" s="1249"/>
      <c r="N846" s="1249"/>
      <c r="O846" s="1249"/>
      <c r="P846" s="1249"/>
      <c r="Q846" s="1249"/>
      <c r="R846" s="1249"/>
      <c r="S846" s="1249"/>
      <c r="T846" s="154"/>
      <c r="U846" s="154"/>
      <c r="V846" s="1249"/>
      <c r="W846" s="1249"/>
      <c r="X846" s="1249"/>
      <c r="Y846" s="1249"/>
      <c r="Z846" s="1249"/>
      <c r="AA846" s="1249"/>
      <c r="AB846" s="1249"/>
      <c r="AC846" s="1249"/>
      <c r="AD846" s="1249"/>
      <c r="AE846" s="1249"/>
      <c r="AF846" s="1249"/>
      <c r="AG846" s="1249"/>
      <c r="AH846" s="1249"/>
      <c r="AI846" s="1249"/>
      <c r="AJ846" s="1249"/>
      <c r="AK846" s="1249"/>
      <c r="AL846" s="1249"/>
      <c r="AM846" s="1249"/>
      <c r="AO846" s="861"/>
      <c r="AP846" s="861"/>
      <c r="AQ846" s="861"/>
      <c r="AR846" s="861"/>
      <c r="AS846" s="861"/>
      <c r="AT846" s="861"/>
      <c r="AU846" s="861"/>
      <c r="AV846" s="861"/>
      <c r="AW846" s="861"/>
      <c r="AX846" s="861"/>
      <c r="AY846" s="861"/>
      <c r="AZ846" s="861"/>
      <c r="BA846" s="751"/>
      <c r="BB846" s="751"/>
      <c r="BC846" s="751"/>
      <c r="BD846" s="751"/>
      <c r="BE846" s="751"/>
      <c r="BF846" s="751"/>
      <c r="BG846" s="751"/>
      <c r="BH846" s="751"/>
      <c r="BI846" s="751"/>
      <c r="BJ846" s="751"/>
      <c r="BK846" s="751"/>
      <c r="BL846" s="751"/>
      <c r="BM846" s="751"/>
      <c r="BN846" s="751"/>
      <c r="BO846" s="751"/>
      <c r="BP846" s="751"/>
      <c r="BQ846" s="751"/>
      <c r="BR846" s="751"/>
      <c r="BS846" s="751"/>
      <c r="BT846" s="751"/>
      <c r="BU846" s="751"/>
      <c r="BV846" s="751"/>
      <c r="BW846" s="751"/>
    </row>
    <row r="847" spans="2:75" ht="15" customHeight="1" x14ac:dyDescent="0.3">
      <c r="B847" s="1249"/>
      <c r="C847" s="1249"/>
      <c r="D847" s="1249"/>
      <c r="E847" s="1249"/>
      <c r="F847" s="1249"/>
      <c r="G847" s="1249"/>
      <c r="H847" s="1249"/>
      <c r="I847" s="1249"/>
      <c r="J847" s="1249"/>
      <c r="K847" s="1249"/>
      <c r="L847" s="1249"/>
      <c r="M847" s="1249"/>
      <c r="N847" s="1249"/>
      <c r="O847" s="1249"/>
      <c r="P847" s="1249"/>
      <c r="Q847" s="1249"/>
      <c r="R847" s="1249"/>
      <c r="S847" s="1249"/>
      <c r="T847" s="154"/>
      <c r="U847" s="154"/>
      <c r="V847" s="1249"/>
      <c r="W847" s="1249"/>
      <c r="X847" s="1249"/>
      <c r="Y847" s="1249"/>
      <c r="Z847" s="1249"/>
      <c r="AA847" s="1249"/>
      <c r="AB847" s="1249"/>
      <c r="AC847" s="1249"/>
      <c r="AD847" s="1249"/>
      <c r="AE847" s="1249"/>
      <c r="AF847" s="1249"/>
      <c r="AG847" s="1249"/>
      <c r="AH847" s="1249"/>
      <c r="AI847" s="1249"/>
      <c r="AJ847" s="1249"/>
      <c r="AK847" s="1249"/>
      <c r="AL847" s="1249"/>
      <c r="AM847" s="1249"/>
      <c r="AO847" s="861"/>
      <c r="AP847" s="861"/>
      <c r="AQ847" s="861"/>
      <c r="AR847" s="861"/>
      <c r="AS847" s="861"/>
      <c r="AT847" s="861"/>
      <c r="AU847" s="861"/>
      <c r="AV847" s="861"/>
      <c r="AW847" s="861"/>
      <c r="AX847" s="861"/>
      <c r="AY847" s="861"/>
      <c r="AZ847" s="861"/>
      <c r="BA847" s="751"/>
      <c r="BB847" s="751"/>
      <c r="BC847" s="751"/>
      <c r="BD847" s="751"/>
      <c r="BE847" s="751"/>
      <c r="BF847" s="751"/>
      <c r="BG847" s="751"/>
      <c r="BH847" s="751"/>
      <c r="BI847" s="751"/>
      <c r="BJ847" s="751"/>
      <c r="BK847" s="751"/>
      <c r="BL847" s="751"/>
      <c r="BM847" s="751"/>
      <c r="BN847" s="751"/>
      <c r="BO847" s="751"/>
      <c r="BP847" s="751"/>
      <c r="BQ847" s="751"/>
      <c r="BR847" s="751"/>
      <c r="BS847" s="751"/>
      <c r="BT847" s="751"/>
      <c r="BU847" s="751"/>
      <c r="BV847" s="751"/>
      <c r="BW847" s="751"/>
    </row>
    <row r="848" spans="2:75" ht="15" customHeight="1" x14ac:dyDescent="0.3">
      <c r="B848" s="1249"/>
      <c r="C848" s="1249"/>
      <c r="D848" s="1249"/>
      <c r="E848" s="1249"/>
      <c r="F848" s="1249"/>
      <c r="G848" s="1249"/>
      <c r="H848" s="1249"/>
      <c r="I848" s="1249"/>
      <c r="J848" s="1249"/>
      <c r="K848" s="1249"/>
      <c r="L848" s="1249"/>
      <c r="M848" s="1249"/>
      <c r="N848" s="1249"/>
      <c r="O848" s="1249"/>
      <c r="P848" s="1249"/>
      <c r="Q848" s="1249"/>
      <c r="R848" s="1249"/>
      <c r="S848" s="1249"/>
      <c r="T848" s="154"/>
      <c r="U848" s="154"/>
      <c r="V848" s="1249"/>
      <c r="W848" s="1249"/>
      <c r="X848" s="1249"/>
      <c r="Y848" s="1249"/>
      <c r="Z848" s="1249"/>
      <c r="AA848" s="1249"/>
      <c r="AB848" s="1249"/>
      <c r="AC848" s="1249"/>
      <c r="AD848" s="1249"/>
      <c r="AE848" s="1249"/>
      <c r="AF848" s="1249"/>
      <c r="AG848" s="1249"/>
      <c r="AH848" s="1249"/>
      <c r="AI848" s="1249"/>
      <c r="AJ848" s="1249"/>
      <c r="AK848" s="1249"/>
      <c r="AL848" s="1249"/>
      <c r="AM848" s="1249"/>
      <c r="AO848" s="861"/>
      <c r="AP848" s="861"/>
      <c r="AQ848" s="861"/>
      <c r="AR848" s="861"/>
      <c r="AS848" s="861"/>
      <c r="AT848" s="861"/>
      <c r="AU848" s="861"/>
      <c r="AV848" s="861"/>
      <c r="AW848" s="861"/>
      <c r="AX848" s="861"/>
      <c r="AY848" s="861"/>
      <c r="AZ848" s="861"/>
      <c r="BA848" s="751"/>
      <c r="BB848" s="751"/>
      <c r="BC848" s="751"/>
      <c r="BD848" s="751"/>
      <c r="BE848" s="751"/>
      <c r="BF848" s="751"/>
      <c r="BG848" s="751"/>
      <c r="BH848" s="751"/>
      <c r="BI848" s="751"/>
      <c r="BJ848" s="751"/>
      <c r="BK848" s="751"/>
      <c r="BL848" s="751"/>
      <c r="BM848" s="751"/>
      <c r="BN848" s="751"/>
      <c r="BO848" s="751"/>
      <c r="BP848" s="751"/>
      <c r="BQ848" s="751"/>
      <c r="BR848" s="751"/>
      <c r="BS848" s="751"/>
      <c r="BT848" s="751"/>
      <c r="BU848" s="751"/>
      <c r="BV848" s="751"/>
      <c r="BW848" s="751"/>
    </row>
    <row r="849" spans="2:75" ht="15" customHeight="1" x14ac:dyDescent="0.3">
      <c r="B849" s="1249"/>
      <c r="C849" s="1249"/>
      <c r="D849" s="1249"/>
      <c r="E849" s="1249"/>
      <c r="F849" s="1249"/>
      <c r="G849" s="1249"/>
      <c r="H849" s="1249"/>
      <c r="I849" s="1249"/>
      <c r="J849" s="1249"/>
      <c r="K849" s="1249"/>
      <c r="L849" s="1249"/>
      <c r="M849" s="1249"/>
      <c r="N849" s="1249"/>
      <c r="O849" s="1249"/>
      <c r="P849" s="1249"/>
      <c r="Q849" s="1249"/>
      <c r="R849" s="1249"/>
      <c r="S849" s="1249"/>
      <c r="T849" s="154"/>
      <c r="U849" s="154"/>
      <c r="V849" s="1249"/>
      <c r="W849" s="1249"/>
      <c r="X849" s="1249"/>
      <c r="Y849" s="1249"/>
      <c r="Z849" s="1249"/>
      <c r="AA849" s="1249"/>
      <c r="AB849" s="1249"/>
      <c r="AC849" s="1249"/>
      <c r="AD849" s="1249"/>
      <c r="AE849" s="1249"/>
      <c r="AF849" s="1249"/>
      <c r="AG849" s="1249"/>
      <c r="AH849" s="1249"/>
      <c r="AI849" s="1249"/>
      <c r="AJ849" s="1249"/>
      <c r="AK849" s="1249"/>
      <c r="AL849" s="1249"/>
      <c r="AM849" s="1249"/>
      <c r="AO849" s="861"/>
      <c r="AP849" s="861"/>
      <c r="AQ849" s="861"/>
      <c r="AR849" s="861"/>
      <c r="AS849" s="861"/>
      <c r="AT849" s="861"/>
      <c r="AU849" s="861"/>
      <c r="AV849" s="861"/>
      <c r="AW849" s="861"/>
      <c r="AX849" s="861"/>
      <c r="AY849" s="861"/>
      <c r="AZ849" s="861"/>
      <c r="BA849" s="751"/>
      <c r="BB849" s="751"/>
      <c r="BC849" s="751"/>
      <c r="BD849" s="751"/>
      <c r="BE849" s="751"/>
      <c r="BF849" s="751"/>
      <c r="BG849" s="751"/>
      <c r="BH849" s="751"/>
      <c r="BI849" s="751"/>
      <c r="BJ849" s="751"/>
      <c r="BK849" s="751"/>
      <c r="BL849" s="751"/>
      <c r="BM849" s="751"/>
      <c r="BN849" s="751"/>
      <c r="BO849" s="751"/>
      <c r="BP849" s="751"/>
      <c r="BQ849" s="751"/>
      <c r="BR849" s="751"/>
      <c r="BS849" s="751"/>
      <c r="BT849" s="751"/>
      <c r="BU849" s="751"/>
      <c r="BV849" s="751"/>
      <c r="BW849" s="751"/>
    </row>
    <row r="850" spans="2:75" ht="15" customHeight="1" x14ac:dyDescent="0.3">
      <c r="B850" s="1249"/>
      <c r="C850" s="1249"/>
      <c r="D850" s="1249"/>
      <c r="E850" s="1249"/>
      <c r="F850" s="1249"/>
      <c r="G850" s="1249"/>
      <c r="H850" s="1249"/>
      <c r="I850" s="1249"/>
      <c r="J850" s="1249"/>
      <c r="K850" s="1249"/>
      <c r="L850" s="1249"/>
      <c r="M850" s="1249"/>
      <c r="N850" s="1249"/>
      <c r="O850" s="1249"/>
      <c r="P850" s="1249"/>
      <c r="Q850" s="1249"/>
      <c r="R850" s="1249"/>
      <c r="S850" s="1249"/>
      <c r="T850" s="154"/>
      <c r="U850" s="154"/>
      <c r="V850" s="1249"/>
      <c r="W850" s="1249"/>
      <c r="X850" s="1249"/>
      <c r="Y850" s="1249"/>
      <c r="Z850" s="1249"/>
      <c r="AA850" s="1249"/>
      <c r="AB850" s="1249"/>
      <c r="AC850" s="1249"/>
      <c r="AD850" s="1249"/>
      <c r="AE850" s="1249"/>
      <c r="AF850" s="1249"/>
      <c r="AG850" s="1249"/>
      <c r="AH850" s="1249"/>
      <c r="AI850" s="1249"/>
      <c r="AJ850" s="1249"/>
      <c r="AK850" s="1249"/>
      <c r="AL850" s="1249"/>
      <c r="AM850" s="1249"/>
      <c r="AO850" s="861"/>
      <c r="AP850" s="861"/>
      <c r="AQ850" s="861"/>
      <c r="AR850" s="861"/>
      <c r="AS850" s="861"/>
      <c r="AT850" s="861"/>
      <c r="AU850" s="861"/>
      <c r="AV850" s="861"/>
      <c r="AW850" s="861"/>
      <c r="AX850" s="861"/>
      <c r="AY850" s="861"/>
      <c r="AZ850" s="861"/>
      <c r="BA850" s="751"/>
      <c r="BB850" s="751"/>
      <c r="BC850" s="751"/>
      <c r="BD850" s="751"/>
      <c r="BE850" s="751"/>
      <c r="BF850" s="751"/>
      <c r="BG850" s="751"/>
      <c r="BH850" s="751"/>
      <c r="BI850" s="751"/>
      <c r="BJ850" s="751"/>
      <c r="BK850" s="751"/>
      <c r="BL850" s="751"/>
      <c r="BM850" s="751"/>
      <c r="BN850" s="751"/>
      <c r="BO850" s="751"/>
      <c r="BP850" s="751"/>
      <c r="BQ850" s="751"/>
      <c r="BR850" s="751"/>
      <c r="BS850" s="751"/>
      <c r="BT850" s="751"/>
      <c r="BU850" s="751"/>
      <c r="BV850" s="751"/>
      <c r="BW850" s="751"/>
    </row>
    <row r="851" spans="2:75" ht="15" customHeight="1" x14ac:dyDescent="0.3">
      <c r="B851" s="1249"/>
      <c r="C851" s="1249"/>
      <c r="D851" s="1249"/>
      <c r="E851" s="1249"/>
      <c r="F851" s="1249"/>
      <c r="G851" s="1249"/>
      <c r="H851" s="1249"/>
      <c r="I851" s="1249"/>
      <c r="J851" s="1249"/>
      <c r="K851" s="1249"/>
      <c r="L851" s="1249"/>
      <c r="M851" s="1249"/>
      <c r="N851" s="1249"/>
      <c r="O851" s="1249"/>
      <c r="P851" s="1249"/>
      <c r="Q851" s="1249"/>
      <c r="R851" s="1249"/>
      <c r="S851" s="1249"/>
      <c r="T851" s="154"/>
      <c r="U851" s="154"/>
      <c r="V851" s="1249"/>
      <c r="W851" s="1249"/>
      <c r="X851" s="1249"/>
      <c r="Y851" s="1249"/>
      <c r="Z851" s="1249"/>
      <c r="AA851" s="1249"/>
      <c r="AB851" s="1249"/>
      <c r="AC851" s="1249"/>
      <c r="AD851" s="1249"/>
      <c r="AE851" s="1249"/>
      <c r="AF851" s="1249"/>
      <c r="AG851" s="1249"/>
      <c r="AH851" s="1249"/>
      <c r="AI851" s="1249"/>
      <c r="AJ851" s="1249"/>
      <c r="AK851" s="1249"/>
      <c r="AL851" s="1249"/>
      <c r="AM851" s="1249"/>
      <c r="AO851" s="861"/>
      <c r="AP851" s="861"/>
      <c r="AQ851" s="861"/>
      <c r="AR851" s="861"/>
      <c r="AS851" s="861"/>
      <c r="AT851" s="861"/>
      <c r="AU851" s="861"/>
      <c r="AV851" s="861"/>
      <c r="AW851" s="861"/>
      <c r="AX851" s="861"/>
      <c r="AY851" s="861"/>
      <c r="AZ851" s="861"/>
      <c r="BA851" s="751"/>
      <c r="BB851" s="751"/>
      <c r="BC851" s="751"/>
      <c r="BD851" s="751"/>
      <c r="BE851" s="751"/>
      <c r="BF851" s="751"/>
      <c r="BG851" s="751"/>
      <c r="BH851" s="751"/>
      <c r="BI851" s="751"/>
      <c r="BJ851" s="751"/>
      <c r="BK851" s="751"/>
      <c r="BL851" s="751"/>
      <c r="BM851" s="751"/>
      <c r="BN851" s="751"/>
      <c r="BO851" s="751"/>
      <c r="BP851" s="751"/>
      <c r="BQ851" s="751"/>
      <c r="BR851" s="751"/>
      <c r="BS851" s="751"/>
      <c r="BT851" s="751"/>
      <c r="BU851" s="751"/>
      <c r="BV851" s="751"/>
      <c r="BW851" s="751"/>
    </row>
    <row r="852" spans="2:75" ht="15" customHeight="1" x14ac:dyDescent="0.3">
      <c r="B852" s="1249"/>
      <c r="C852" s="1249"/>
      <c r="D852" s="1249"/>
      <c r="E852" s="1249"/>
      <c r="F852" s="1249"/>
      <c r="G852" s="1249"/>
      <c r="H852" s="1249"/>
      <c r="I852" s="1249"/>
      <c r="J852" s="1249"/>
      <c r="K852" s="1249"/>
      <c r="L852" s="1249"/>
      <c r="M852" s="1249"/>
      <c r="N852" s="1249"/>
      <c r="O852" s="1249"/>
      <c r="P852" s="1249"/>
      <c r="Q852" s="1249"/>
      <c r="R852" s="1249"/>
      <c r="S852" s="1249"/>
      <c r="T852" s="154"/>
      <c r="U852" s="154"/>
      <c r="V852" s="1249"/>
      <c r="W852" s="1249"/>
      <c r="X852" s="1249"/>
      <c r="Y852" s="1249"/>
      <c r="Z852" s="1249"/>
      <c r="AA852" s="1249"/>
      <c r="AB852" s="1249"/>
      <c r="AC852" s="1249"/>
      <c r="AD852" s="1249"/>
      <c r="AE852" s="1249"/>
      <c r="AF852" s="1249"/>
      <c r="AG852" s="1249"/>
      <c r="AH852" s="1249"/>
      <c r="AI852" s="1249"/>
      <c r="AJ852" s="1249"/>
      <c r="AK852" s="1249"/>
      <c r="AL852" s="1249"/>
      <c r="AM852" s="1249"/>
      <c r="AO852" s="861"/>
      <c r="AP852" s="861"/>
      <c r="AQ852" s="861"/>
      <c r="AR852" s="861"/>
      <c r="AS852" s="861"/>
      <c r="AT852" s="861"/>
      <c r="AU852" s="861"/>
      <c r="AV852" s="861"/>
      <c r="AW852" s="861"/>
      <c r="AX852" s="861"/>
      <c r="AY852" s="861"/>
      <c r="AZ852" s="861"/>
      <c r="BA852" s="751"/>
      <c r="BB852" s="751"/>
      <c r="BC852" s="751"/>
      <c r="BD852" s="751"/>
      <c r="BE852" s="751"/>
      <c r="BF852" s="751"/>
      <c r="BG852" s="751"/>
      <c r="BH852" s="751"/>
      <c r="BI852" s="751"/>
      <c r="BJ852" s="751"/>
      <c r="BK852" s="751"/>
      <c r="BL852" s="751"/>
      <c r="BM852" s="751"/>
      <c r="BN852" s="751"/>
      <c r="BO852" s="751"/>
      <c r="BP852" s="751"/>
      <c r="BQ852" s="751"/>
      <c r="BR852" s="751"/>
      <c r="BS852" s="751"/>
      <c r="BT852" s="751"/>
      <c r="BU852" s="751"/>
      <c r="BV852" s="751"/>
      <c r="BW852" s="751"/>
    </row>
    <row r="853" spans="2:75" ht="15" customHeight="1" x14ac:dyDescent="0.3">
      <c r="B853" s="1249"/>
      <c r="C853" s="1249"/>
      <c r="D853" s="1249"/>
      <c r="E853" s="1249"/>
      <c r="F853" s="1249"/>
      <c r="G853" s="1249"/>
      <c r="H853" s="1249"/>
      <c r="I853" s="1249"/>
      <c r="J853" s="1249"/>
      <c r="K853" s="1249"/>
      <c r="L853" s="1249"/>
      <c r="M853" s="1249"/>
      <c r="N853" s="1249"/>
      <c r="O853" s="1249"/>
      <c r="P853" s="1249"/>
      <c r="Q853" s="1249"/>
      <c r="R853" s="1249"/>
      <c r="S853" s="1249"/>
      <c r="T853" s="154"/>
      <c r="U853" s="154"/>
      <c r="V853" s="1249"/>
      <c r="W853" s="1249"/>
      <c r="X853" s="1249"/>
      <c r="Y853" s="1249"/>
      <c r="Z853" s="1249"/>
      <c r="AA853" s="1249"/>
      <c r="AB853" s="1249"/>
      <c r="AC853" s="1249"/>
      <c r="AD853" s="1249"/>
      <c r="AE853" s="1249"/>
      <c r="AF853" s="1249"/>
      <c r="AG853" s="1249"/>
      <c r="AH853" s="1249"/>
      <c r="AI853" s="1249"/>
      <c r="AJ853" s="1249"/>
      <c r="AK853" s="1249"/>
      <c r="AL853" s="1249"/>
      <c r="AM853" s="1249"/>
      <c r="AO853" s="861"/>
      <c r="AP853" s="861"/>
      <c r="AQ853" s="861"/>
      <c r="AR853" s="861"/>
      <c r="AS853" s="861"/>
      <c r="AT853" s="861"/>
      <c r="AU853" s="861"/>
      <c r="AV853" s="861"/>
      <c r="AW853" s="861"/>
      <c r="AX853" s="861"/>
      <c r="AY853" s="861"/>
      <c r="AZ853" s="861"/>
      <c r="BA853" s="751"/>
      <c r="BB853" s="751"/>
      <c r="BC853" s="751"/>
      <c r="BD853" s="751"/>
      <c r="BE853" s="751"/>
      <c r="BF853" s="751"/>
      <c r="BG853" s="751"/>
      <c r="BH853" s="751"/>
      <c r="BI853" s="751"/>
      <c r="BJ853" s="751"/>
      <c r="BK853" s="751"/>
      <c r="BL853" s="751"/>
      <c r="BM853" s="751"/>
      <c r="BN853" s="751"/>
      <c r="BO853" s="751"/>
      <c r="BP853" s="751"/>
      <c r="BQ853" s="751"/>
      <c r="BR853" s="751"/>
      <c r="BS853" s="751"/>
      <c r="BT853" s="751"/>
      <c r="BU853" s="751"/>
      <c r="BV853" s="751"/>
      <c r="BW853" s="751"/>
    </row>
    <row r="854" spans="2:75" ht="15" customHeight="1" x14ac:dyDescent="0.3">
      <c r="B854" s="1249"/>
      <c r="C854" s="1249"/>
      <c r="D854" s="1249"/>
      <c r="E854" s="1249"/>
      <c r="F854" s="1249"/>
      <c r="G854" s="1249"/>
      <c r="H854" s="1249"/>
      <c r="I854" s="1249"/>
      <c r="J854" s="1249"/>
      <c r="K854" s="1249"/>
      <c r="L854" s="1249"/>
      <c r="M854" s="1249"/>
      <c r="N854" s="1249"/>
      <c r="O854" s="1249"/>
      <c r="P854" s="1249"/>
      <c r="Q854" s="1249"/>
      <c r="R854" s="1249"/>
      <c r="S854" s="1249"/>
      <c r="T854" s="154"/>
      <c r="U854" s="154"/>
      <c r="V854" s="1249"/>
      <c r="W854" s="1249"/>
      <c r="X854" s="1249"/>
      <c r="Y854" s="1249"/>
      <c r="Z854" s="1249"/>
      <c r="AA854" s="1249"/>
      <c r="AB854" s="1249"/>
      <c r="AC854" s="1249"/>
      <c r="AD854" s="1249"/>
      <c r="AE854" s="1249"/>
      <c r="AF854" s="1249"/>
      <c r="AG854" s="1249"/>
      <c r="AH854" s="1249"/>
      <c r="AI854" s="1249"/>
      <c r="AJ854" s="1249"/>
      <c r="AK854" s="1249"/>
      <c r="AL854" s="1249"/>
      <c r="AM854" s="1249"/>
      <c r="AO854" s="861"/>
      <c r="AP854" s="861"/>
      <c r="AQ854" s="861"/>
      <c r="AR854" s="861"/>
      <c r="AS854" s="861"/>
      <c r="AT854" s="861"/>
      <c r="AU854" s="861"/>
      <c r="AV854" s="861"/>
      <c r="AW854" s="861"/>
      <c r="AX854" s="861"/>
      <c r="AY854" s="861"/>
      <c r="AZ854" s="861"/>
      <c r="BA854" s="751"/>
      <c r="BB854" s="751"/>
      <c r="BC854" s="751"/>
      <c r="BD854" s="751"/>
      <c r="BE854" s="751"/>
      <c r="BF854" s="751"/>
      <c r="BG854" s="751"/>
      <c r="BH854" s="751"/>
      <c r="BI854" s="751"/>
      <c r="BJ854" s="751"/>
      <c r="BK854" s="751"/>
      <c r="BL854" s="751"/>
      <c r="BM854" s="751"/>
      <c r="BN854" s="751"/>
      <c r="BO854" s="751"/>
      <c r="BP854" s="751"/>
      <c r="BQ854" s="751"/>
      <c r="BR854" s="751"/>
      <c r="BS854" s="751"/>
      <c r="BT854" s="751"/>
      <c r="BU854" s="751"/>
      <c r="BV854" s="751"/>
      <c r="BW854" s="751"/>
    </row>
    <row r="855" spans="2:75" ht="15" customHeight="1" x14ac:dyDescent="0.3">
      <c r="B855" s="1249"/>
      <c r="C855" s="1249"/>
      <c r="D855" s="1249"/>
      <c r="E855" s="1249"/>
      <c r="F855" s="1249"/>
      <c r="G855" s="1249"/>
      <c r="H855" s="1249"/>
      <c r="I855" s="1249"/>
      <c r="J855" s="1249"/>
      <c r="K855" s="1249"/>
      <c r="L855" s="1249"/>
      <c r="M855" s="1249"/>
      <c r="N855" s="1249"/>
      <c r="O855" s="1249"/>
      <c r="P855" s="1249"/>
      <c r="Q855" s="1249"/>
      <c r="R855" s="1249"/>
      <c r="S855" s="1249"/>
      <c r="T855" s="154"/>
      <c r="U855" s="154"/>
      <c r="V855" s="1249"/>
      <c r="W855" s="1249"/>
      <c r="X855" s="1249"/>
      <c r="Y855" s="1249"/>
      <c r="Z855" s="1249"/>
      <c r="AA855" s="1249"/>
      <c r="AB855" s="1249"/>
      <c r="AC855" s="1249"/>
      <c r="AD855" s="1249"/>
      <c r="AE855" s="1249"/>
      <c r="AF855" s="1249"/>
      <c r="AG855" s="1249"/>
      <c r="AH855" s="1249"/>
      <c r="AI855" s="1249"/>
      <c r="AJ855" s="1249"/>
      <c r="AK855" s="1249"/>
      <c r="AL855" s="1249"/>
      <c r="AM855" s="1249"/>
      <c r="AO855" s="861"/>
      <c r="AP855" s="861"/>
      <c r="AQ855" s="861"/>
      <c r="AR855" s="861"/>
      <c r="AS855" s="861"/>
      <c r="AT855" s="861"/>
      <c r="AU855" s="861"/>
      <c r="AV855" s="861"/>
      <c r="AW855" s="861"/>
      <c r="AX855" s="861"/>
      <c r="AY855" s="861"/>
      <c r="AZ855" s="861"/>
      <c r="BA855" s="751"/>
      <c r="BB855" s="751"/>
      <c r="BC855" s="751"/>
      <c r="BD855" s="751"/>
      <c r="BE855" s="751"/>
      <c r="BF855" s="751"/>
      <c r="BG855" s="751"/>
      <c r="BH855" s="751"/>
      <c r="BI855" s="751"/>
      <c r="BJ855" s="751"/>
      <c r="BK855" s="751"/>
      <c r="BL855" s="751"/>
      <c r="BM855" s="751"/>
      <c r="BN855" s="751"/>
      <c r="BO855" s="751"/>
      <c r="BP855" s="751"/>
      <c r="BQ855" s="751"/>
      <c r="BR855" s="751"/>
      <c r="BS855" s="751"/>
      <c r="BT855" s="751"/>
      <c r="BU855" s="751"/>
      <c r="BV855" s="751"/>
      <c r="BW855" s="751"/>
    </row>
    <row r="856" spans="2:75" ht="15" customHeight="1" x14ac:dyDescent="0.3">
      <c r="B856" s="1249"/>
      <c r="C856" s="1249"/>
      <c r="D856" s="1249"/>
      <c r="E856" s="1249"/>
      <c r="F856" s="1249"/>
      <c r="G856" s="1249"/>
      <c r="H856" s="1249"/>
      <c r="I856" s="1249"/>
      <c r="J856" s="1249"/>
      <c r="K856" s="1249"/>
      <c r="L856" s="1249"/>
      <c r="M856" s="1249"/>
      <c r="N856" s="1249"/>
      <c r="O856" s="1249"/>
      <c r="P856" s="1249"/>
      <c r="Q856" s="1249"/>
      <c r="R856" s="1249"/>
      <c r="S856" s="1249"/>
      <c r="T856" s="154"/>
      <c r="U856" s="154"/>
      <c r="V856" s="1249"/>
      <c r="W856" s="1249"/>
      <c r="X856" s="1249"/>
      <c r="Y856" s="1249"/>
      <c r="Z856" s="1249"/>
      <c r="AA856" s="1249"/>
      <c r="AB856" s="1249"/>
      <c r="AC856" s="1249"/>
      <c r="AD856" s="1249"/>
      <c r="AE856" s="1249"/>
      <c r="AF856" s="1249"/>
      <c r="AG856" s="1249"/>
      <c r="AH856" s="1249"/>
      <c r="AI856" s="1249"/>
      <c r="AJ856" s="1249"/>
      <c r="AK856" s="1249"/>
      <c r="AL856" s="1249"/>
      <c r="AM856" s="1249"/>
      <c r="AO856" s="861"/>
      <c r="AP856" s="861"/>
      <c r="AQ856" s="861"/>
      <c r="AR856" s="861"/>
      <c r="AS856" s="861"/>
      <c r="AT856" s="861"/>
      <c r="AU856" s="861"/>
      <c r="AV856" s="861"/>
      <c r="AW856" s="861"/>
      <c r="AX856" s="861"/>
      <c r="AY856" s="861"/>
      <c r="AZ856" s="861"/>
      <c r="BA856" s="751"/>
      <c r="BB856" s="751"/>
      <c r="BC856" s="751"/>
      <c r="BD856" s="751"/>
      <c r="BE856" s="751"/>
      <c r="BF856" s="751"/>
      <c r="BG856" s="751"/>
      <c r="BH856" s="751"/>
      <c r="BI856" s="751"/>
      <c r="BJ856" s="751"/>
      <c r="BK856" s="751"/>
      <c r="BL856" s="751"/>
      <c r="BM856" s="751"/>
      <c r="BN856" s="751"/>
      <c r="BO856" s="751"/>
      <c r="BP856" s="751"/>
      <c r="BQ856" s="751"/>
      <c r="BR856" s="751"/>
      <c r="BS856" s="751"/>
      <c r="BT856" s="751"/>
      <c r="BU856" s="751"/>
      <c r="BV856" s="751"/>
      <c r="BW856" s="751"/>
    </row>
    <row r="857" spans="2:75" ht="15" customHeight="1" x14ac:dyDescent="0.3">
      <c r="B857" s="1249"/>
      <c r="C857" s="1249"/>
      <c r="D857" s="1249"/>
      <c r="E857" s="1249"/>
      <c r="F857" s="1249"/>
      <c r="G857" s="1249"/>
      <c r="H857" s="1249"/>
      <c r="I857" s="1249"/>
      <c r="J857" s="1249"/>
      <c r="K857" s="1249"/>
      <c r="L857" s="1249"/>
      <c r="M857" s="1249"/>
      <c r="N857" s="1249"/>
      <c r="O857" s="1249"/>
      <c r="P857" s="1249"/>
      <c r="Q857" s="1249"/>
      <c r="R857" s="1249"/>
      <c r="S857" s="1249"/>
      <c r="T857" s="154"/>
      <c r="U857" s="154"/>
      <c r="V857" s="1249"/>
      <c r="W857" s="1249"/>
      <c r="X857" s="1249"/>
      <c r="Y857" s="1249"/>
      <c r="Z857" s="1249"/>
      <c r="AA857" s="1249"/>
      <c r="AB857" s="1249"/>
      <c r="AC857" s="1249"/>
      <c r="AD857" s="1249"/>
      <c r="AE857" s="1249"/>
      <c r="AF857" s="1249"/>
      <c r="AG857" s="1249"/>
      <c r="AH857" s="1249"/>
      <c r="AI857" s="1249"/>
      <c r="AJ857" s="1249"/>
      <c r="AK857" s="1249"/>
      <c r="AL857" s="1249"/>
      <c r="AM857" s="1249"/>
      <c r="AO857" s="861"/>
      <c r="AP857" s="861"/>
      <c r="AQ857" s="861"/>
      <c r="AR857" s="861"/>
      <c r="AS857" s="861"/>
      <c r="AT857" s="861"/>
      <c r="AU857" s="861"/>
      <c r="AV857" s="861"/>
      <c r="AW857" s="861"/>
      <c r="AX857" s="861"/>
      <c r="AY857" s="861"/>
      <c r="AZ857" s="861"/>
      <c r="BA857" s="751"/>
      <c r="BB857" s="751"/>
      <c r="BC857" s="751"/>
      <c r="BD857" s="751"/>
      <c r="BE857" s="751"/>
      <c r="BF857" s="751"/>
      <c r="BG857" s="751"/>
      <c r="BH857" s="751"/>
      <c r="BI857" s="751"/>
      <c r="BJ857" s="751"/>
      <c r="BK857" s="751"/>
      <c r="BL857" s="751"/>
      <c r="BM857" s="751"/>
      <c r="BN857" s="751"/>
      <c r="BO857" s="751"/>
      <c r="BP857" s="751"/>
      <c r="BQ857" s="751"/>
      <c r="BR857" s="751"/>
      <c r="BS857" s="751"/>
      <c r="BT857" s="751"/>
      <c r="BU857" s="751"/>
      <c r="BV857" s="751"/>
      <c r="BW857" s="751"/>
    </row>
    <row r="858" spans="2:75" ht="15" customHeight="1" x14ac:dyDescent="0.3">
      <c r="B858" s="1249"/>
      <c r="C858" s="1249"/>
      <c r="D858" s="1249"/>
      <c r="E858" s="1249"/>
      <c r="F858" s="1249"/>
      <c r="G858" s="1249"/>
      <c r="H858" s="1249"/>
      <c r="I858" s="1249"/>
      <c r="J858" s="1249"/>
      <c r="K858" s="1249"/>
      <c r="L858" s="1249"/>
      <c r="M858" s="1249"/>
      <c r="N858" s="1249"/>
      <c r="O858" s="1249"/>
      <c r="P858" s="1249"/>
      <c r="Q858" s="1249"/>
      <c r="R858" s="1249"/>
      <c r="S858" s="1249"/>
      <c r="T858" s="154"/>
      <c r="U858" s="154"/>
      <c r="V858" s="1249"/>
      <c r="W858" s="1249"/>
      <c r="X858" s="1249"/>
      <c r="Y858" s="1249"/>
      <c r="Z858" s="1249"/>
      <c r="AA858" s="1249"/>
      <c r="AB858" s="1249"/>
      <c r="AC858" s="1249"/>
      <c r="AD858" s="1249"/>
      <c r="AE858" s="1249"/>
      <c r="AF858" s="1249"/>
      <c r="AG858" s="1249"/>
      <c r="AH858" s="1249"/>
      <c r="AI858" s="1249"/>
      <c r="AJ858" s="1249"/>
      <c r="AK858" s="1249"/>
      <c r="AL858" s="1249"/>
      <c r="AM858" s="1249"/>
      <c r="AO858" s="861"/>
      <c r="AP858" s="861"/>
      <c r="AQ858" s="861"/>
      <c r="AR858" s="861"/>
      <c r="AS858" s="861"/>
      <c r="AT858" s="861"/>
      <c r="AU858" s="861"/>
      <c r="AV858" s="861"/>
      <c r="AW858" s="861"/>
      <c r="AX858" s="861"/>
      <c r="AY858" s="861"/>
      <c r="AZ858" s="861"/>
      <c r="BA858" s="751"/>
      <c r="BB858" s="751"/>
      <c r="BC858" s="751"/>
      <c r="BD858" s="751"/>
      <c r="BE858" s="751"/>
      <c r="BF858" s="751"/>
      <c r="BG858" s="751"/>
      <c r="BH858" s="751"/>
      <c r="BI858" s="751"/>
      <c r="BJ858" s="751"/>
      <c r="BK858" s="751"/>
      <c r="BL858" s="751"/>
      <c r="BM858" s="751"/>
      <c r="BN858" s="751"/>
      <c r="BO858" s="751"/>
      <c r="BP858" s="751"/>
      <c r="BQ858" s="751"/>
      <c r="BR858" s="751"/>
      <c r="BS858" s="751"/>
      <c r="BT858" s="751"/>
      <c r="BU858" s="751"/>
      <c r="BV858" s="751"/>
      <c r="BW858" s="751"/>
    </row>
    <row r="859" spans="2:75" ht="15" customHeight="1" x14ac:dyDescent="0.3">
      <c r="B859" s="154"/>
      <c r="C859" s="154"/>
      <c r="D859" s="154"/>
      <c r="E859" s="154"/>
      <c r="F859" s="154"/>
      <c r="G859" s="154"/>
      <c r="H859" s="154"/>
      <c r="I859" s="154"/>
      <c r="J859" s="154"/>
      <c r="K859" s="154"/>
      <c r="L859" s="154"/>
      <c r="M859" s="154"/>
      <c r="N859" s="154"/>
      <c r="O859" s="154"/>
      <c r="P859" s="154"/>
      <c r="Q859" s="154"/>
      <c r="R859" s="154"/>
      <c r="S859" s="154"/>
      <c r="T859" s="154"/>
      <c r="U859" s="154"/>
      <c r="V859" s="154"/>
      <c r="W859" s="154"/>
      <c r="X859" s="154"/>
      <c r="Y859" s="154"/>
      <c r="Z859" s="154"/>
      <c r="AA859" s="154"/>
      <c r="AB859" s="154"/>
      <c r="AC859" s="154"/>
      <c r="AD859" s="154"/>
      <c r="AE859" s="154"/>
      <c r="AF859" s="154"/>
      <c r="AG859" s="154"/>
      <c r="AH859" s="154"/>
      <c r="AI859" s="154"/>
      <c r="AJ859" s="154"/>
      <c r="AK859" s="154"/>
      <c r="AL859" s="154"/>
      <c r="AM859" s="154"/>
      <c r="AO859" s="861"/>
      <c r="AP859" s="861"/>
      <c r="AQ859" s="861"/>
      <c r="AR859" s="861"/>
      <c r="AS859" s="861"/>
      <c r="AT859" s="861"/>
      <c r="AU859" s="861"/>
      <c r="AV859" s="861"/>
      <c r="AW859" s="861"/>
      <c r="AX859" s="861"/>
      <c r="AY859" s="861"/>
      <c r="AZ859" s="861"/>
      <c r="BA859" s="751"/>
      <c r="BB859" s="751"/>
      <c r="BC859" s="751"/>
      <c r="BD859" s="751"/>
      <c r="BE859" s="751"/>
      <c r="BF859" s="751"/>
      <c r="BG859" s="751"/>
      <c r="BH859" s="751"/>
      <c r="BI859" s="751"/>
      <c r="BJ859" s="751"/>
      <c r="BK859" s="751"/>
      <c r="BL859" s="751"/>
      <c r="BM859" s="751"/>
      <c r="BN859" s="751"/>
      <c r="BO859" s="751"/>
      <c r="BP859" s="751"/>
      <c r="BQ859" s="751"/>
      <c r="BR859" s="751"/>
      <c r="BS859" s="751"/>
      <c r="BT859" s="751"/>
      <c r="BU859" s="751"/>
      <c r="BV859" s="751"/>
      <c r="BW859" s="751"/>
    </row>
    <row r="860" spans="2:75" ht="15" customHeight="1" x14ac:dyDescent="0.3">
      <c r="B860" s="1059"/>
      <c r="C860" s="1059"/>
      <c r="D860" s="1059"/>
      <c r="E860" s="1059"/>
      <c r="F860" s="1059"/>
      <c r="G860" s="1059"/>
      <c r="H860" s="1059"/>
      <c r="I860" s="1059"/>
      <c r="J860" s="1059"/>
      <c r="K860" s="1059"/>
      <c r="L860" s="1059"/>
      <c r="M860" s="1059"/>
      <c r="N860" s="1059"/>
      <c r="O860" s="1059"/>
      <c r="P860" s="1059"/>
      <c r="Q860" s="1059"/>
      <c r="R860" s="1059"/>
      <c r="S860" s="1059"/>
      <c r="T860" s="154"/>
      <c r="U860" s="154"/>
      <c r="V860" s="1059"/>
      <c r="W860" s="1059"/>
      <c r="X860" s="1059"/>
      <c r="Y860" s="1059"/>
      <c r="Z860" s="1059"/>
      <c r="AA860" s="1059"/>
      <c r="AB860" s="1059"/>
      <c r="AC860" s="1059"/>
      <c r="AD860" s="1059"/>
      <c r="AE860" s="1059"/>
      <c r="AF860" s="1059"/>
      <c r="AG860" s="1059"/>
      <c r="AH860" s="1059"/>
      <c r="AI860" s="1059"/>
      <c r="AJ860" s="1059"/>
      <c r="AK860" s="1059"/>
      <c r="AL860" s="1059"/>
      <c r="AM860" s="1059"/>
      <c r="AO860" s="861"/>
      <c r="AP860" s="861"/>
      <c r="AQ860" s="861"/>
      <c r="AR860" s="861"/>
      <c r="AS860" s="861"/>
      <c r="AT860" s="861"/>
      <c r="AU860" s="861"/>
      <c r="AV860" s="861"/>
      <c r="AW860" s="861"/>
      <c r="AX860" s="861"/>
      <c r="AY860" s="861"/>
      <c r="AZ860" s="861"/>
      <c r="BA860" s="751"/>
      <c r="BB860" s="751"/>
      <c r="BC860" s="751"/>
      <c r="BD860" s="751"/>
      <c r="BE860" s="751"/>
      <c r="BF860" s="751"/>
      <c r="BG860" s="751"/>
      <c r="BH860" s="751"/>
      <c r="BI860" s="751"/>
      <c r="BJ860" s="751"/>
      <c r="BK860" s="751"/>
      <c r="BL860" s="751"/>
      <c r="BM860" s="751"/>
      <c r="BN860" s="751"/>
      <c r="BO860" s="751"/>
      <c r="BP860" s="751"/>
      <c r="BQ860" s="751"/>
      <c r="BR860" s="751"/>
      <c r="BS860" s="751"/>
      <c r="BT860" s="751"/>
      <c r="BU860" s="751"/>
      <c r="BV860" s="751"/>
      <c r="BW860" s="751"/>
    </row>
    <row r="861" spans="2:75" ht="5.45" customHeight="1" x14ac:dyDescent="0.3">
      <c r="B861" s="154"/>
      <c r="C861" s="154"/>
      <c r="D861" s="154"/>
      <c r="E861" s="154"/>
      <c r="F861" s="154"/>
      <c r="G861" s="154"/>
      <c r="H861" s="154"/>
      <c r="I861" s="154"/>
      <c r="J861" s="154"/>
      <c r="K861" s="154"/>
      <c r="L861" s="154"/>
      <c r="M861" s="154"/>
      <c r="N861" s="154"/>
      <c r="O861" s="154"/>
      <c r="P861" s="154"/>
      <c r="Q861" s="154"/>
      <c r="R861" s="154"/>
      <c r="S861" s="154"/>
      <c r="T861" s="154"/>
      <c r="U861" s="154"/>
      <c r="V861" s="154"/>
      <c r="W861" s="154"/>
      <c r="X861" s="154"/>
      <c r="Y861" s="154"/>
      <c r="Z861" s="154"/>
      <c r="AA861" s="154"/>
      <c r="AB861" s="154"/>
      <c r="AC861" s="154"/>
      <c r="AD861" s="154"/>
      <c r="AE861" s="154"/>
      <c r="AF861" s="154"/>
      <c r="AG861" s="154"/>
      <c r="AH861" s="154"/>
      <c r="AI861" s="154"/>
      <c r="AJ861" s="154"/>
      <c r="AK861" s="154"/>
      <c r="AL861" s="154"/>
      <c r="AM861" s="154"/>
      <c r="AO861" s="861"/>
      <c r="AP861" s="861"/>
      <c r="AQ861" s="861"/>
      <c r="AR861" s="861"/>
      <c r="AS861" s="861"/>
      <c r="AT861" s="861"/>
      <c r="AU861" s="861"/>
      <c r="AV861" s="861"/>
      <c r="AW861" s="861"/>
      <c r="AX861" s="861"/>
      <c r="AY861" s="861"/>
      <c r="AZ861" s="861"/>
      <c r="BA861" s="751"/>
      <c r="BB861" s="751"/>
      <c r="BC861" s="751"/>
      <c r="BD861" s="751"/>
      <c r="BE861" s="751"/>
      <c r="BF861" s="751"/>
      <c r="BG861" s="751"/>
      <c r="BH861" s="751"/>
      <c r="BI861" s="751"/>
      <c r="BJ861" s="751"/>
      <c r="BK861" s="751"/>
      <c r="BL861" s="751"/>
      <c r="BM861" s="751"/>
      <c r="BN861" s="751"/>
      <c r="BO861" s="751"/>
      <c r="BP861" s="751"/>
      <c r="BQ861" s="751"/>
      <c r="BR861" s="751"/>
      <c r="BS861" s="751"/>
      <c r="BT861" s="751"/>
      <c r="BU861" s="751"/>
      <c r="BV861" s="751"/>
      <c r="BW861" s="751"/>
    </row>
    <row r="862" spans="2:75" ht="15" customHeight="1" x14ac:dyDescent="0.3">
      <c r="B862" s="1249"/>
      <c r="C862" s="1249"/>
      <c r="D862" s="1249"/>
      <c r="E862" s="1249"/>
      <c r="F862" s="1249"/>
      <c r="G862" s="1249"/>
      <c r="H862" s="1249"/>
      <c r="I862" s="1249"/>
      <c r="J862" s="1249"/>
      <c r="K862" s="1249"/>
      <c r="L862" s="1249"/>
      <c r="M862" s="1249"/>
      <c r="N862" s="1249"/>
      <c r="O862" s="1249"/>
      <c r="P862" s="1249"/>
      <c r="Q862" s="1249"/>
      <c r="R862" s="1249"/>
      <c r="S862" s="1249"/>
      <c r="T862" s="154"/>
      <c r="U862" s="154"/>
      <c r="V862" s="1249"/>
      <c r="W862" s="1249"/>
      <c r="X862" s="1249"/>
      <c r="Y862" s="1249"/>
      <c r="Z862" s="1249"/>
      <c r="AA862" s="1249"/>
      <c r="AB862" s="1249"/>
      <c r="AC862" s="1249"/>
      <c r="AD862" s="1249"/>
      <c r="AE862" s="1249"/>
      <c r="AF862" s="1249"/>
      <c r="AG862" s="1249"/>
      <c r="AH862" s="1249"/>
      <c r="AI862" s="1249"/>
      <c r="AJ862" s="1249"/>
      <c r="AK862" s="1249"/>
      <c r="AL862" s="1249"/>
      <c r="AM862" s="1249"/>
      <c r="AO862" s="861"/>
      <c r="AP862" s="861"/>
      <c r="AQ862" s="861"/>
      <c r="AR862" s="861"/>
      <c r="AS862" s="861"/>
      <c r="AT862" s="861"/>
      <c r="AU862" s="861"/>
      <c r="AV862" s="861"/>
      <c r="AW862" s="861"/>
      <c r="AX862" s="861"/>
      <c r="AY862" s="861"/>
      <c r="AZ862" s="861"/>
      <c r="BA862" s="751"/>
      <c r="BB862" s="751"/>
      <c r="BC862" s="751"/>
      <c r="BD862" s="751"/>
      <c r="BE862" s="751"/>
      <c r="BF862" s="751"/>
      <c r="BG862" s="751"/>
      <c r="BH862" s="751"/>
      <c r="BI862" s="751"/>
      <c r="BJ862" s="751"/>
      <c r="BK862" s="751"/>
      <c r="BL862" s="751"/>
      <c r="BM862" s="751"/>
      <c r="BN862" s="751"/>
      <c r="BO862" s="751"/>
      <c r="BP862" s="751"/>
      <c r="BQ862" s="751"/>
      <c r="BR862" s="751"/>
      <c r="BS862" s="751"/>
      <c r="BT862" s="751"/>
      <c r="BU862" s="751"/>
      <c r="BV862" s="751"/>
      <c r="BW862" s="751"/>
    </row>
    <row r="863" spans="2:75" ht="15" customHeight="1" x14ac:dyDescent="0.3">
      <c r="B863" s="1249"/>
      <c r="C863" s="1249"/>
      <c r="D863" s="1249"/>
      <c r="E863" s="1249"/>
      <c r="F863" s="1249"/>
      <c r="G863" s="1249"/>
      <c r="H863" s="1249"/>
      <c r="I863" s="1249"/>
      <c r="J863" s="1249"/>
      <c r="K863" s="1249"/>
      <c r="L863" s="1249"/>
      <c r="M863" s="1249"/>
      <c r="N863" s="1249"/>
      <c r="O863" s="1249"/>
      <c r="P863" s="1249"/>
      <c r="Q863" s="1249"/>
      <c r="R863" s="1249"/>
      <c r="S863" s="1249"/>
      <c r="T863" s="154"/>
      <c r="U863" s="154"/>
      <c r="V863" s="1249"/>
      <c r="W863" s="1249"/>
      <c r="X863" s="1249"/>
      <c r="Y863" s="1249"/>
      <c r="Z863" s="1249"/>
      <c r="AA863" s="1249"/>
      <c r="AB863" s="1249"/>
      <c r="AC863" s="1249"/>
      <c r="AD863" s="1249"/>
      <c r="AE863" s="1249"/>
      <c r="AF863" s="1249"/>
      <c r="AG863" s="1249"/>
      <c r="AH863" s="1249"/>
      <c r="AI863" s="1249"/>
      <c r="AJ863" s="1249"/>
      <c r="AK863" s="1249"/>
      <c r="AL863" s="1249"/>
      <c r="AM863" s="1249"/>
      <c r="AO863" s="861"/>
      <c r="AP863" s="861"/>
      <c r="AQ863" s="861"/>
      <c r="AR863" s="861"/>
      <c r="AS863" s="861"/>
      <c r="AT863" s="861"/>
      <c r="AU863" s="861"/>
      <c r="AV863" s="861"/>
      <c r="AW863" s="861"/>
      <c r="AX863" s="861"/>
      <c r="AY863" s="861"/>
      <c r="AZ863" s="861"/>
      <c r="BA863" s="751"/>
      <c r="BB863" s="751"/>
      <c r="BC863" s="751"/>
      <c r="BD863" s="751"/>
      <c r="BE863" s="751"/>
      <c r="BF863" s="751"/>
      <c r="BG863" s="751"/>
      <c r="BH863" s="751"/>
      <c r="BI863" s="751"/>
      <c r="BJ863" s="751"/>
      <c r="BK863" s="751"/>
      <c r="BL863" s="751"/>
      <c r="BM863" s="751"/>
      <c r="BN863" s="751"/>
      <c r="BO863" s="751"/>
      <c r="BP863" s="751"/>
      <c r="BQ863" s="751"/>
      <c r="BR863" s="751"/>
      <c r="BS863" s="751"/>
      <c r="BT863" s="751"/>
      <c r="BU863" s="751"/>
      <c r="BV863" s="751"/>
      <c r="BW863" s="751"/>
    </row>
    <row r="864" spans="2:75" ht="15" customHeight="1" x14ac:dyDescent="0.3">
      <c r="B864" s="1249"/>
      <c r="C864" s="1249"/>
      <c r="D864" s="1249"/>
      <c r="E864" s="1249"/>
      <c r="F864" s="1249"/>
      <c r="G864" s="1249"/>
      <c r="H864" s="1249"/>
      <c r="I864" s="1249"/>
      <c r="J864" s="1249"/>
      <c r="K864" s="1249"/>
      <c r="L864" s="1249"/>
      <c r="M864" s="1249"/>
      <c r="N864" s="1249"/>
      <c r="O864" s="1249"/>
      <c r="P864" s="1249"/>
      <c r="Q864" s="1249"/>
      <c r="R864" s="1249"/>
      <c r="S864" s="1249"/>
      <c r="T864" s="154"/>
      <c r="U864" s="154"/>
      <c r="V864" s="1249"/>
      <c r="W864" s="1249"/>
      <c r="X864" s="1249"/>
      <c r="Y864" s="1249"/>
      <c r="Z864" s="1249"/>
      <c r="AA864" s="1249"/>
      <c r="AB864" s="1249"/>
      <c r="AC864" s="1249"/>
      <c r="AD864" s="1249"/>
      <c r="AE864" s="1249"/>
      <c r="AF864" s="1249"/>
      <c r="AG864" s="1249"/>
      <c r="AH864" s="1249"/>
      <c r="AI864" s="1249"/>
      <c r="AJ864" s="1249"/>
      <c r="AK864" s="1249"/>
      <c r="AL864" s="1249"/>
      <c r="AM864" s="1249"/>
      <c r="AO864" s="861"/>
      <c r="AP864" s="861"/>
      <c r="AQ864" s="861"/>
      <c r="AR864" s="861"/>
      <c r="AS864" s="861"/>
      <c r="AT864" s="861"/>
      <c r="AU864" s="861"/>
      <c r="AV864" s="861"/>
      <c r="AW864" s="861"/>
      <c r="AX864" s="861"/>
      <c r="AY864" s="861"/>
      <c r="AZ864" s="861"/>
      <c r="BA864" s="751"/>
      <c r="BB864" s="751"/>
      <c r="BC864" s="751"/>
      <c r="BD864" s="751"/>
      <c r="BE864" s="751"/>
      <c r="BF864" s="751"/>
      <c r="BG864" s="751"/>
      <c r="BH864" s="751"/>
      <c r="BI864" s="751"/>
      <c r="BJ864" s="751"/>
      <c r="BK864" s="751"/>
      <c r="BL864" s="751"/>
      <c r="BM864" s="751"/>
      <c r="BN864" s="751"/>
      <c r="BO864" s="751"/>
      <c r="BP864" s="751"/>
      <c r="BQ864" s="751"/>
      <c r="BR864" s="751"/>
      <c r="BS864" s="751"/>
      <c r="BT864" s="751"/>
      <c r="BU864" s="751"/>
      <c r="BV864" s="751"/>
      <c r="BW864" s="751"/>
    </row>
    <row r="865" spans="2:75" ht="15" customHeight="1" x14ac:dyDescent="0.3">
      <c r="B865" s="1249"/>
      <c r="C865" s="1249"/>
      <c r="D865" s="1249"/>
      <c r="E865" s="1249"/>
      <c r="F865" s="1249"/>
      <c r="G865" s="1249"/>
      <c r="H865" s="1249"/>
      <c r="I865" s="1249"/>
      <c r="J865" s="1249"/>
      <c r="K865" s="1249"/>
      <c r="L865" s="1249"/>
      <c r="M865" s="1249"/>
      <c r="N865" s="1249"/>
      <c r="O865" s="1249"/>
      <c r="P865" s="1249"/>
      <c r="Q865" s="1249"/>
      <c r="R865" s="1249"/>
      <c r="S865" s="1249"/>
      <c r="T865" s="154"/>
      <c r="U865" s="154"/>
      <c r="V865" s="1249"/>
      <c r="W865" s="1249"/>
      <c r="X865" s="1249"/>
      <c r="Y865" s="1249"/>
      <c r="Z865" s="1249"/>
      <c r="AA865" s="1249"/>
      <c r="AB865" s="1249"/>
      <c r="AC865" s="1249"/>
      <c r="AD865" s="1249"/>
      <c r="AE865" s="1249"/>
      <c r="AF865" s="1249"/>
      <c r="AG865" s="1249"/>
      <c r="AH865" s="1249"/>
      <c r="AI865" s="1249"/>
      <c r="AJ865" s="1249"/>
      <c r="AK865" s="1249"/>
      <c r="AL865" s="1249"/>
      <c r="AM865" s="1249"/>
      <c r="AO865" s="861"/>
      <c r="AP865" s="861"/>
      <c r="AQ865" s="861"/>
      <c r="AR865" s="861"/>
      <c r="AS865" s="861"/>
      <c r="AT865" s="861"/>
      <c r="AU865" s="861"/>
      <c r="AV865" s="861"/>
      <c r="AW865" s="861"/>
      <c r="AX865" s="861"/>
      <c r="AY865" s="861"/>
      <c r="AZ865" s="861"/>
      <c r="BA865" s="751"/>
      <c r="BB865" s="751"/>
      <c r="BC865" s="751"/>
      <c r="BD865" s="751"/>
      <c r="BE865" s="751"/>
      <c r="BF865" s="751"/>
      <c r="BG865" s="751"/>
      <c r="BH865" s="751"/>
      <c r="BI865" s="751"/>
      <c r="BJ865" s="751"/>
      <c r="BK865" s="751"/>
      <c r="BL865" s="751"/>
      <c r="BM865" s="751"/>
      <c r="BN865" s="751"/>
      <c r="BO865" s="751"/>
      <c r="BP865" s="751"/>
      <c r="BQ865" s="751"/>
      <c r="BR865" s="751"/>
      <c r="BS865" s="751"/>
      <c r="BT865" s="751"/>
      <c r="BU865" s="751"/>
      <c r="BV865" s="751"/>
      <c r="BW865" s="751"/>
    </row>
    <row r="866" spans="2:75" ht="15" customHeight="1" x14ac:dyDescent="0.3">
      <c r="B866" s="1249"/>
      <c r="C866" s="1249"/>
      <c r="D866" s="1249"/>
      <c r="E866" s="1249"/>
      <c r="F866" s="1249"/>
      <c r="G866" s="1249"/>
      <c r="H866" s="1249"/>
      <c r="I866" s="1249"/>
      <c r="J866" s="1249"/>
      <c r="K866" s="1249"/>
      <c r="L866" s="1249"/>
      <c r="M866" s="1249"/>
      <c r="N866" s="1249"/>
      <c r="O866" s="1249"/>
      <c r="P866" s="1249"/>
      <c r="Q866" s="1249"/>
      <c r="R866" s="1249"/>
      <c r="S866" s="1249"/>
      <c r="T866" s="154"/>
      <c r="U866" s="154"/>
      <c r="V866" s="1249"/>
      <c r="W866" s="1249"/>
      <c r="X866" s="1249"/>
      <c r="Y866" s="1249"/>
      <c r="Z866" s="1249"/>
      <c r="AA866" s="1249"/>
      <c r="AB866" s="1249"/>
      <c r="AC866" s="1249"/>
      <c r="AD866" s="1249"/>
      <c r="AE866" s="1249"/>
      <c r="AF866" s="1249"/>
      <c r="AG866" s="1249"/>
      <c r="AH866" s="1249"/>
      <c r="AI866" s="1249"/>
      <c r="AJ866" s="1249"/>
      <c r="AK866" s="1249"/>
      <c r="AL866" s="1249"/>
      <c r="AM866" s="1249"/>
      <c r="AO866" s="861"/>
      <c r="AP866" s="861"/>
      <c r="AQ866" s="861"/>
      <c r="AR866" s="861"/>
      <c r="AS866" s="861"/>
      <c r="AT866" s="861"/>
      <c r="AU866" s="861"/>
      <c r="AV866" s="861"/>
      <c r="AW866" s="861"/>
      <c r="AX866" s="861"/>
      <c r="AY866" s="861"/>
      <c r="AZ866" s="861"/>
      <c r="BA866" s="751"/>
      <c r="BB866" s="751"/>
      <c r="BC866" s="751"/>
      <c r="BD866" s="751"/>
      <c r="BE866" s="751"/>
      <c r="BF866" s="751"/>
      <c r="BG866" s="751"/>
      <c r="BH866" s="751"/>
      <c r="BI866" s="751"/>
      <c r="BJ866" s="751"/>
      <c r="BK866" s="751"/>
      <c r="BL866" s="751"/>
      <c r="BM866" s="751"/>
      <c r="BN866" s="751"/>
      <c r="BO866" s="751"/>
      <c r="BP866" s="751"/>
      <c r="BQ866" s="751"/>
      <c r="BR866" s="751"/>
      <c r="BS866" s="751"/>
      <c r="BT866" s="751"/>
      <c r="BU866" s="751"/>
      <c r="BV866" s="751"/>
      <c r="BW866" s="751"/>
    </row>
    <row r="867" spans="2:75" ht="15" customHeight="1" x14ac:dyDescent="0.3">
      <c r="B867" s="1249"/>
      <c r="C867" s="1249"/>
      <c r="D867" s="1249"/>
      <c r="E867" s="1249"/>
      <c r="F867" s="1249"/>
      <c r="G867" s="1249"/>
      <c r="H867" s="1249"/>
      <c r="I867" s="1249"/>
      <c r="J867" s="1249"/>
      <c r="K867" s="1249"/>
      <c r="L867" s="1249"/>
      <c r="M867" s="1249"/>
      <c r="N867" s="1249"/>
      <c r="O867" s="1249"/>
      <c r="P867" s="1249"/>
      <c r="Q867" s="1249"/>
      <c r="R867" s="1249"/>
      <c r="S867" s="1249"/>
      <c r="T867" s="154"/>
      <c r="U867" s="154"/>
      <c r="V867" s="1249"/>
      <c r="W867" s="1249"/>
      <c r="X867" s="1249"/>
      <c r="Y867" s="1249"/>
      <c r="Z867" s="1249"/>
      <c r="AA867" s="1249"/>
      <c r="AB867" s="1249"/>
      <c r="AC867" s="1249"/>
      <c r="AD867" s="1249"/>
      <c r="AE867" s="1249"/>
      <c r="AF867" s="1249"/>
      <c r="AG867" s="1249"/>
      <c r="AH867" s="1249"/>
      <c r="AI867" s="1249"/>
      <c r="AJ867" s="1249"/>
      <c r="AK867" s="1249"/>
      <c r="AL867" s="1249"/>
      <c r="AM867" s="1249"/>
      <c r="AO867" s="861"/>
      <c r="AP867" s="861"/>
      <c r="AQ867" s="861"/>
      <c r="AR867" s="861"/>
      <c r="AS867" s="861"/>
      <c r="AT867" s="861"/>
      <c r="AU867" s="861"/>
      <c r="AV867" s="861"/>
      <c r="AW867" s="861"/>
      <c r="AX867" s="861"/>
      <c r="AY867" s="861"/>
      <c r="AZ867" s="861"/>
      <c r="BA867" s="751"/>
      <c r="BB867" s="751"/>
      <c r="BC867" s="751"/>
      <c r="BD867" s="751"/>
      <c r="BE867" s="751"/>
      <c r="BF867" s="751"/>
      <c r="BG867" s="751"/>
      <c r="BH867" s="751"/>
      <c r="BI867" s="751"/>
      <c r="BJ867" s="751"/>
      <c r="BK867" s="751"/>
      <c r="BL867" s="751"/>
      <c r="BM867" s="751"/>
      <c r="BN867" s="751"/>
      <c r="BO867" s="751"/>
      <c r="BP867" s="751"/>
      <c r="BQ867" s="751"/>
      <c r="BR867" s="751"/>
      <c r="BS867" s="751"/>
      <c r="BT867" s="751"/>
      <c r="BU867" s="751"/>
      <c r="BV867" s="751"/>
      <c r="BW867" s="751"/>
    </row>
    <row r="868" spans="2:75" ht="15" customHeight="1" x14ac:dyDescent="0.3">
      <c r="B868" s="1249"/>
      <c r="C868" s="1249"/>
      <c r="D868" s="1249"/>
      <c r="E868" s="1249"/>
      <c r="F868" s="1249"/>
      <c r="G868" s="1249"/>
      <c r="H868" s="1249"/>
      <c r="I868" s="1249"/>
      <c r="J868" s="1249"/>
      <c r="K868" s="1249"/>
      <c r="L868" s="1249"/>
      <c r="M868" s="1249"/>
      <c r="N868" s="1249"/>
      <c r="O868" s="1249"/>
      <c r="P868" s="1249"/>
      <c r="Q868" s="1249"/>
      <c r="R868" s="1249"/>
      <c r="S868" s="1249"/>
      <c r="T868" s="154"/>
      <c r="U868" s="154"/>
      <c r="V868" s="1249"/>
      <c r="W868" s="1249"/>
      <c r="X868" s="1249"/>
      <c r="Y868" s="1249"/>
      <c r="Z868" s="1249"/>
      <c r="AA868" s="1249"/>
      <c r="AB868" s="1249"/>
      <c r="AC868" s="1249"/>
      <c r="AD868" s="1249"/>
      <c r="AE868" s="1249"/>
      <c r="AF868" s="1249"/>
      <c r="AG868" s="1249"/>
      <c r="AH868" s="1249"/>
      <c r="AI868" s="1249"/>
      <c r="AJ868" s="1249"/>
      <c r="AK868" s="1249"/>
      <c r="AL868" s="1249"/>
      <c r="AM868" s="1249"/>
      <c r="AO868" s="861"/>
      <c r="AP868" s="861"/>
      <c r="AQ868" s="861"/>
      <c r="AR868" s="861"/>
      <c r="AS868" s="861"/>
      <c r="AT868" s="861"/>
      <c r="AU868" s="861"/>
      <c r="AV868" s="861"/>
      <c r="AW868" s="861"/>
      <c r="AX868" s="861"/>
      <c r="AY868" s="861"/>
      <c r="AZ868" s="861"/>
      <c r="BA868" s="751"/>
      <c r="BB868" s="751"/>
      <c r="BC868" s="751"/>
      <c r="BD868" s="751"/>
      <c r="BE868" s="751"/>
      <c r="BF868" s="751"/>
      <c r="BG868" s="751"/>
      <c r="BH868" s="751"/>
      <c r="BI868" s="751"/>
      <c r="BJ868" s="751"/>
      <c r="BK868" s="751"/>
      <c r="BL868" s="751"/>
      <c r="BM868" s="751"/>
      <c r="BN868" s="751"/>
      <c r="BO868" s="751"/>
      <c r="BP868" s="751"/>
      <c r="BQ868" s="751"/>
      <c r="BR868" s="751"/>
      <c r="BS868" s="751"/>
      <c r="BT868" s="751"/>
      <c r="BU868" s="751"/>
      <c r="BV868" s="751"/>
      <c r="BW868" s="751"/>
    </row>
    <row r="869" spans="2:75" ht="15" customHeight="1" x14ac:dyDescent="0.3">
      <c r="B869" s="1249"/>
      <c r="C869" s="1249"/>
      <c r="D869" s="1249"/>
      <c r="E869" s="1249"/>
      <c r="F869" s="1249"/>
      <c r="G869" s="1249"/>
      <c r="H869" s="1249"/>
      <c r="I869" s="1249"/>
      <c r="J869" s="1249"/>
      <c r="K869" s="1249"/>
      <c r="L869" s="1249"/>
      <c r="M869" s="1249"/>
      <c r="N869" s="1249"/>
      <c r="O869" s="1249"/>
      <c r="P869" s="1249"/>
      <c r="Q869" s="1249"/>
      <c r="R869" s="1249"/>
      <c r="S869" s="1249"/>
      <c r="T869" s="154"/>
      <c r="U869" s="154"/>
      <c r="V869" s="1249"/>
      <c r="W869" s="1249"/>
      <c r="X869" s="1249"/>
      <c r="Y869" s="1249"/>
      <c r="Z869" s="1249"/>
      <c r="AA869" s="1249"/>
      <c r="AB869" s="1249"/>
      <c r="AC869" s="1249"/>
      <c r="AD869" s="1249"/>
      <c r="AE869" s="1249"/>
      <c r="AF869" s="1249"/>
      <c r="AG869" s="1249"/>
      <c r="AH869" s="1249"/>
      <c r="AI869" s="1249"/>
      <c r="AJ869" s="1249"/>
      <c r="AK869" s="1249"/>
      <c r="AL869" s="1249"/>
      <c r="AM869" s="1249"/>
      <c r="AO869" s="861"/>
      <c r="AP869" s="861"/>
      <c r="AQ869" s="861"/>
      <c r="AR869" s="861"/>
      <c r="AS869" s="861"/>
      <c r="AT869" s="861"/>
      <c r="AU869" s="861"/>
      <c r="AV869" s="861"/>
      <c r="AW869" s="861"/>
      <c r="AX869" s="861"/>
      <c r="AY869" s="861"/>
      <c r="AZ869" s="861"/>
      <c r="BA869" s="751"/>
      <c r="BB869" s="751"/>
      <c r="BC869" s="751"/>
      <c r="BD869" s="751"/>
      <c r="BE869" s="751"/>
      <c r="BF869" s="751"/>
      <c r="BG869" s="751"/>
      <c r="BH869" s="751"/>
      <c r="BI869" s="751"/>
      <c r="BJ869" s="751"/>
      <c r="BK869" s="751"/>
      <c r="BL869" s="751"/>
      <c r="BM869" s="751"/>
      <c r="BN869" s="751"/>
      <c r="BO869" s="751"/>
      <c r="BP869" s="751"/>
      <c r="BQ869" s="751"/>
      <c r="BR869" s="751"/>
      <c r="BS869" s="751"/>
      <c r="BT869" s="751"/>
      <c r="BU869" s="751"/>
      <c r="BV869" s="751"/>
      <c r="BW869" s="751"/>
    </row>
    <row r="870" spans="2:75" ht="15" customHeight="1" x14ac:dyDescent="0.3">
      <c r="B870" s="1249"/>
      <c r="C870" s="1249"/>
      <c r="D870" s="1249"/>
      <c r="E870" s="1249"/>
      <c r="F870" s="1249"/>
      <c r="G870" s="1249"/>
      <c r="H870" s="1249"/>
      <c r="I870" s="1249"/>
      <c r="J870" s="1249"/>
      <c r="K870" s="1249"/>
      <c r="L870" s="1249"/>
      <c r="M870" s="1249"/>
      <c r="N870" s="1249"/>
      <c r="O870" s="1249"/>
      <c r="P870" s="1249"/>
      <c r="Q870" s="1249"/>
      <c r="R870" s="1249"/>
      <c r="S870" s="1249"/>
      <c r="T870" s="154"/>
      <c r="U870" s="154"/>
      <c r="V870" s="1249"/>
      <c r="W870" s="1249"/>
      <c r="X870" s="1249"/>
      <c r="Y870" s="1249"/>
      <c r="Z870" s="1249"/>
      <c r="AA870" s="1249"/>
      <c r="AB870" s="1249"/>
      <c r="AC870" s="1249"/>
      <c r="AD870" s="1249"/>
      <c r="AE870" s="1249"/>
      <c r="AF870" s="1249"/>
      <c r="AG870" s="1249"/>
      <c r="AH870" s="1249"/>
      <c r="AI870" s="1249"/>
      <c r="AJ870" s="1249"/>
      <c r="AK870" s="1249"/>
      <c r="AL870" s="1249"/>
      <c r="AM870" s="1249"/>
      <c r="AO870" s="861"/>
      <c r="AP870" s="861"/>
      <c r="AQ870" s="861"/>
      <c r="AR870" s="861"/>
      <c r="AS870" s="861"/>
      <c r="AT870" s="861"/>
      <c r="AU870" s="861"/>
      <c r="AV870" s="861"/>
      <c r="AW870" s="861"/>
      <c r="AX870" s="861"/>
      <c r="AY870" s="861"/>
      <c r="AZ870" s="861"/>
      <c r="BA870" s="751"/>
      <c r="BB870" s="751"/>
      <c r="BC870" s="751"/>
      <c r="BD870" s="751"/>
      <c r="BE870" s="751"/>
      <c r="BF870" s="751"/>
      <c r="BG870" s="751"/>
      <c r="BH870" s="751"/>
      <c r="BI870" s="751"/>
      <c r="BJ870" s="751"/>
      <c r="BK870" s="751"/>
      <c r="BL870" s="751"/>
      <c r="BM870" s="751"/>
      <c r="BN870" s="751"/>
      <c r="BO870" s="751"/>
      <c r="BP870" s="751"/>
      <c r="BQ870" s="751"/>
      <c r="BR870" s="751"/>
      <c r="BS870" s="751"/>
      <c r="BT870" s="751"/>
      <c r="BU870" s="751"/>
      <c r="BV870" s="751"/>
      <c r="BW870" s="751"/>
    </row>
    <row r="871" spans="2:75" ht="15" customHeight="1" x14ac:dyDescent="0.3">
      <c r="B871" s="1249"/>
      <c r="C871" s="1249"/>
      <c r="D871" s="1249"/>
      <c r="E871" s="1249"/>
      <c r="F871" s="1249"/>
      <c r="G871" s="1249"/>
      <c r="H871" s="1249"/>
      <c r="I871" s="1249"/>
      <c r="J871" s="1249"/>
      <c r="K871" s="1249"/>
      <c r="L871" s="1249"/>
      <c r="M871" s="1249"/>
      <c r="N871" s="1249"/>
      <c r="O871" s="1249"/>
      <c r="P871" s="1249"/>
      <c r="Q871" s="1249"/>
      <c r="R871" s="1249"/>
      <c r="S871" s="1249"/>
      <c r="T871" s="154"/>
      <c r="U871" s="154"/>
      <c r="V871" s="1249"/>
      <c r="W871" s="1249"/>
      <c r="X871" s="1249"/>
      <c r="Y871" s="1249"/>
      <c r="Z871" s="1249"/>
      <c r="AA871" s="1249"/>
      <c r="AB871" s="1249"/>
      <c r="AC871" s="1249"/>
      <c r="AD871" s="1249"/>
      <c r="AE871" s="1249"/>
      <c r="AF871" s="1249"/>
      <c r="AG871" s="1249"/>
      <c r="AH871" s="1249"/>
      <c r="AI871" s="1249"/>
      <c r="AJ871" s="1249"/>
      <c r="AK871" s="1249"/>
      <c r="AL871" s="1249"/>
      <c r="AM871" s="1249"/>
      <c r="AO871" s="861"/>
      <c r="AP871" s="861"/>
      <c r="AQ871" s="861"/>
      <c r="AR871" s="861"/>
      <c r="AS871" s="861"/>
      <c r="AT871" s="861"/>
      <c r="AU871" s="861"/>
      <c r="AV871" s="861"/>
      <c r="AW871" s="861"/>
      <c r="AX871" s="861"/>
      <c r="AY871" s="861"/>
      <c r="AZ871" s="861"/>
      <c r="BA871" s="751"/>
      <c r="BB871" s="751"/>
      <c r="BC871" s="751"/>
      <c r="BD871" s="751"/>
      <c r="BE871" s="751"/>
      <c r="BF871" s="751"/>
      <c r="BG871" s="751"/>
      <c r="BH871" s="751"/>
      <c r="BI871" s="751"/>
      <c r="BJ871" s="751"/>
      <c r="BK871" s="751"/>
      <c r="BL871" s="751"/>
      <c r="BM871" s="751"/>
      <c r="BN871" s="751"/>
      <c r="BO871" s="751"/>
      <c r="BP871" s="751"/>
      <c r="BQ871" s="751"/>
      <c r="BR871" s="751"/>
      <c r="BS871" s="751"/>
      <c r="BT871" s="751"/>
      <c r="BU871" s="751"/>
      <c r="BV871" s="751"/>
      <c r="BW871" s="751"/>
    </row>
    <row r="872" spans="2:75" ht="15" customHeight="1" x14ac:dyDescent="0.3">
      <c r="B872" s="1249"/>
      <c r="C872" s="1249"/>
      <c r="D872" s="1249"/>
      <c r="E872" s="1249"/>
      <c r="F872" s="1249"/>
      <c r="G872" s="1249"/>
      <c r="H872" s="1249"/>
      <c r="I872" s="1249"/>
      <c r="J872" s="1249"/>
      <c r="K872" s="1249"/>
      <c r="L872" s="1249"/>
      <c r="M872" s="1249"/>
      <c r="N872" s="1249"/>
      <c r="O872" s="1249"/>
      <c r="P872" s="1249"/>
      <c r="Q872" s="1249"/>
      <c r="R872" s="1249"/>
      <c r="S872" s="1249"/>
      <c r="T872" s="154"/>
      <c r="U872" s="154"/>
      <c r="V872" s="1249"/>
      <c r="W872" s="1249"/>
      <c r="X872" s="1249"/>
      <c r="Y872" s="1249"/>
      <c r="Z872" s="1249"/>
      <c r="AA872" s="1249"/>
      <c r="AB872" s="1249"/>
      <c r="AC872" s="1249"/>
      <c r="AD872" s="1249"/>
      <c r="AE872" s="1249"/>
      <c r="AF872" s="1249"/>
      <c r="AG872" s="1249"/>
      <c r="AH872" s="1249"/>
      <c r="AI872" s="1249"/>
      <c r="AJ872" s="1249"/>
      <c r="AK872" s="1249"/>
      <c r="AL872" s="1249"/>
      <c r="AM872" s="1249"/>
      <c r="AO872" s="861"/>
      <c r="AP872" s="861"/>
      <c r="AQ872" s="861"/>
      <c r="AR872" s="861"/>
      <c r="AS872" s="861"/>
      <c r="AT872" s="861"/>
      <c r="AU872" s="861"/>
      <c r="AV872" s="861"/>
      <c r="AW872" s="861"/>
      <c r="AX872" s="861"/>
      <c r="AY872" s="861"/>
      <c r="AZ872" s="861"/>
      <c r="BA872" s="751"/>
      <c r="BB872" s="751"/>
      <c r="BC872" s="751"/>
      <c r="BD872" s="751"/>
      <c r="BE872" s="751"/>
      <c r="BF872" s="751"/>
      <c r="BG872" s="751"/>
      <c r="BH872" s="751"/>
      <c r="BI872" s="751"/>
      <c r="BJ872" s="751"/>
      <c r="BK872" s="751"/>
      <c r="BL872" s="751"/>
      <c r="BM872" s="751"/>
      <c r="BN872" s="751"/>
      <c r="BO872" s="751"/>
      <c r="BP872" s="751"/>
      <c r="BQ872" s="751"/>
      <c r="BR872" s="751"/>
      <c r="BS872" s="751"/>
      <c r="BT872" s="751"/>
      <c r="BU872" s="751"/>
      <c r="BV872" s="751"/>
      <c r="BW872" s="751"/>
    </row>
    <row r="873" spans="2:75" ht="15" customHeight="1" x14ac:dyDescent="0.3">
      <c r="B873" s="1249"/>
      <c r="C873" s="1249"/>
      <c r="D873" s="1249"/>
      <c r="E873" s="1249"/>
      <c r="F873" s="1249"/>
      <c r="G873" s="1249"/>
      <c r="H873" s="1249"/>
      <c r="I873" s="1249"/>
      <c r="J873" s="1249"/>
      <c r="K873" s="1249"/>
      <c r="L873" s="1249"/>
      <c r="M873" s="1249"/>
      <c r="N873" s="1249"/>
      <c r="O873" s="1249"/>
      <c r="P873" s="1249"/>
      <c r="Q873" s="1249"/>
      <c r="R873" s="1249"/>
      <c r="S873" s="1249"/>
      <c r="T873" s="154"/>
      <c r="U873" s="154"/>
      <c r="V873" s="1249"/>
      <c r="W873" s="1249"/>
      <c r="X873" s="1249"/>
      <c r="Y873" s="1249"/>
      <c r="Z873" s="1249"/>
      <c r="AA873" s="1249"/>
      <c r="AB873" s="1249"/>
      <c r="AC873" s="1249"/>
      <c r="AD873" s="1249"/>
      <c r="AE873" s="1249"/>
      <c r="AF873" s="1249"/>
      <c r="AG873" s="1249"/>
      <c r="AH873" s="1249"/>
      <c r="AI873" s="1249"/>
      <c r="AJ873" s="1249"/>
      <c r="AK873" s="1249"/>
      <c r="AL873" s="1249"/>
      <c r="AM873" s="1249"/>
      <c r="AO873" s="861"/>
      <c r="AP873" s="861"/>
      <c r="AQ873" s="861"/>
      <c r="AR873" s="861"/>
      <c r="AS873" s="861"/>
      <c r="AT873" s="861"/>
      <c r="AU873" s="861"/>
      <c r="AV873" s="861"/>
      <c r="AW873" s="861"/>
      <c r="AX873" s="861"/>
      <c r="AY873" s="861"/>
      <c r="AZ873" s="861"/>
      <c r="BA873" s="751"/>
      <c r="BB873" s="751"/>
      <c r="BC873" s="751"/>
      <c r="BD873" s="751"/>
      <c r="BE873" s="751"/>
      <c r="BF873" s="751"/>
      <c r="BG873" s="751"/>
      <c r="BH873" s="751"/>
      <c r="BI873" s="751"/>
      <c r="BJ873" s="751"/>
      <c r="BK873" s="751"/>
      <c r="BL873" s="751"/>
      <c r="BM873" s="751"/>
      <c r="BN873" s="751"/>
      <c r="BO873" s="751"/>
      <c r="BP873" s="751"/>
      <c r="BQ873" s="751"/>
      <c r="BR873" s="751"/>
      <c r="BS873" s="751"/>
      <c r="BT873" s="751"/>
      <c r="BU873" s="751"/>
      <c r="BV873" s="751"/>
      <c r="BW873" s="751"/>
    </row>
    <row r="874" spans="2:75" ht="15" customHeight="1" x14ac:dyDescent="0.3">
      <c r="B874" s="1249"/>
      <c r="C874" s="1249"/>
      <c r="D874" s="1249"/>
      <c r="E874" s="1249"/>
      <c r="F874" s="1249"/>
      <c r="G874" s="1249"/>
      <c r="H874" s="1249"/>
      <c r="I874" s="1249"/>
      <c r="J874" s="1249"/>
      <c r="K874" s="1249"/>
      <c r="L874" s="1249"/>
      <c r="M874" s="1249"/>
      <c r="N874" s="1249"/>
      <c r="O874" s="1249"/>
      <c r="P874" s="1249"/>
      <c r="Q874" s="1249"/>
      <c r="R874" s="1249"/>
      <c r="S874" s="1249"/>
      <c r="T874" s="154"/>
      <c r="U874" s="154"/>
      <c r="V874" s="1249"/>
      <c r="W874" s="1249"/>
      <c r="X874" s="1249"/>
      <c r="Y874" s="1249"/>
      <c r="Z874" s="1249"/>
      <c r="AA874" s="1249"/>
      <c r="AB874" s="1249"/>
      <c r="AC874" s="1249"/>
      <c r="AD874" s="1249"/>
      <c r="AE874" s="1249"/>
      <c r="AF874" s="1249"/>
      <c r="AG874" s="1249"/>
      <c r="AH874" s="1249"/>
      <c r="AI874" s="1249"/>
      <c r="AJ874" s="1249"/>
      <c r="AK874" s="1249"/>
      <c r="AL874" s="1249"/>
      <c r="AM874" s="1249"/>
      <c r="AO874" s="861"/>
      <c r="AP874" s="861"/>
      <c r="AQ874" s="861"/>
      <c r="AR874" s="861"/>
      <c r="AS874" s="861"/>
      <c r="AT874" s="861"/>
      <c r="AU874" s="861"/>
      <c r="AV874" s="861"/>
      <c r="AW874" s="861"/>
      <c r="AX874" s="861"/>
      <c r="AY874" s="861"/>
      <c r="AZ874" s="861"/>
      <c r="BA874" s="751"/>
      <c r="BB874" s="751"/>
      <c r="BC874" s="751"/>
      <c r="BD874" s="751"/>
      <c r="BE874" s="751"/>
      <c r="BF874" s="751"/>
      <c r="BG874" s="751"/>
      <c r="BH874" s="751"/>
      <c r="BI874" s="751"/>
      <c r="BJ874" s="751"/>
      <c r="BK874" s="751"/>
      <c r="BL874" s="751"/>
      <c r="BM874" s="751"/>
      <c r="BN874" s="751"/>
      <c r="BO874" s="751"/>
      <c r="BP874" s="751"/>
      <c r="BQ874" s="751"/>
      <c r="BR874" s="751"/>
      <c r="BS874" s="751"/>
      <c r="BT874" s="751"/>
      <c r="BU874" s="751"/>
      <c r="BV874" s="751"/>
      <c r="BW874" s="751"/>
    </row>
    <row r="875" spans="2:75" ht="15" customHeight="1" x14ac:dyDescent="0.3">
      <c r="B875" s="154"/>
      <c r="C875" s="154"/>
      <c r="D875" s="154"/>
      <c r="E875" s="154"/>
      <c r="F875" s="154"/>
      <c r="G875" s="154"/>
      <c r="H875" s="154"/>
      <c r="I875" s="154"/>
      <c r="J875" s="154"/>
      <c r="K875" s="154"/>
      <c r="L875" s="154"/>
      <c r="M875" s="154"/>
      <c r="N875" s="154"/>
      <c r="O875" s="154"/>
      <c r="P875" s="154"/>
      <c r="Q875" s="154"/>
      <c r="R875" s="154"/>
      <c r="S875" s="154"/>
      <c r="T875" s="154"/>
      <c r="U875" s="154"/>
      <c r="V875" s="154"/>
      <c r="W875" s="154"/>
      <c r="X875" s="154"/>
      <c r="Y875" s="154"/>
      <c r="Z875" s="154"/>
      <c r="AA875" s="154"/>
      <c r="AB875" s="154"/>
      <c r="AC875" s="154"/>
      <c r="AD875" s="154"/>
      <c r="AE875" s="154"/>
      <c r="AF875" s="154"/>
      <c r="AG875" s="154"/>
      <c r="AH875" s="154"/>
      <c r="AI875" s="154"/>
      <c r="AJ875" s="154"/>
      <c r="AK875" s="154"/>
      <c r="AL875" s="154"/>
      <c r="AM875" s="154"/>
      <c r="AO875" s="861"/>
      <c r="AP875" s="861"/>
      <c r="AQ875" s="861"/>
      <c r="AR875" s="861"/>
      <c r="AS875" s="861"/>
      <c r="AT875" s="861"/>
      <c r="AU875" s="861"/>
      <c r="AV875" s="861"/>
      <c r="AW875" s="861"/>
      <c r="AX875" s="861"/>
      <c r="AY875" s="861"/>
      <c r="AZ875" s="861"/>
      <c r="BA875" s="751"/>
      <c r="BB875" s="751"/>
      <c r="BC875" s="751"/>
      <c r="BD875" s="751"/>
      <c r="BE875" s="751"/>
      <c r="BF875" s="751"/>
      <c r="BG875" s="751"/>
      <c r="BH875" s="751"/>
      <c r="BI875" s="751"/>
      <c r="BJ875" s="751"/>
      <c r="BK875" s="751"/>
      <c r="BL875" s="751"/>
      <c r="BM875" s="751"/>
      <c r="BN875" s="751"/>
      <c r="BO875" s="751"/>
      <c r="BP875" s="751"/>
      <c r="BQ875" s="751"/>
      <c r="BR875" s="751"/>
      <c r="BS875" s="751"/>
      <c r="BT875" s="751"/>
      <c r="BU875" s="751"/>
      <c r="BV875" s="751"/>
      <c r="BW875" s="751"/>
    </row>
    <row r="876" spans="2:75" ht="15" customHeight="1" x14ac:dyDescent="0.3">
      <c r="B876" s="1059"/>
      <c r="C876" s="1059"/>
      <c r="D876" s="1059"/>
      <c r="E876" s="1059"/>
      <c r="F876" s="1059"/>
      <c r="G876" s="1059"/>
      <c r="H876" s="1059"/>
      <c r="I876" s="1059"/>
      <c r="J876" s="1059"/>
      <c r="K876" s="1059"/>
      <c r="L876" s="1059"/>
      <c r="M876" s="1059"/>
      <c r="N876" s="1059"/>
      <c r="O876" s="1059"/>
      <c r="P876" s="1059"/>
      <c r="Q876" s="1059"/>
      <c r="R876" s="1059"/>
      <c r="S876" s="1059"/>
      <c r="T876" s="154"/>
      <c r="U876" s="154"/>
      <c r="V876" s="1059"/>
      <c r="W876" s="1059"/>
      <c r="X876" s="1059"/>
      <c r="Y876" s="1059"/>
      <c r="Z876" s="1059"/>
      <c r="AA876" s="1059"/>
      <c r="AB876" s="1059"/>
      <c r="AC876" s="1059"/>
      <c r="AD876" s="1059"/>
      <c r="AE876" s="1059"/>
      <c r="AF876" s="1059"/>
      <c r="AG876" s="1059"/>
      <c r="AH876" s="1059"/>
      <c r="AI876" s="1059"/>
      <c r="AJ876" s="1059"/>
      <c r="AK876" s="1059"/>
      <c r="AL876" s="1059"/>
      <c r="AM876" s="1059"/>
      <c r="AO876" s="861"/>
      <c r="AP876" s="861"/>
      <c r="AQ876" s="861"/>
      <c r="AR876" s="861"/>
      <c r="AS876" s="861"/>
      <c r="AT876" s="861"/>
      <c r="AU876" s="861"/>
      <c r="AV876" s="861"/>
      <c r="AW876" s="861"/>
      <c r="AX876" s="861"/>
      <c r="AY876" s="861"/>
      <c r="AZ876" s="861"/>
      <c r="BA876" s="751"/>
      <c r="BB876" s="751"/>
      <c r="BC876" s="751"/>
      <c r="BD876" s="751"/>
      <c r="BE876" s="751"/>
      <c r="BF876" s="751"/>
      <c r="BG876" s="751"/>
      <c r="BH876" s="751"/>
      <c r="BI876" s="751"/>
      <c r="BJ876" s="751"/>
      <c r="BK876" s="751"/>
      <c r="BL876" s="751"/>
      <c r="BM876" s="751"/>
      <c r="BN876" s="751"/>
      <c r="BO876" s="751"/>
      <c r="BP876" s="751"/>
      <c r="BQ876" s="751"/>
      <c r="BR876" s="751"/>
      <c r="BS876" s="751"/>
      <c r="BT876" s="751"/>
      <c r="BU876" s="751"/>
      <c r="BV876" s="751"/>
      <c r="BW876" s="751"/>
    </row>
    <row r="877" spans="2:75" ht="5.45" customHeight="1" x14ac:dyDescent="0.3">
      <c r="B877" s="154"/>
      <c r="C877" s="154"/>
      <c r="D877" s="154"/>
      <c r="E877" s="154"/>
      <c r="F877" s="154"/>
      <c r="G877" s="154"/>
      <c r="H877" s="154"/>
      <c r="I877" s="154"/>
      <c r="J877" s="154"/>
      <c r="K877" s="154"/>
      <c r="L877" s="154"/>
      <c r="M877" s="154"/>
      <c r="N877" s="154"/>
      <c r="O877" s="154"/>
      <c r="P877" s="154"/>
      <c r="Q877" s="154"/>
      <c r="R877" s="154"/>
      <c r="S877" s="154"/>
      <c r="T877" s="154"/>
      <c r="U877" s="154"/>
      <c r="V877" s="154"/>
      <c r="W877" s="154"/>
      <c r="X877" s="154"/>
      <c r="Y877" s="154"/>
      <c r="Z877" s="154"/>
      <c r="AA877" s="154"/>
      <c r="AB877" s="154"/>
      <c r="AC877" s="154"/>
      <c r="AD877" s="154"/>
      <c r="AE877" s="154"/>
      <c r="AF877" s="154"/>
      <c r="AG877" s="154"/>
      <c r="AH877" s="154"/>
      <c r="AI877" s="154"/>
      <c r="AJ877" s="154"/>
      <c r="AK877" s="154"/>
      <c r="AL877" s="154"/>
      <c r="AM877" s="154"/>
      <c r="AO877" s="861"/>
      <c r="AP877" s="861"/>
      <c r="AQ877" s="861"/>
      <c r="AR877" s="861"/>
      <c r="AS877" s="861"/>
      <c r="AT877" s="861"/>
      <c r="AU877" s="861"/>
      <c r="AV877" s="861"/>
      <c r="AW877" s="861"/>
      <c r="AX877" s="861"/>
      <c r="AY877" s="861"/>
      <c r="AZ877" s="861"/>
      <c r="BA877" s="751"/>
      <c r="BB877" s="751"/>
      <c r="BC877" s="751"/>
      <c r="BD877" s="751"/>
      <c r="BE877" s="751"/>
      <c r="BF877" s="751"/>
      <c r="BG877" s="751"/>
      <c r="BH877" s="751"/>
      <c r="BI877" s="751"/>
      <c r="BJ877" s="751"/>
      <c r="BK877" s="751"/>
      <c r="BL877" s="751"/>
      <c r="BM877" s="751"/>
      <c r="BN877" s="751"/>
      <c r="BO877" s="751"/>
      <c r="BP877" s="751"/>
      <c r="BQ877" s="751"/>
      <c r="BR877" s="751"/>
      <c r="BS877" s="751"/>
      <c r="BT877" s="751"/>
      <c r="BU877" s="751"/>
      <c r="BV877" s="751"/>
      <c r="BW877" s="751"/>
    </row>
    <row r="878" spans="2:75" ht="15" customHeight="1" x14ac:dyDescent="0.3">
      <c r="B878" s="1249"/>
      <c r="C878" s="1249"/>
      <c r="D878" s="1249"/>
      <c r="E878" s="1249"/>
      <c r="F878" s="1249"/>
      <c r="G878" s="1249"/>
      <c r="H878" s="1249"/>
      <c r="I878" s="1249"/>
      <c r="J878" s="1249"/>
      <c r="K878" s="1249"/>
      <c r="L878" s="1249"/>
      <c r="M878" s="1249"/>
      <c r="N878" s="1249"/>
      <c r="O878" s="1249"/>
      <c r="P878" s="1249"/>
      <c r="Q878" s="1249"/>
      <c r="R878" s="1249"/>
      <c r="S878" s="1249"/>
      <c r="T878" s="154"/>
      <c r="U878" s="154"/>
      <c r="V878" s="1249"/>
      <c r="W878" s="1249"/>
      <c r="X878" s="1249"/>
      <c r="Y878" s="1249"/>
      <c r="Z878" s="1249"/>
      <c r="AA878" s="1249"/>
      <c r="AB878" s="1249"/>
      <c r="AC878" s="1249"/>
      <c r="AD878" s="1249"/>
      <c r="AE878" s="1249"/>
      <c r="AF878" s="1249"/>
      <c r="AG878" s="1249"/>
      <c r="AH878" s="1249"/>
      <c r="AI878" s="1249"/>
      <c r="AJ878" s="1249"/>
      <c r="AK878" s="1249"/>
      <c r="AL878" s="1249"/>
      <c r="AM878" s="1249"/>
      <c r="AO878" s="861"/>
      <c r="AP878" s="861"/>
      <c r="AQ878" s="861"/>
      <c r="AR878" s="861"/>
      <c r="AS878" s="861"/>
      <c r="AT878" s="861"/>
      <c r="AU878" s="861"/>
      <c r="AV878" s="861"/>
      <c r="AW878" s="861"/>
      <c r="AX878" s="861"/>
      <c r="AY878" s="861"/>
      <c r="AZ878" s="861"/>
      <c r="BA878" s="751"/>
      <c r="BB878" s="751"/>
      <c r="BC878" s="751"/>
      <c r="BD878" s="751"/>
      <c r="BE878" s="751"/>
      <c r="BF878" s="751"/>
      <c r="BG878" s="751"/>
      <c r="BH878" s="751"/>
      <c r="BI878" s="751"/>
      <c r="BJ878" s="751"/>
      <c r="BK878" s="751"/>
      <c r="BL878" s="751"/>
      <c r="BM878" s="751"/>
      <c r="BN878" s="751"/>
      <c r="BO878" s="751"/>
      <c r="BP878" s="751"/>
      <c r="BQ878" s="751"/>
      <c r="BR878" s="751"/>
      <c r="BS878" s="751"/>
      <c r="BT878" s="751"/>
      <c r="BU878" s="751"/>
      <c r="BV878" s="751"/>
      <c r="BW878" s="751"/>
    </row>
    <row r="879" spans="2:75" ht="15" customHeight="1" x14ac:dyDescent="0.3">
      <c r="B879" s="1249"/>
      <c r="C879" s="1249"/>
      <c r="D879" s="1249"/>
      <c r="E879" s="1249"/>
      <c r="F879" s="1249"/>
      <c r="G879" s="1249"/>
      <c r="H879" s="1249"/>
      <c r="I879" s="1249"/>
      <c r="J879" s="1249"/>
      <c r="K879" s="1249"/>
      <c r="L879" s="1249"/>
      <c r="M879" s="1249"/>
      <c r="N879" s="1249"/>
      <c r="O879" s="1249"/>
      <c r="P879" s="1249"/>
      <c r="Q879" s="1249"/>
      <c r="R879" s="1249"/>
      <c r="S879" s="1249"/>
      <c r="T879" s="154"/>
      <c r="U879" s="154"/>
      <c r="V879" s="1249"/>
      <c r="W879" s="1249"/>
      <c r="X879" s="1249"/>
      <c r="Y879" s="1249"/>
      <c r="Z879" s="1249"/>
      <c r="AA879" s="1249"/>
      <c r="AB879" s="1249"/>
      <c r="AC879" s="1249"/>
      <c r="AD879" s="1249"/>
      <c r="AE879" s="1249"/>
      <c r="AF879" s="1249"/>
      <c r="AG879" s="1249"/>
      <c r="AH879" s="1249"/>
      <c r="AI879" s="1249"/>
      <c r="AJ879" s="1249"/>
      <c r="AK879" s="1249"/>
      <c r="AL879" s="1249"/>
      <c r="AM879" s="1249"/>
      <c r="AO879" s="861"/>
      <c r="AP879" s="861"/>
      <c r="AQ879" s="861"/>
      <c r="AR879" s="861"/>
      <c r="AS879" s="861"/>
      <c r="AT879" s="861"/>
      <c r="AU879" s="861"/>
      <c r="AV879" s="861"/>
      <c r="AW879" s="861"/>
      <c r="AX879" s="861"/>
      <c r="AY879" s="861"/>
      <c r="AZ879" s="861"/>
      <c r="BA879" s="751"/>
      <c r="BB879" s="751"/>
      <c r="BC879" s="751"/>
      <c r="BD879" s="751"/>
      <c r="BE879" s="751"/>
      <c r="BF879" s="751"/>
      <c r="BG879" s="751"/>
      <c r="BH879" s="751"/>
      <c r="BI879" s="751"/>
      <c r="BJ879" s="751"/>
      <c r="BK879" s="751"/>
      <c r="BL879" s="751"/>
      <c r="BM879" s="751"/>
      <c r="BN879" s="751"/>
      <c r="BO879" s="751"/>
      <c r="BP879" s="751"/>
      <c r="BQ879" s="751"/>
      <c r="BR879" s="751"/>
      <c r="BS879" s="751"/>
      <c r="BT879" s="751"/>
      <c r="BU879" s="751"/>
      <c r="BV879" s="751"/>
      <c r="BW879" s="751"/>
    </row>
    <row r="880" spans="2:75" ht="15" customHeight="1" x14ac:dyDescent="0.3">
      <c r="B880" s="1249"/>
      <c r="C880" s="1249"/>
      <c r="D880" s="1249"/>
      <c r="E880" s="1249"/>
      <c r="F880" s="1249"/>
      <c r="G880" s="1249"/>
      <c r="H880" s="1249"/>
      <c r="I880" s="1249"/>
      <c r="J880" s="1249"/>
      <c r="K880" s="1249"/>
      <c r="L880" s="1249"/>
      <c r="M880" s="1249"/>
      <c r="N880" s="1249"/>
      <c r="O880" s="1249"/>
      <c r="P880" s="1249"/>
      <c r="Q880" s="1249"/>
      <c r="R880" s="1249"/>
      <c r="S880" s="1249"/>
      <c r="T880" s="154"/>
      <c r="U880" s="154"/>
      <c r="V880" s="1249"/>
      <c r="W880" s="1249"/>
      <c r="X880" s="1249"/>
      <c r="Y880" s="1249"/>
      <c r="Z880" s="1249"/>
      <c r="AA880" s="1249"/>
      <c r="AB880" s="1249"/>
      <c r="AC880" s="1249"/>
      <c r="AD880" s="1249"/>
      <c r="AE880" s="1249"/>
      <c r="AF880" s="1249"/>
      <c r="AG880" s="1249"/>
      <c r="AH880" s="1249"/>
      <c r="AI880" s="1249"/>
      <c r="AJ880" s="1249"/>
      <c r="AK880" s="1249"/>
      <c r="AL880" s="1249"/>
      <c r="AM880" s="1249"/>
      <c r="AO880" s="861"/>
      <c r="AP880" s="861"/>
      <c r="AQ880" s="861"/>
      <c r="AR880" s="861"/>
      <c r="AS880" s="861"/>
      <c r="AT880" s="861"/>
      <c r="AU880" s="861"/>
      <c r="AV880" s="861"/>
      <c r="AW880" s="861"/>
      <c r="AX880" s="861"/>
      <c r="AY880" s="861"/>
      <c r="AZ880" s="861"/>
      <c r="BA880" s="751"/>
      <c r="BB880" s="751"/>
      <c r="BC880" s="751"/>
      <c r="BD880" s="751"/>
      <c r="BE880" s="751"/>
      <c r="BF880" s="751"/>
      <c r="BG880" s="751"/>
      <c r="BH880" s="751"/>
      <c r="BI880" s="751"/>
      <c r="BJ880" s="751"/>
      <c r="BK880" s="751"/>
      <c r="BL880" s="751"/>
      <c r="BM880" s="751"/>
      <c r="BN880" s="751"/>
      <c r="BO880" s="751"/>
      <c r="BP880" s="751"/>
      <c r="BQ880" s="751"/>
      <c r="BR880" s="751"/>
      <c r="BS880" s="751"/>
      <c r="BT880" s="751"/>
      <c r="BU880" s="751"/>
      <c r="BV880" s="751"/>
      <c r="BW880" s="751"/>
    </row>
    <row r="881" spans="2:75" ht="15" customHeight="1" x14ac:dyDescent="0.3">
      <c r="B881" s="1249"/>
      <c r="C881" s="1249"/>
      <c r="D881" s="1249"/>
      <c r="E881" s="1249"/>
      <c r="F881" s="1249"/>
      <c r="G881" s="1249"/>
      <c r="H881" s="1249"/>
      <c r="I881" s="1249"/>
      <c r="J881" s="1249"/>
      <c r="K881" s="1249"/>
      <c r="L881" s="1249"/>
      <c r="M881" s="1249"/>
      <c r="N881" s="1249"/>
      <c r="O881" s="1249"/>
      <c r="P881" s="1249"/>
      <c r="Q881" s="1249"/>
      <c r="R881" s="1249"/>
      <c r="S881" s="1249"/>
      <c r="T881" s="154"/>
      <c r="U881" s="154"/>
      <c r="V881" s="1249"/>
      <c r="W881" s="1249"/>
      <c r="X881" s="1249"/>
      <c r="Y881" s="1249"/>
      <c r="Z881" s="1249"/>
      <c r="AA881" s="1249"/>
      <c r="AB881" s="1249"/>
      <c r="AC881" s="1249"/>
      <c r="AD881" s="1249"/>
      <c r="AE881" s="1249"/>
      <c r="AF881" s="1249"/>
      <c r="AG881" s="1249"/>
      <c r="AH881" s="1249"/>
      <c r="AI881" s="1249"/>
      <c r="AJ881" s="1249"/>
      <c r="AK881" s="1249"/>
      <c r="AL881" s="1249"/>
      <c r="AM881" s="1249"/>
      <c r="AO881" s="861"/>
      <c r="AP881" s="861"/>
      <c r="AQ881" s="861"/>
      <c r="AR881" s="861"/>
      <c r="AS881" s="861"/>
      <c r="AT881" s="861"/>
      <c r="AU881" s="861"/>
      <c r="AV881" s="861"/>
      <c r="AW881" s="861"/>
      <c r="AX881" s="861"/>
      <c r="AY881" s="861"/>
      <c r="AZ881" s="861"/>
      <c r="BA881" s="751"/>
      <c r="BB881" s="751"/>
      <c r="BC881" s="751"/>
      <c r="BD881" s="751"/>
      <c r="BE881" s="751"/>
      <c r="BF881" s="751"/>
      <c r="BG881" s="751"/>
      <c r="BH881" s="751"/>
      <c r="BI881" s="751"/>
      <c r="BJ881" s="751"/>
      <c r="BK881" s="751"/>
      <c r="BL881" s="751"/>
      <c r="BM881" s="751"/>
      <c r="BN881" s="751"/>
      <c r="BO881" s="751"/>
      <c r="BP881" s="751"/>
      <c r="BQ881" s="751"/>
      <c r="BR881" s="751"/>
      <c r="BS881" s="751"/>
      <c r="BT881" s="751"/>
      <c r="BU881" s="751"/>
      <c r="BV881" s="751"/>
      <c r="BW881" s="751"/>
    </row>
    <row r="882" spans="2:75" ht="15" customHeight="1" x14ac:dyDescent="0.3">
      <c r="B882" s="1249"/>
      <c r="C882" s="1249"/>
      <c r="D882" s="1249"/>
      <c r="E882" s="1249"/>
      <c r="F882" s="1249"/>
      <c r="G882" s="1249"/>
      <c r="H882" s="1249"/>
      <c r="I882" s="1249"/>
      <c r="J882" s="1249"/>
      <c r="K882" s="1249"/>
      <c r="L882" s="1249"/>
      <c r="M882" s="1249"/>
      <c r="N882" s="1249"/>
      <c r="O882" s="1249"/>
      <c r="P882" s="1249"/>
      <c r="Q882" s="1249"/>
      <c r="R882" s="1249"/>
      <c r="S882" s="1249"/>
      <c r="T882" s="154"/>
      <c r="U882" s="154"/>
      <c r="V882" s="1249"/>
      <c r="W882" s="1249"/>
      <c r="X882" s="1249"/>
      <c r="Y882" s="1249"/>
      <c r="Z882" s="1249"/>
      <c r="AA882" s="1249"/>
      <c r="AB882" s="1249"/>
      <c r="AC882" s="1249"/>
      <c r="AD882" s="1249"/>
      <c r="AE882" s="1249"/>
      <c r="AF882" s="1249"/>
      <c r="AG882" s="1249"/>
      <c r="AH882" s="1249"/>
      <c r="AI882" s="1249"/>
      <c r="AJ882" s="1249"/>
      <c r="AK882" s="1249"/>
      <c r="AL882" s="1249"/>
      <c r="AM882" s="1249"/>
      <c r="AO882" s="861"/>
      <c r="AP882" s="861"/>
      <c r="AQ882" s="861"/>
      <c r="AR882" s="861"/>
      <c r="AS882" s="861"/>
      <c r="AT882" s="861"/>
      <c r="AU882" s="861"/>
      <c r="AV882" s="861"/>
      <c r="AW882" s="861"/>
      <c r="AX882" s="861"/>
      <c r="AY882" s="861"/>
      <c r="AZ882" s="861"/>
      <c r="BA882" s="751"/>
      <c r="BB882" s="751"/>
      <c r="BC882" s="751"/>
      <c r="BD882" s="751"/>
      <c r="BE882" s="751"/>
      <c r="BF882" s="751"/>
      <c r="BG882" s="751"/>
      <c r="BH882" s="751"/>
      <c r="BI882" s="751"/>
      <c r="BJ882" s="751"/>
      <c r="BK882" s="751"/>
      <c r="BL882" s="751"/>
      <c r="BM882" s="751"/>
      <c r="BN882" s="751"/>
      <c r="BO882" s="751"/>
      <c r="BP882" s="751"/>
      <c r="BQ882" s="751"/>
      <c r="BR882" s="751"/>
      <c r="BS882" s="751"/>
      <c r="BT882" s="751"/>
      <c r="BU882" s="751"/>
      <c r="BV882" s="751"/>
      <c r="BW882" s="751"/>
    </row>
    <row r="883" spans="2:75" ht="15" customHeight="1" x14ac:dyDescent="0.3">
      <c r="B883" s="1249"/>
      <c r="C883" s="1249"/>
      <c r="D883" s="1249"/>
      <c r="E883" s="1249"/>
      <c r="F883" s="1249"/>
      <c r="G883" s="1249"/>
      <c r="H883" s="1249"/>
      <c r="I883" s="1249"/>
      <c r="J883" s="1249"/>
      <c r="K883" s="1249"/>
      <c r="L883" s="1249"/>
      <c r="M883" s="1249"/>
      <c r="N883" s="1249"/>
      <c r="O883" s="1249"/>
      <c r="P883" s="1249"/>
      <c r="Q883" s="1249"/>
      <c r="R883" s="1249"/>
      <c r="S883" s="1249"/>
      <c r="T883" s="154"/>
      <c r="U883" s="154"/>
      <c r="V883" s="1249"/>
      <c r="W883" s="1249"/>
      <c r="X883" s="1249"/>
      <c r="Y883" s="1249"/>
      <c r="Z883" s="1249"/>
      <c r="AA883" s="1249"/>
      <c r="AB883" s="1249"/>
      <c r="AC883" s="1249"/>
      <c r="AD883" s="1249"/>
      <c r="AE883" s="1249"/>
      <c r="AF883" s="1249"/>
      <c r="AG883" s="1249"/>
      <c r="AH883" s="1249"/>
      <c r="AI883" s="1249"/>
      <c r="AJ883" s="1249"/>
      <c r="AK883" s="1249"/>
      <c r="AL883" s="1249"/>
      <c r="AM883" s="1249"/>
      <c r="AO883" s="861"/>
      <c r="AP883" s="861"/>
      <c r="AQ883" s="861"/>
      <c r="AR883" s="861"/>
      <c r="AS883" s="861"/>
      <c r="AT883" s="861"/>
      <c r="AU883" s="861"/>
      <c r="AV883" s="861"/>
      <c r="AW883" s="861"/>
      <c r="AX883" s="861"/>
      <c r="AY883" s="861"/>
      <c r="AZ883" s="861"/>
      <c r="BA883" s="751"/>
      <c r="BB883" s="751"/>
      <c r="BC883" s="751"/>
      <c r="BD883" s="751"/>
      <c r="BE883" s="751"/>
      <c r="BF883" s="751"/>
      <c r="BG883" s="751"/>
      <c r="BH883" s="751"/>
      <c r="BI883" s="751"/>
      <c r="BJ883" s="751"/>
      <c r="BK883" s="751"/>
      <c r="BL883" s="751"/>
      <c r="BM883" s="751"/>
      <c r="BN883" s="751"/>
      <c r="BO883" s="751"/>
      <c r="BP883" s="751"/>
      <c r="BQ883" s="751"/>
      <c r="BR883" s="751"/>
      <c r="BS883" s="751"/>
      <c r="BT883" s="751"/>
      <c r="BU883" s="751"/>
      <c r="BV883" s="751"/>
      <c r="BW883" s="751"/>
    </row>
    <row r="884" spans="2:75" ht="15" customHeight="1" x14ac:dyDescent="0.3">
      <c r="B884" s="1249"/>
      <c r="C884" s="1249"/>
      <c r="D884" s="1249"/>
      <c r="E884" s="1249"/>
      <c r="F884" s="1249"/>
      <c r="G884" s="1249"/>
      <c r="H884" s="1249"/>
      <c r="I884" s="1249"/>
      <c r="J884" s="1249"/>
      <c r="K884" s="1249"/>
      <c r="L884" s="1249"/>
      <c r="M884" s="1249"/>
      <c r="N884" s="1249"/>
      <c r="O884" s="1249"/>
      <c r="P884" s="1249"/>
      <c r="Q884" s="1249"/>
      <c r="R884" s="1249"/>
      <c r="S884" s="1249"/>
      <c r="T884" s="154"/>
      <c r="U884" s="154"/>
      <c r="V884" s="1249"/>
      <c r="W884" s="1249"/>
      <c r="X884" s="1249"/>
      <c r="Y884" s="1249"/>
      <c r="Z884" s="1249"/>
      <c r="AA884" s="1249"/>
      <c r="AB884" s="1249"/>
      <c r="AC884" s="1249"/>
      <c r="AD884" s="1249"/>
      <c r="AE884" s="1249"/>
      <c r="AF884" s="1249"/>
      <c r="AG884" s="1249"/>
      <c r="AH884" s="1249"/>
      <c r="AI884" s="1249"/>
      <c r="AJ884" s="1249"/>
      <c r="AK884" s="1249"/>
      <c r="AL884" s="1249"/>
      <c r="AM884" s="1249"/>
      <c r="AO884" s="861"/>
      <c r="AP884" s="861"/>
      <c r="AQ884" s="861"/>
      <c r="AR884" s="861"/>
      <c r="AS884" s="861"/>
      <c r="AT884" s="861"/>
      <c r="AU884" s="861"/>
      <c r="AV884" s="861"/>
      <c r="AW884" s="861"/>
      <c r="AX884" s="861"/>
      <c r="AY884" s="861"/>
      <c r="AZ884" s="861"/>
      <c r="BA884" s="751"/>
      <c r="BB884" s="751"/>
      <c r="BC884" s="751"/>
      <c r="BD884" s="751"/>
      <c r="BE884" s="751"/>
      <c r="BF884" s="751"/>
      <c r="BG884" s="751"/>
      <c r="BH884" s="751"/>
      <c r="BI884" s="751"/>
      <c r="BJ884" s="751"/>
      <c r="BK884" s="751"/>
      <c r="BL884" s="751"/>
      <c r="BM884" s="751"/>
      <c r="BN884" s="751"/>
      <c r="BO884" s="751"/>
      <c r="BP884" s="751"/>
      <c r="BQ884" s="751"/>
      <c r="BR884" s="751"/>
      <c r="BS884" s="751"/>
      <c r="BT884" s="751"/>
      <c r="BU884" s="751"/>
      <c r="BV884" s="751"/>
      <c r="BW884" s="751"/>
    </row>
    <row r="885" spans="2:75" ht="15" customHeight="1" x14ac:dyDescent="0.3">
      <c r="B885" s="1249"/>
      <c r="C885" s="1249"/>
      <c r="D885" s="1249"/>
      <c r="E885" s="1249"/>
      <c r="F885" s="1249"/>
      <c r="G885" s="1249"/>
      <c r="H885" s="1249"/>
      <c r="I885" s="1249"/>
      <c r="J885" s="1249"/>
      <c r="K885" s="1249"/>
      <c r="L885" s="1249"/>
      <c r="M885" s="1249"/>
      <c r="N885" s="1249"/>
      <c r="O885" s="1249"/>
      <c r="P885" s="1249"/>
      <c r="Q885" s="1249"/>
      <c r="R885" s="1249"/>
      <c r="S885" s="1249"/>
      <c r="T885" s="154"/>
      <c r="U885" s="154"/>
      <c r="V885" s="1249"/>
      <c r="W885" s="1249"/>
      <c r="X885" s="1249"/>
      <c r="Y885" s="1249"/>
      <c r="Z885" s="1249"/>
      <c r="AA885" s="1249"/>
      <c r="AB885" s="1249"/>
      <c r="AC885" s="1249"/>
      <c r="AD885" s="1249"/>
      <c r="AE885" s="1249"/>
      <c r="AF885" s="1249"/>
      <c r="AG885" s="1249"/>
      <c r="AH885" s="1249"/>
      <c r="AI885" s="1249"/>
      <c r="AJ885" s="1249"/>
      <c r="AK885" s="1249"/>
      <c r="AL885" s="1249"/>
      <c r="AM885" s="1249"/>
      <c r="AO885" s="861"/>
      <c r="AP885" s="861"/>
      <c r="AQ885" s="861"/>
      <c r="AR885" s="861"/>
      <c r="AS885" s="861"/>
      <c r="AT885" s="861"/>
      <c r="AU885" s="861"/>
      <c r="AV885" s="861"/>
      <c r="AW885" s="861"/>
      <c r="AX885" s="861"/>
      <c r="AY885" s="861"/>
      <c r="AZ885" s="861"/>
      <c r="BA885" s="751"/>
      <c r="BB885" s="751"/>
      <c r="BC885" s="751"/>
      <c r="BD885" s="751"/>
      <c r="BE885" s="751"/>
      <c r="BF885" s="751"/>
      <c r="BG885" s="751"/>
      <c r="BH885" s="751"/>
      <c r="BI885" s="751"/>
      <c r="BJ885" s="751"/>
      <c r="BK885" s="751"/>
      <c r="BL885" s="751"/>
      <c r="BM885" s="751"/>
      <c r="BN885" s="751"/>
      <c r="BO885" s="751"/>
      <c r="BP885" s="751"/>
      <c r="BQ885" s="751"/>
      <c r="BR885" s="751"/>
      <c r="BS885" s="751"/>
      <c r="BT885" s="751"/>
      <c r="BU885" s="751"/>
      <c r="BV885" s="751"/>
      <c r="BW885" s="751"/>
    </row>
    <row r="886" spans="2:75" ht="15" customHeight="1" x14ac:dyDescent="0.3">
      <c r="B886" s="1249"/>
      <c r="C886" s="1249"/>
      <c r="D886" s="1249"/>
      <c r="E886" s="1249"/>
      <c r="F886" s="1249"/>
      <c r="G886" s="1249"/>
      <c r="H886" s="1249"/>
      <c r="I886" s="1249"/>
      <c r="J886" s="1249"/>
      <c r="K886" s="1249"/>
      <c r="L886" s="1249"/>
      <c r="M886" s="1249"/>
      <c r="N886" s="1249"/>
      <c r="O886" s="1249"/>
      <c r="P886" s="1249"/>
      <c r="Q886" s="1249"/>
      <c r="R886" s="1249"/>
      <c r="S886" s="1249"/>
      <c r="T886" s="154"/>
      <c r="U886" s="154"/>
      <c r="V886" s="1249"/>
      <c r="W886" s="1249"/>
      <c r="X886" s="1249"/>
      <c r="Y886" s="1249"/>
      <c r="Z886" s="1249"/>
      <c r="AA886" s="1249"/>
      <c r="AB886" s="1249"/>
      <c r="AC886" s="1249"/>
      <c r="AD886" s="1249"/>
      <c r="AE886" s="1249"/>
      <c r="AF886" s="1249"/>
      <c r="AG886" s="1249"/>
      <c r="AH886" s="1249"/>
      <c r="AI886" s="1249"/>
      <c r="AJ886" s="1249"/>
      <c r="AK886" s="1249"/>
      <c r="AL886" s="1249"/>
      <c r="AM886" s="1249"/>
      <c r="AO886" s="861"/>
      <c r="AP886" s="861"/>
      <c r="AQ886" s="861"/>
      <c r="AR886" s="861"/>
      <c r="AS886" s="861"/>
      <c r="AT886" s="861"/>
      <c r="AU886" s="861"/>
      <c r="AV886" s="861"/>
      <c r="AW886" s="861"/>
      <c r="AX886" s="861"/>
      <c r="AY886" s="861"/>
      <c r="AZ886" s="861"/>
      <c r="BA886" s="751"/>
      <c r="BB886" s="751"/>
      <c r="BC886" s="751"/>
      <c r="BD886" s="751"/>
      <c r="BE886" s="751"/>
      <c r="BF886" s="751"/>
      <c r="BG886" s="751"/>
      <c r="BH886" s="751"/>
      <c r="BI886" s="751"/>
      <c r="BJ886" s="751"/>
      <c r="BK886" s="751"/>
      <c r="BL886" s="751"/>
      <c r="BM886" s="751"/>
      <c r="BN886" s="751"/>
      <c r="BO886" s="751"/>
      <c r="BP886" s="751"/>
      <c r="BQ886" s="751"/>
      <c r="BR886" s="751"/>
      <c r="BS886" s="751"/>
      <c r="BT886" s="751"/>
      <c r="BU886" s="751"/>
      <c r="BV886" s="751"/>
      <c r="BW886" s="751"/>
    </row>
    <row r="887" spans="2:75" ht="15" customHeight="1" x14ac:dyDescent="0.3">
      <c r="B887" s="1249"/>
      <c r="C887" s="1249"/>
      <c r="D887" s="1249"/>
      <c r="E887" s="1249"/>
      <c r="F887" s="1249"/>
      <c r="G887" s="1249"/>
      <c r="H887" s="1249"/>
      <c r="I887" s="1249"/>
      <c r="J887" s="1249"/>
      <c r="K887" s="1249"/>
      <c r="L887" s="1249"/>
      <c r="M887" s="1249"/>
      <c r="N887" s="1249"/>
      <c r="O887" s="1249"/>
      <c r="P887" s="1249"/>
      <c r="Q887" s="1249"/>
      <c r="R887" s="1249"/>
      <c r="S887" s="1249"/>
      <c r="T887" s="154"/>
      <c r="U887" s="154"/>
      <c r="V887" s="1249"/>
      <c r="W887" s="1249"/>
      <c r="X887" s="1249"/>
      <c r="Y887" s="1249"/>
      <c r="Z887" s="1249"/>
      <c r="AA887" s="1249"/>
      <c r="AB887" s="1249"/>
      <c r="AC887" s="1249"/>
      <c r="AD887" s="1249"/>
      <c r="AE887" s="1249"/>
      <c r="AF887" s="1249"/>
      <c r="AG887" s="1249"/>
      <c r="AH887" s="1249"/>
      <c r="AI887" s="1249"/>
      <c r="AJ887" s="1249"/>
      <c r="AK887" s="1249"/>
      <c r="AL887" s="1249"/>
      <c r="AM887" s="1249"/>
      <c r="AO887" s="861"/>
      <c r="AP887" s="861"/>
      <c r="AQ887" s="861"/>
      <c r="AR887" s="861"/>
      <c r="AS887" s="861"/>
      <c r="AT887" s="861"/>
      <c r="AU887" s="861"/>
      <c r="AV887" s="861"/>
      <c r="AW887" s="861"/>
      <c r="AX887" s="861"/>
      <c r="AY887" s="861"/>
      <c r="AZ887" s="861"/>
      <c r="BA887" s="751"/>
      <c r="BB887" s="751"/>
      <c r="BC887" s="751"/>
      <c r="BD887" s="751"/>
      <c r="BE887" s="751"/>
      <c r="BF887" s="751"/>
      <c r="BG887" s="751"/>
      <c r="BH887" s="751"/>
      <c r="BI887" s="751"/>
      <c r="BJ887" s="751"/>
      <c r="BK887" s="751"/>
      <c r="BL887" s="751"/>
      <c r="BM887" s="751"/>
      <c r="BN887" s="751"/>
      <c r="BO887" s="751"/>
      <c r="BP887" s="751"/>
      <c r="BQ887" s="751"/>
      <c r="BR887" s="751"/>
      <c r="BS887" s="751"/>
      <c r="BT887" s="751"/>
      <c r="BU887" s="751"/>
      <c r="BV887" s="751"/>
      <c r="BW887" s="751"/>
    </row>
    <row r="888" spans="2:75" ht="15" customHeight="1" x14ac:dyDescent="0.3">
      <c r="B888" s="1249"/>
      <c r="C888" s="1249"/>
      <c r="D888" s="1249"/>
      <c r="E888" s="1249"/>
      <c r="F888" s="1249"/>
      <c r="G888" s="1249"/>
      <c r="H888" s="1249"/>
      <c r="I888" s="1249"/>
      <c r="J888" s="1249"/>
      <c r="K888" s="1249"/>
      <c r="L888" s="1249"/>
      <c r="M888" s="1249"/>
      <c r="N888" s="1249"/>
      <c r="O888" s="1249"/>
      <c r="P888" s="1249"/>
      <c r="Q888" s="1249"/>
      <c r="R888" s="1249"/>
      <c r="S888" s="1249"/>
      <c r="T888" s="154"/>
      <c r="U888" s="154"/>
      <c r="V888" s="1249"/>
      <c r="W888" s="1249"/>
      <c r="X888" s="1249"/>
      <c r="Y888" s="1249"/>
      <c r="Z888" s="1249"/>
      <c r="AA888" s="1249"/>
      <c r="AB888" s="1249"/>
      <c r="AC888" s="1249"/>
      <c r="AD888" s="1249"/>
      <c r="AE888" s="1249"/>
      <c r="AF888" s="1249"/>
      <c r="AG888" s="1249"/>
      <c r="AH888" s="1249"/>
      <c r="AI888" s="1249"/>
      <c r="AJ888" s="1249"/>
      <c r="AK888" s="1249"/>
      <c r="AL888" s="1249"/>
      <c r="AM888" s="1249"/>
      <c r="AO888" s="861"/>
      <c r="AP888" s="861"/>
      <c r="AQ888" s="861"/>
      <c r="AR888" s="861"/>
      <c r="AS888" s="861"/>
      <c r="AT888" s="861"/>
      <c r="AU888" s="861"/>
      <c r="AV888" s="861"/>
      <c r="AW888" s="861"/>
      <c r="AX888" s="861"/>
      <c r="AY888" s="861"/>
      <c r="AZ888" s="861"/>
      <c r="BA888" s="751"/>
      <c r="BB888" s="751"/>
      <c r="BC888" s="751"/>
      <c r="BD888" s="751"/>
      <c r="BE888" s="751"/>
      <c r="BF888" s="751"/>
      <c r="BG888" s="751"/>
      <c r="BH888" s="751"/>
      <c r="BI888" s="751"/>
      <c r="BJ888" s="751"/>
      <c r="BK888" s="751"/>
      <c r="BL888" s="751"/>
      <c r="BM888" s="751"/>
      <c r="BN888" s="751"/>
      <c r="BO888" s="751"/>
      <c r="BP888" s="751"/>
      <c r="BQ888" s="751"/>
      <c r="BR888" s="751"/>
      <c r="BS888" s="751"/>
      <c r="BT888" s="751"/>
      <c r="BU888" s="751"/>
      <c r="BV888" s="751"/>
      <c r="BW888" s="751"/>
    </row>
    <row r="889" spans="2:75" ht="15" customHeight="1" x14ac:dyDescent="0.3">
      <c r="B889" s="1249"/>
      <c r="C889" s="1249"/>
      <c r="D889" s="1249"/>
      <c r="E889" s="1249"/>
      <c r="F889" s="1249"/>
      <c r="G889" s="1249"/>
      <c r="H889" s="1249"/>
      <c r="I889" s="1249"/>
      <c r="J889" s="1249"/>
      <c r="K889" s="1249"/>
      <c r="L889" s="1249"/>
      <c r="M889" s="1249"/>
      <c r="N889" s="1249"/>
      <c r="O889" s="1249"/>
      <c r="P889" s="1249"/>
      <c r="Q889" s="1249"/>
      <c r="R889" s="1249"/>
      <c r="S889" s="1249"/>
      <c r="T889" s="154"/>
      <c r="U889" s="154"/>
      <c r="V889" s="1249"/>
      <c r="W889" s="1249"/>
      <c r="X889" s="1249"/>
      <c r="Y889" s="1249"/>
      <c r="Z889" s="1249"/>
      <c r="AA889" s="1249"/>
      <c r="AB889" s="1249"/>
      <c r="AC889" s="1249"/>
      <c r="AD889" s="1249"/>
      <c r="AE889" s="1249"/>
      <c r="AF889" s="1249"/>
      <c r="AG889" s="1249"/>
      <c r="AH889" s="1249"/>
      <c r="AI889" s="1249"/>
      <c r="AJ889" s="1249"/>
      <c r="AK889" s="1249"/>
      <c r="AL889" s="1249"/>
      <c r="AM889" s="1249"/>
    </row>
    <row r="890" spans="2:75" ht="15" customHeight="1" x14ac:dyDescent="0.3">
      <c r="B890" s="1249"/>
      <c r="C890" s="1249"/>
      <c r="D890" s="1249"/>
      <c r="E890" s="1249"/>
      <c r="F890" s="1249"/>
      <c r="G890" s="1249"/>
      <c r="H890" s="1249"/>
      <c r="I890" s="1249"/>
      <c r="J890" s="1249"/>
      <c r="K890" s="1249"/>
      <c r="L890" s="1249"/>
      <c r="M890" s="1249"/>
      <c r="N890" s="1249"/>
      <c r="O890" s="1249"/>
      <c r="P890" s="1249"/>
      <c r="Q890" s="1249"/>
      <c r="R890" s="1249"/>
      <c r="S890" s="1249"/>
      <c r="T890" s="154"/>
      <c r="U890" s="154"/>
      <c r="V890" s="1249"/>
      <c r="W890" s="1249"/>
      <c r="X890" s="1249"/>
      <c r="Y890" s="1249"/>
      <c r="Z890" s="1249"/>
      <c r="AA890" s="1249"/>
      <c r="AB890" s="1249"/>
      <c r="AC890" s="1249"/>
      <c r="AD890" s="1249"/>
      <c r="AE890" s="1249"/>
      <c r="AF890" s="1249"/>
      <c r="AG890" s="1249"/>
      <c r="AH890" s="1249"/>
      <c r="AI890" s="1249"/>
      <c r="AJ890" s="1249"/>
      <c r="AK890" s="1249"/>
      <c r="AL890" s="1249"/>
      <c r="AM890" s="1249"/>
    </row>
    <row r="891" spans="2:75" ht="15" customHeight="1" x14ac:dyDescent="0.3">
      <c r="B891" s="154"/>
      <c r="C891" s="154"/>
      <c r="D891" s="154"/>
      <c r="E891" s="154"/>
      <c r="F891" s="154"/>
      <c r="G891" s="154"/>
      <c r="H891" s="154"/>
      <c r="I891" s="154"/>
      <c r="J891" s="154"/>
      <c r="K891" s="154"/>
      <c r="L891" s="154"/>
      <c r="M891" s="154"/>
      <c r="N891" s="154"/>
      <c r="O891" s="154"/>
      <c r="P891" s="154"/>
      <c r="Q891" s="154"/>
      <c r="R891" s="154"/>
      <c r="S891" s="154"/>
      <c r="T891" s="154"/>
      <c r="U891" s="154"/>
      <c r="V891" s="154"/>
      <c r="W891" s="154"/>
      <c r="X891" s="154"/>
      <c r="Y891" s="154"/>
      <c r="Z891" s="154"/>
      <c r="AA891" s="154"/>
      <c r="AB891" s="154"/>
      <c r="AC891" s="154"/>
      <c r="AD891" s="154"/>
      <c r="AE891" s="154"/>
      <c r="AF891" s="154"/>
      <c r="AG891" s="154"/>
      <c r="AH891" s="154"/>
      <c r="AI891" s="154"/>
      <c r="AJ891" s="154"/>
      <c r="AK891" s="154"/>
      <c r="AL891" s="154"/>
      <c r="AM891" s="154"/>
    </row>
    <row r="892" spans="2:75" ht="15" customHeight="1" x14ac:dyDescent="0.3">
      <c r="B892" s="1059"/>
      <c r="C892" s="1059"/>
      <c r="D892" s="1059"/>
      <c r="E892" s="1059"/>
      <c r="F892" s="1059"/>
      <c r="G892" s="1059"/>
      <c r="H892" s="1059"/>
      <c r="I892" s="1059"/>
      <c r="J892" s="1059"/>
      <c r="K892" s="1059"/>
      <c r="L892" s="1059"/>
      <c r="M892" s="1059"/>
      <c r="N892" s="1059"/>
      <c r="O892" s="1059"/>
      <c r="P892" s="1059"/>
      <c r="Q892" s="1059"/>
      <c r="R892" s="1059"/>
      <c r="S892" s="1059"/>
      <c r="T892" s="154"/>
      <c r="U892" s="154"/>
      <c r="V892" s="1059"/>
      <c r="W892" s="1059"/>
      <c r="X892" s="1059"/>
      <c r="Y892" s="1059"/>
      <c r="Z892" s="1059"/>
      <c r="AA892" s="1059"/>
      <c r="AB892" s="1059"/>
      <c r="AC892" s="1059"/>
      <c r="AD892" s="1059"/>
      <c r="AE892" s="1059"/>
      <c r="AF892" s="1059"/>
      <c r="AG892" s="1059"/>
      <c r="AH892" s="1059"/>
      <c r="AI892" s="1059"/>
      <c r="AJ892" s="1059"/>
      <c r="AK892" s="1059"/>
      <c r="AL892" s="1059"/>
      <c r="AM892" s="1059"/>
    </row>
    <row r="893" spans="2:75" ht="5.45" customHeight="1" x14ac:dyDescent="0.3">
      <c r="B893" s="154"/>
      <c r="C893" s="154"/>
      <c r="D893" s="154"/>
      <c r="E893" s="154"/>
      <c r="F893" s="154"/>
      <c r="G893" s="154"/>
      <c r="H893" s="154"/>
      <c r="I893" s="154"/>
      <c r="J893" s="154"/>
      <c r="K893" s="154"/>
      <c r="L893" s="154"/>
      <c r="M893" s="154"/>
      <c r="N893" s="154"/>
      <c r="O893" s="154"/>
      <c r="P893" s="154"/>
      <c r="Q893" s="154"/>
      <c r="R893" s="154"/>
      <c r="S893" s="154"/>
      <c r="T893" s="154"/>
      <c r="U893" s="154"/>
      <c r="V893" s="154"/>
      <c r="W893" s="154"/>
      <c r="X893" s="154"/>
      <c r="Y893" s="154"/>
      <c r="Z893" s="154"/>
      <c r="AA893" s="154"/>
      <c r="AB893" s="154"/>
      <c r="AC893" s="154"/>
      <c r="AD893" s="154"/>
      <c r="AE893" s="154"/>
      <c r="AF893" s="154"/>
      <c r="AG893" s="154"/>
      <c r="AH893" s="154"/>
      <c r="AI893" s="154"/>
      <c r="AJ893" s="154"/>
      <c r="AK893" s="154"/>
      <c r="AL893" s="154"/>
      <c r="AM893" s="154"/>
    </row>
    <row r="894" spans="2:75" ht="15" customHeight="1" x14ac:dyDescent="0.3">
      <c r="B894" s="1249"/>
      <c r="C894" s="1249"/>
      <c r="D894" s="1249"/>
      <c r="E894" s="1249"/>
      <c r="F894" s="1249"/>
      <c r="G894" s="1249"/>
      <c r="H894" s="1249"/>
      <c r="I894" s="1249"/>
      <c r="J894" s="1249"/>
      <c r="K894" s="1249"/>
      <c r="L894" s="1249"/>
      <c r="M894" s="1249"/>
      <c r="N894" s="1249"/>
      <c r="O894" s="1249"/>
      <c r="P894" s="1249"/>
      <c r="Q894" s="1249"/>
      <c r="R894" s="1249"/>
      <c r="S894" s="1249"/>
      <c r="T894" s="154"/>
      <c r="U894" s="154"/>
      <c r="V894" s="1249"/>
      <c r="W894" s="1249"/>
      <c r="X894" s="1249"/>
      <c r="Y894" s="1249"/>
      <c r="Z894" s="1249"/>
      <c r="AA894" s="1249"/>
      <c r="AB894" s="1249"/>
      <c r="AC894" s="1249"/>
      <c r="AD894" s="1249"/>
      <c r="AE894" s="1249"/>
      <c r="AF894" s="1249"/>
      <c r="AG894" s="1249"/>
      <c r="AH894" s="1249"/>
      <c r="AI894" s="1249"/>
      <c r="AJ894" s="1249"/>
      <c r="AK894" s="1249"/>
      <c r="AL894" s="1249"/>
      <c r="AM894" s="1249"/>
    </row>
    <row r="895" spans="2:75" ht="15" customHeight="1" x14ac:dyDescent="0.3">
      <c r="B895" s="1249"/>
      <c r="C895" s="1249"/>
      <c r="D895" s="1249"/>
      <c r="E895" s="1249"/>
      <c r="F895" s="1249"/>
      <c r="G895" s="1249"/>
      <c r="H895" s="1249"/>
      <c r="I895" s="1249"/>
      <c r="J895" s="1249"/>
      <c r="K895" s="1249"/>
      <c r="L895" s="1249"/>
      <c r="M895" s="1249"/>
      <c r="N895" s="1249"/>
      <c r="O895" s="1249"/>
      <c r="P895" s="1249"/>
      <c r="Q895" s="1249"/>
      <c r="R895" s="1249"/>
      <c r="S895" s="1249"/>
      <c r="T895" s="154"/>
      <c r="U895" s="154"/>
      <c r="V895" s="1249"/>
      <c r="W895" s="1249"/>
      <c r="X895" s="1249"/>
      <c r="Y895" s="1249"/>
      <c r="Z895" s="1249"/>
      <c r="AA895" s="1249"/>
      <c r="AB895" s="1249"/>
      <c r="AC895" s="1249"/>
      <c r="AD895" s="1249"/>
      <c r="AE895" s="1249"/>
      <c r="AF895" s="1249"/>
      <c r="AG895" s="1249"/>
      <c r="AH895" s="1249"/>
      <c r="AI895" s="1249"/>
      <c r="AJ895" s="1249"/>
      <c r="AK895" s="1249"/>
      <c r="AL895" s="1249"/>
      <c r="AM895" s="1249"/>
    </row>
    <row r="896" spans="2:75" ht="15" customHeight="1" x14ac:dyDescent="0.3">
      <c r="B896" s="1249"/>
      <c r="C896" s="1249"/>
      <c r="D896" s="1249"/>
      <c r="E896" s="1249"/>
      <c r="F896" s="1249"/>
      <c r="G896" s="1249"/>
      <c r="H896" s="1249"/>
      <c r="I896" s="1249"/>
      <c r="J896" s="1249"/>
      <c r="K896" s="1249"/>
      <c r="L896" s="1249"/>
      <c r="M896" s="1249"/>
      <c r="N896" s="1249"/>
      <c r="O896" s="1249"/>
      <c r="P896" s="1249"/>
      <c r="Q896" s="1249"/>
      <c r="R896" s="1249"/>
      <c r="S896" s="1249"/>
      <c r="T896" s="154"/>
      <c r="U896" s="154"/>
      <c r="V896" s="1249"/>
      <c r="W896" s="1249"/>
      <c r="X896" s="1249"/>
      <c r="Y896" s="1249"/>
      <c r="Z896" s="1249"/>
      <c r="AA896" s="1249"/>
      <c r="AB896" s="1249"/>
      <c r="AC896" s="1249"/>
      <c r="AD896" s="1249"/>
      <c r="AE896" s="1249"/>
      <c r="AF896" s="1249"/>
      <c r="AG896" s="1249"/>
      <c r="AH896" s="1249"/>
      <c r="AI896" s="1249"/>
      <c r="AJ896" s="1249"/>
      <c r="AK896" s="1249"/>
      <c r="AL896" s="1249"/>
      <c r="AM896" s="1249"/>
    </row>
    <row r="897" spans="2:47" ht="15" customHeight="1" x14ac:dyDescent="0.3">
      <c r="B897" s="1249"/>
      <c r="C897" s="1249"/>
      <c r="D897" s="1249"/>
      <c r="E897" s="1249"/>
      <c r="F897" s="1249"/>
      <c r="G897" s="1249"/>
      <c r="H897" s="1249"/>
      <c r="I897" s="1249"/>
      <c r="J897" s="1249"/>
      <c r="K897" s="1249"/>
      <c r="L897" s="1249"/>
      <c r="M897" s="1249"/>
      <c r="N897" s="1249"/>
      <c r="O897" s="1249"/>
      <c r="P897" s="1249"/>
      <c r="Q897" s="1249"/>
      <c r="R897" s="1249"/>
      <c r="S897" s="1249"/>
      <c r="T897" s="154"/>
      <c r="U897" s="154"/>
      <c r="V897" s="1249"/>
      <c r="W897" s="1249"/>
      <c r="X897" s="1249"/>
      <c r="Y897" s="1249"/>
      <c r="Z897" s="1249"/>
      <c r="AA897" s="1249"/>
      <c r="AB897" s="1249"/>
      <c r="AC897" s="1249"/>
      <c r="AD897" s="1249"/>
      <c r="AE897" s="1249"/>
      <c r="AF897" s="1249"/>
      <c r="AG897" s="1249"/>
      <c r="AH897" s="1249"/>
      <c r="AI897" s="1249"/>
      <c r="AJ897" s="1249"/>
      <c r="AK897" s="1249"/>
      <c r="AL897" s="1249"/>
      <c r="AM897" s="1249"/>
    </row>
    <row r="898" spans="2:47" ht="15" customHeight="1" x14ac:dyDescent="0.3">
      <c r="B898" s="1249"/>
      <c r="C898" s="1249"/>
      <c r="D898" s="1249"/>
      <c r="E898" s="1249"/>
      <c r="F898" s="1249"/>
      <c r="G898" s="1249"/>
      <c r="H898" s="1249"/>
      <c r="I898" s="1249"/>
      <c r="J898" s="1249"/>
      <c r="K898" s="1249"/>
      <c r="L898" s="1249"/>
      <c r="M898" s="1249"/>
      <c r="N898" s="1249"/>
      <c r="O898" s="1249"/>
      <c r="P898" s="1249"/>
      <c r="Q898" s="1249"/>
      <c r="R898" s="1249"/>
      <c r="S898" s="1249"/>
      <c r="T898" s="154"/>
      <c r="U898" s="154"/>
      <c r="V898" s="1249"/>
      <c r="W898" s="1249"/>
      <c r="X898" s="1249"/>
      <c r="Y898" s="1249"/>
      <c r="Z898" s="1249"/>
      <c r="AA898" s="1249"/>
      <c r="AB898" s="1249"/>
      <c r="AC898" s="1249"/>
      <c r="AD898" s="1249"/>
      <c r="AE898" s="1249"/>
      <c r="AF898" s="1249"/>
      <c r="AG898" s="1249"/>
      <c r="AH898" s="1249"/>
      <c r="AI898" s="1249"/>
      <c r="AJ898" s="1249"/>
      <c r="AK898" s="1249"/>
      <c r="AL898" s="1249"/>
      <c r="AM898" s="1249"/>
    </row>
    <row r="899" spans="2:47" ht="15" customHeight="1" x14ac:dyDescent="0.3">
      <c r="B899" s="1249"/>
      <c r="C899" s="1249"/>
      <c r="D899" s="1249"/>
      <c r="E899" s="1249"/>
      <c r="F899" s="1249"/>
      <c r="G899" s="1249"/>
      <c r="H899" s="1249"/>
      <c r="I899" s="1249"/>
      <c r="J899" s="1249"/>
      <c r="K899" s="1249"/>
      <c r="L899" s="1249"/>
      <c r="M899" s="1249"/>
      <c r="N899" s="1249"/>
      <c r="O899" s="1249"/>
      <c r="P899" s="1249"/>
      <c r="Q899" s="1249"/>
      <c r="R899" s="1249"/>
      <c r="S899" s="1249"/>
      <c r="T899" s="154"/>
      <c r="U899" s="154"/>
      <c r="V899" s="1249"/>
      <c r="W899" s="1249"/>
      <c r="X899" s="1249"/>
      <c r="Y899" s="1249"/>
      <c r="Z899" s="1249"/>
      <c r="AA899" s="1249"/>
      <c r="AB899" s="1249"/>
      <c r="AC899" s="1249"/>
      <c r="AD899" s="1249"/>
      <c r="AE899" s="1249"/>
      <c r="AF899" s="1249"/>
      <c r="AG899" s="1249"/>
      <c r="AH899" s="1249"/>
      <c r="AI899" s="1249"/>
      <c r="AJ899" s="1249"/>
      <c r="AK899" s="1249"/>
      <c r="AL899" s="1249"/>
      <c r="AM899" s="1249"/>
    </row>
    <row r="900" spans="2:47" ht="15" customHeight="1" x14ac:dyDescent="0.3">
      <c r="B900" s="1249"/>
      <c r="C900" s="1249"/>
      <c r="D900" s="1249"/>
      <c r="E900" s="1249"/>
      <c r="F900" s="1249"/>
      <c r="G900" s="1249"/>
      <c r="H900" s="1249"/>
      <c r="I900" s="1249"/>
      <c r="J900" s="1249"/>
      <c r="K900" s="1249"/>
      <c r="L900" s="1249"/>
      <c r="M900" s="1249"/>
      <c r="N900" s="1249"/>
      <c r="O900" s="1249"/>
      <c r="P900" s="1249"/>
      <c r="Q900" s="1249"/>
      <c r="R900" s="1249"/>
      <c r="S900" s="1249"/>
      <c r="T900" s="154"/>
      <c r="U900" s="154"/>
      <c r="V900" s="1249"/>
      <c r="W900" s="1249"/>
      <c r="X900" s="1249"/>
      <c r="Y900" s="1249"/>
      <c r="Z900" s="1249"/>
      <c r="AA900" s="1249"/>
      <c r="AB900" s="1249"/>
      <c r="AC900" s="1249"/>
      <c r="AD900" s="1249"/>
      <c r="AE900" s="1249"/>
      <c r="AF900" s="1249"/>
      <c r="AG900" s="1249"/>
      <c r="AH900" s="1249"/>
      <c r="AI900" s="1249"/>
      <c r="AJ900" s="1249"/>
      <c r="AK900" s="1249"/>
      <c r="AL900" s="1249"/>
      <c r="AM900" s="1249"/>
    </row>
    <row r="901" spans="2:47" ht="15" customHeight="1" x14ac:dyDescent="0.3">
      <c r="B901" s="1249"/>
      <c r="C901" s="1249"/>
      <c r="D901" s="1249"/>
      <c r="E901" s="1249"/>
      <c r="F901" s="1249"/>
      <c r="G901" s="1249"/>
      <c r="H901" s="1249"/>
      <c r="I901" s="1249"/>
      <c r="J901" s="1249"/>
      <c r="K901" s="1249"/>
      <c r="L901" s="1249"/>
      <c r="M901" s="1249"/>
      <c r="N901" s="1249"/>
      <c r="O901" s="1249"/>
      <c r="P901" s="1249"/>
      <c r="Q901" s="1249"/>
      <c r="R901" s="1249"/>
      <c r="S901" s="1249"/>
      <c r="T901" s="154"/>
      <c r="U901" s="154"/>
      <c r="V901" s="1249"/>
      <c r="W901" s="1249"/>
      <c r="X901" s="1249"/>
      <c r="Y901" s="1249"/>
      <c r="Z901" s="1249"/>
      <c r="AA901" s="1249"/>
      <c r="AB901" s="1249"/>
      <c r="AC901" s="1249"/>
      <c r="AD901" s="1249"/>
      <c r="AE901" s="1249"/>
      <c r="AF901" s="1249"/>
      <c r="AG901" s="1249"/>
      <c r="AH901" s="1249"/>
      <c r="AI901" s="1249"/>
      <c r="AJ901" s="1249"/>
      <c r="AK901" s="1249"/>
      <c r="AL901" s="1249"/>
      <c r="AM901" s="1249"/>
    </row>
    <row r="902" spans="2:47" ht="15" customHeight="1" x14ac:dyDescent="0.3">
      <c r="B902" s="1249"/>
      <c r="C902" s="1249"/>
      <c r="D902" s="1249"/>
      <c r="E902" s="1249"/>
      <c r="F902" s="1249"/>
      <c r="G902" s="1249"/>
      <c r="H902" s="1249"/>
      <c r="I902" s="1249"/>
      <c r="J902" s="1249"/>
      <c r="K902" s="1249"/>
      <c r="L902" s="1249"/>
      <c r="M902" s="1249"/>
      <c r="N902" s="1249"/>
      <c r="O902" s="1249"/>
      <c r="P902" s="1249"/>
      <c r="Q902" s="1249"/>
      <c r="R902" s="1249"/>
      <c r="S902" s="1249"/>
      <c r="T902" s="154"/>
      <c r="U902" s="154"/>
      <c r="V902" s="1249"/>
      <c r="W902" s="1249"/>
      <c r="X902" s="1249"/>
      <c r="Y902" s="1249"/>
      <c r="Z902" s="1249"/>
      <c r="AA902" s="1249"/>
      <c r="AB902" s="1249"/>
      <c r="AC902" s="1249"/>
      <c r="AD902" s="1249"/>
      <c r="AE902" s="1249"/>
      <c r="AF902" s="1249"/>
      <c r="AG902" s="1249"/>
      <c r="AH902" s="1249"/>
      <c r="AI902" s="1249"/>
      <c r="AJ902" s="1249"/>
      <c r="AK902" s="1249"/>
      <c r="AL902" s="1249"/>
      <c r="AM902" s="1249"/>
    </row>
    <row r="903" spans="2:47" ht="15" customHeight="1" x14ac:dyDescent="0.3">
      <c r="B903" s="1249"/>
      <c r="C903" s="1249"/>
      <c r="D903" s="1249"/>
      <c r="E903" s="1249"/>
      <c r="F903" s="1249"/>
      <c r="G903" s="1249"/>
      <c r="H903" s="1249"/>
      <c r="I903" s="1249"/>
      <c r="J903" s="1249"/>
      <c r="K903" s="1249"/>
      <c r="L903" s="1249"/>
      <c r="M903" s="1249"/>
      <c r="N903" s="1249"/>
      <c r="O903" s="1249"/>
      <c r="P903" s="1249"/>
      <c r="Q903" s="1249"/>
      <c r="R903" s="1249"/>
      <c r="S903" s="1249"/>
      <c r="T903" s="154"/>
      <c r="U903" s="154"/>
      <c r="V903" s="1249"/>
      <c r="W903" s="1249"/>
      <c r="X903" s="1249"/>
      <c r="Y903" s="1249"/>
      <c r="Z903" s="1249"/>
      <c r="AA903" s="1249"/>
      <c r="AB903" s="1249"/>
      <c r="AC903" s="1249"/>
      <c r="AD903" s="1249"/>
      <c r="AE903" s="1249"/>
      <c r="AF903" s="1249"/>
      <c r="AG903" s="1249"/>
      <c r="AH903" s="1249"/>
      <c r="AI903" s="1249"/>
      <c r="AJ903" s="1249"/>
      <c r="AK903" s="1249"/>
      <c r="AL903" s="1249"/>
      <c r="AM903" s="1249"/>
    </row>
    <row r="904" spans="2:47" ht="15" customHeight="1" x14ac:dyDescent="0.3">
      <c r="B904" s="1249"/>
      <c r="C904" s="1249"/>
      <c r="D904" s="1249"/>
      <c r="E904" s="1249"/>
      <c r="F904" s="1249"/>
      <c r="G904" s="1249"/>
      <c r="H904" s="1249"/>
      <c r="I904" s="1249"/>
      <c r="J904" s="1249"/>
      <c r="K904" s="1249"/>
      <c r="L904" s="1249"/>
      <c r="M904" s="1249"/>
      <c r="N904" s="1249"/>
      <c r="O904" s="1249"/>
      <c r="P904" s="1249"/>
      <c r="Q904" s="1249"/>
      <c r="R904" s="1249"/>
      <c r="S904" s="1249"/>
      <c r="T904" s="154"/>
      <c r="U904" s="154"/>
      <c r="V904" s="1249"/>
      <c r="W904" s="1249"/>
      <c r="X904" s="1249"/>
      <c r="Y904" s="1249"/>
      <c r="Z904" s="1249"/>
      <c r="AA904" s="1249"/>
      <c r="AB904" s="1249"/>
      <c r="AC904" s="1249"/>
      <c r="AD904" s="1249"/>
      <c r="AE904" s="1249"/>
      <c r="AF904" s="1249"/>
      <c r="AG904" s="1249"/>
      <c r="AH904" s="1249"/>
      <c r="AI904" s="1249"/>
      <c r="AJ904" s="1249"/>
      <c r="AK904" s="1249"/>
      <c r="AL904" s="1249"/>
      <c r="AM904" s="1249"/>
    </row>
    <row r="905" spans="2:47" ht="15" customHeight="1" x14ac:dyDescent="0.3">
      <c r="B905" s="1249"/>
      <c r="C905" s="1249"/>
      <c r="D905" s="1249"/>
      <c r="E905" s="1249"/>
      <c r="F905" s="1249"/>
      <c r="G905" s="1249"/>
      <c r="H905" s="1249"/>
      <c r="I905" s="1249"/>
      <c r="J905" s="1249"/>
      <c r="K905" s="1249"/>
      <c r="L905" s="1249"/>
      <c r="M905" s="1249"/>
      <c r="N905" s="1249"/>
      <c r="O905" s="1249"/>
      <c r="P905" s="1249"/>
      <c r="Q905" s="1249"/>
      <c r="R905" s="1249"/>
      <c r="S905" s="1249"/>
      <c r="T905" s="154"/>
      <c r="U905" s="154"/>
      <c r="V905" s="1249"/>
      <c r="W905" s="1249"/>
      <c r="X905" s="1249"/>
      <c r="Y905" s="1249"/>
      <c r="Z905" s="1249"/>
      <c r="AA905" s="1249"/>
      <c r="AB905" s="1249"/>
      <c r="AC905" s="1249"/>
      <c r="AD905" s="1249"/>
      <c r="AE905" s="1249"/>
      <c r="AF905" s="1249"/>
      <c r="AG905" s="1249"/>
      <c r="AH905" s="1249"/>
      <c r="AI905" s="1249"/>
      <c r="AJ905" s="1249"/>
      <c r="AK905" s="1249"/>
      <c r="AL905" s="1249"/>
      <c r="AM905" s="1249"/>
    </row>
    <row r="906" spans="2:47" ht="15" customHeight="1" x14ac:dyDescent="0.3">
      <c r="B906" s="1249"/>
      <c r="C906" s="1249"/>
      <c r="D906" s="1249"/>
      <c r="E906" s="1249"/>
      <c r="F906" s="1249"/>
      <c r="G906" s="1249"/>
      <c r="H906" s="1249"/>
      <c r="I906" s="1249"/>
      <c r="J906" s="1249"/>
      <c r="K906" s="1249"/>
      <c r="L906" s="1249"/>
      <c r="M906" s="1249"/>
      <c r="N906" s="1249"/>
      <c r="O906" s="1249"/>
      <c r="P906" s="1249"/>
      <c r="Q906" s="1249"/>
      <c r="R906" s="1249"/>
      <c r="S906" s="1249"/>
      <c r="T906" s="154"/>
      <c r="U906" s="154"/>
      <c r="V906" s="1249"/>
      <c r="W906" s="1249"/>
      <c r="X906" s="1249"/>
      <c r="Y906" s="1249"/>
      <c r="Z906" s="1249"/>
      <c r="AA906" s="1249"/>
      <c r="AB906" s="1249"/>
      <c r="AC906" s="1249"/>
      <c r="AD906" s="1249"/>
      <c r="AE906" s="1249"/>
      <c r="AF906" s="1249"/>
      <c r="AG906" s="1249"/>
      <c r="AH906" s="1249"/>
      <c r="AI906" s="1249"/>
      <c r="AJ906" s="1249"/>
      <c r="AK906" s="1249"/>
      <c r="AL906" s="1249"/>
      <c r="AM906" s="1249"/>
    </row>
    <row r="907" spans="2:47" ht="15" customHeight="1" x14ac:dyDescent="0.3">
      <c r="B907" s="1059"/>
      <c r="C907" s="1059"/>
      <c r="D907" s="1059"/>
      <c r="E907" s="1059"/>
      <c r="F907" s="1059"/>
      <c r="G907" s="1059"/>
      <c r="H907" s="1059"/>
      <c r="I907" s="1059"/>
      <c r="J907" s="1059"/>
      <c r="K907" s="1059"/>
      <c r="L907" s="1059"/>
      <c r="M907" s="1059"/>
      <c r="N907" s="1059"/>
      <c r="O907" s="1059"/>
      <c r="P907" s="1059"/>
      <c r="Q907" s="1059"/>
      <c r="R907" s="1059"/>
      <c r="S907" s="1059"/>
      <c r="T907" s="154"/>
      <c r="U907" s="154"/>
      <c r="V907" s="1059"/>
      <c r="W907" s="1059"/>
      <c r="X907" s="1059"/>
      <c r="Y907" s="1059"/>
      <c r="Z907" s="1059"/>
      <c r="AA907" s="1059"/>
      <c r="AB907" s="1059"/>
      <c r="AC907" s="1059"/>
      <c r="AD907" s="1059"/>
      <c r="AE907" s="1059"/>
      <c r="AF907" s="1059"/>
      <c r="AG907" s="1059"/>
      <c r="AH907" s="1059"/>
      <c r="AI907" s="1059"/>
      <c r="AJ907" s="1059"/>
      <c r="AK907" s="1059"/>
      <c r="AL907" s="1059"/>
      <c r="AM907" s="1059"/>
      <c r="AP907" s="150" t="s">
        <v>824</v>
      </c>
      <c r="AQ907" s="184"/>
      <c r="AR907" s="184"/>
      <c r="AS907" s="184"/>
      <c r="AT907" s="184"/>
      <c r="AU907" s="184"/>
    </row>
    <row r="908" spans="2:47" ht="5.45" customHeight="1" x14ac:dyDescent="0.3">
      <c r="B908" s="154"/>
      <c r="C908" s="154"/>
      <c r="D908" s="154"/>
      <c r="E908" s="154"/>
      <c r="F908" s="154"/>
      <c r="G908" s="154"/>
      <c r="H908" s="154"/>
      <c r="I908" s="154"/>
      <c r="J908" s="154"/>
      <c r="K908" s="154"/>
      <c r="L908" s="154"/>
      <c r="M908" s="154"/>
      <c r="N908" s="154"/>
      <c r="O908" s="154"/>
      <c r="P908" s="154"/>
      <c r="Q908" s="154"/>
      <c r="R908" s="154"/>
      <c r="S908" s="154"/>
      <c r="T908" s="154"/>
      <c r="U908" s="154"/>
      <c r="V908" s="154"/>
      <c r="W908" s="154"/>
      <c r="X908" s="154"/>
      <c r="Y908" s="154"/>
      <c r="Z908" s="154"/>
      <c r="AA908" s="154"/>
      <c r="AB908" s="154"/>
      <c r="AC908" s="154"/>
      <c r="AD908" s="154"/>
      <c r="AE908" s="154"/>
      <c r="AF908" s="154"/>
      <c r="AG908" s="154"/>
      <c r="AH908" s="154"/>
      <c r="AI908" s="154"/>
      <c r="AJ908" s="154"/>
      <c r="AK908" s="154"/>
      <c r="AL908" s="154"/>
      <c r="AM908" s="154"/>
    </row>
    <row r="909" spans="2:47" ht="15" customHeight="1" x14ac:dyDescent="0.3">
      <c r="B909" s="1249"/>
      <c r="C909" s="1249"/>
      <c r="D909" s="1249"/>
      <c r="E909" s="1249"/>
      <c r="F909" s="1249"/>
      <c r="G909" s="1249"/>
      <c r="H909" s="1249"/>
      <c r="I909" s="1249"/>
      <c r="J909" s="1249"/>
      <c r="K909" s="1249"/>
      <c r="L909" s="1249"/>
      <c r="M909" s="1249"/>
      <c r="N909" s="1249"/>
      <c r="O909" s="1249"/>
      <c r="P909" s="1249"/>
      <c r="Q909" s="1249"/>
      <c r="R909" s="1249"/>
      <c r="S909" s="1249"/>
      <c r="T909" s="154"/>
      <c r="U909" s="154"/>
      <c r="V909" s="1249"/>
      <c r="W909" s="1249"/>
      <c r="X909" s="1249"/>
      <c r="Y909" s="1249"/>
      <c r="Z909" s="1249"/>
      <c r="AA909" s="1249"/>
      <c r="AB909" s="1249"/>
      <c r="AC909" s="1249"/>
      <c r="AD909" s="1249"/>
      <c r="AE909" s="1249"/>
      <c r="AF909" s="1249"/>
      <c r="AG909" s="1249"/>
      <c r="AH909" s="1249"/>
      <c r="AI909" s="1249"/>
      <c r="AJ909" s="1249"/>
      <c r="AK909" s="1249"/>
      <c r="AL909" s="1249"/>
      <c r="AM909" s="1249"/>
    </row>
    <row r="910" spans="2:47" ht="15" customHeight="1" x14ac:dyDescent="0.3">
      <c r="B910" s="1249"/>
      <c r="C910" s="1249"/>
      <c r="D910" s="1249"/>
      <c r="E910" s="1249"/>
      <c r="F910" s="1249"/>
      <c r="G910" s="1249"/>
      <c r="H910" s="1249"/>
      <c r="I910" s="1249"/>
      <c r="J910" s="1249"/>
      <c r="K910" s="1249"/>
      <c r="L910" s="1249"/>
      <c r="M910" s="1249"/>
      <c r="N910" s="1249"/>
      <c r="O910" s="1249"/>
      <c r="P910" s="1249"/>
      <c r="Q910" s="1249"/>
      <c r="R910" s="1249"/>
      <c r="S910" s="1249"/>
      <c r="T910" s="154"/>
      <c r="U910" s="154"/>
      <c r="V910" s="1249"/>
      <c r="W910" s="1249"/>
      <c r="X910" s="1249"/>
      <c r="Y910" s="1249"/>
      <c r="Z910" s="1249"/>
      <c r="AA910" s="1249"/>
      <c r="AB910" s="1249"/>
      <c r="AC910" s="1249"/>
      <c r="AD910" s="1249"/>
      <c r="AE910" s="1249"/>
      <c r="AF910" s="1249"/>
      <c r="AG910" s="1249"/>
      <c r="AH910" s="1249"/>
      <c r="AI910" s="1249"/>
      <c r="AJ910" s="1249"/>
      <c r="AK910" s="1249"/>
      <c r="AL910" s="1249"/>
      <c r="AM910" s="1249"/>
    </row>
    <row r="911" spans="2:47" ht="15" customHeight="1" x14ac:dyDescent="0.3">
      <c r="B911" s="1249"/>
      <c r="C911" s="1249"/>
      <c r="D911" s="1249"/>
      <c r="E911" s="1249"/>
      <c r="F911" s="1249"/>
      <c r="G911" s="1249"/>
      <c r="H911" s="1249"/>
      <c r="I911" s="1249"/>
      <c r="J911" s="1249"/>
      <c r="K911" s="1249"/>
      <c r="L911" s="1249"/>
      <c r="M911" s="1249"/>
      <c r="N911" s="1249"/>
      <c r="O911" s="1249"/>
      <c r="P911" s="1249"/>
      <c r="Q911" s="1249"/>
      <c r="R911" s="1249"/>
      <c r="S911" s="1249"/>
      <c r="T911" s="154"/>
      <c r="U911" s="154"/>
      <c r="V911" s="1249"/>
      <c r="W911" s="1249"/>
      <c r="X911" s="1249"/>
      <c r="Y911" s="1249"/>
      <c r="Z911" s="1249"/>
      <c r="AA911" s="1249"/>
      <c r="AB911" s="1249"/>
      <c r="AC911" s="1249"/>
      <c r="AD911" s="1249"/>
      <c r="AE911" s="1249"/>
      <c r="AF911" s="1249"/>
      <c r="AG911" s="1249"/>
      <c r="AH911" s="1249"/>
      <c r="AI911" s="1249"/>
      <c r="AJ911" s="1249"/>
      <c r="AK911" s="1249"/>
      <c r="AL911" s="1249"/>
      <c r="AM911" s="1249"/>
    </row>
    <row r="912" spans="2:47" ht="15" customHeight="1" x14ac:dyDescent="0.3">
      <c r="B912" s="1249"/>
      <c r="C912" s="1249"/>
      <c r="D912" s="1249"/>
      <c r="E912" s="1249"/>
      <c r="F912" s="1249"/>
      <c r="G912" s="1249"/>
      <c r="H912" s="1249"/>
      <c r="I912" s="1249"/>
      <c r="J912" s="1249"/>
      <c r="K912" s="1249"/>
      <c r="L912" s="1249"/>
      <c r="M912" s="1249"/>
      <c r="N912" s="1249"/>
      <c r="O912" s="1249"/>
      <c r="P912" s="1249"/>
      <c r="Q912" s="1249"/>
      <c r="R912" s="1249"/>
      <c r="S912" s="1249"/>
      <c r="T912" s="154"/>
      <c r="U912" s="154"/>
      <c r="V912" s="1249"/>
      <c r="W912" s="1249"/>
      <c r="X912" s="1249"/>
      <c r="Y912" s="1249"/>
      <c r="Z912" s="1249"/>
      <c r="AA912" s="1249"/>
      <c r="AB912" s="1249"/>
      <c r="AC912" s="1249"/>
      <c r="AD912" s="1249"/>
      <c r="AE912" s="1249"/>
      <c r="AF912" s="1249"/>
      <c r="AG912" s="1249"/>
      <c r="AH912" s="1249"/>
      <c r="AI912" s="1249"/>
      <c r="AJ912" s="1249"/>
      <c r="AK912" s="1249"/>
      <c r="AL912" s="1249"/>
      <c r="AM912" s="1249"/>
    </row>
    <row r="913" spans="2:39" ht="15" customHeight="1" x14ac:dyDescent="0.3">
      <c r="B913" s="1249"/>
      <c r="C913" s="1249"/>
      <c r="D913" s="1249"/>
      <c r="E913" s="1249"/>
      <c r="F913" s="1249"/>
      <c r="G913" s="1249"/>
      <c r="H913" s="1249"/>
      <c r="I913" s="1249"/>
      <c r="J913" s="1249"/>
      <c r="K913" s="1249"/>
      <c r="L913" s="1249"/>
      <c r="M913" s="1249"/>
      <c r="N913" s="1249"/>
      <c r="O913" s="1249"/>
      <c r="P913" s="1249"/>
      <c r="Q913" s="1249"/>
      <c r="R913" s="1249"/>
      <c r="S913" s="1249"/>
      <c r="T913" s="154"/>
      <c r="U913" s="154"/>
      <c r="V913" s="1249"/>
      <c r="W913" s="1249"/>
      <c r="X913" s="1249"/>
      <c r="Y913" s="1249"/>
      <c r="Z913" s="1249"/>
      <c r="AA913" s="1249"/>
      <c r="AB913" s="1249"/>
      <c r="AC913" s="1249"/>
      <c r="AD913" s="1249"/>
      <c r="AE913" s="1249"/>
      <c r="AF913" s="1249"/>
      <c r="AG913" s="1249"/>
      <c r="AH913" s="1249"/>
      <c r="AI913" s="1249"/>
      <c r="AJ913" s="1249"/>
      <c r="AK913" s="1249"/>
      <c r="AL913" s="1249"/>
      <c r="AM913" s="1249"/>
    </row>
    <row r="914" spans="2:39" ht="15" customHeight="1" x14ac:dyDescent="0.3">
      <c r="B914" s="1249"/>
      <c r="C914" s="1249"/>
      <c r="D914" s="1249"/>
      <c r="E914" s="1249"/>
      <c r="F914" s="1249"/>
      <c r="G914" s="1249"/>
      <c r="H914" s="1249"/>
      <c r="I914" s="1249"/>
      <c r="J914" s="1249"/>
      <c r="K914" s="1249"/>
      <c r="L914" s="1249"/>
      <c r="M914" s="1249"/>
      <c r="N914" s="1249"/>
      <c r="O914" s="1249"/>
      <c r="P914" s="1249"/>
      <c r="Q914" s="1249"/>
      <c r="R914" s="1249"/>
      <c r="S914" s="1249"/>
      <c r="T914" s="154"/>
      <c r="U914" s="154"/>
      <c r="V914" s="1249"/>
      <c r="W914" s="1249"/>
      <c r="X914" s="1249"/>
      <c r="Y914" s="1249"/>
      <c r="Z914" s="1249"/>
      <c r="AA914" s="1249"/>
      <c r="AB914" s="1249"/>
      <c r="AC914" s="1249"/>
      <c r="AD914" s="1249"/>
      <c r="AE914" s="1249"/>
      <c r="AF914" s="1249"/>
      <c r="AG914" s="1249"/>
      <c r="AH914" s="1249"/>
      <c r="AI914" s="1249"/>
      <c r="AJ914" s="1249"/>
      <c r="AK914" s="1249"/>
      <c r="AL914" s="1249"/>
      <c r="AM914" s="1249"/>
    </row>
    <row r="915" spans="2:39" ht="15" customHeight="1" x14ac:dyDescent="0.3">
      <c r="B915" s="1249"/>
      <c r="C915" s="1249"/>
      <c r="D915" s="1249"/>
      <c r="E915" s="1249"/>
      <c r="F915" s="1249"/>
      <c r="G915" s="1249"/>
      <c r="H915" s="1249"/>
      <c r="I915" s="1249"/>
      <c r="J915" s="1249"/>
      <c r="K915" s="1249"/>
      <c r="L915" s="1249"/>
      <c r="M915" s="1249"/>
      <c r="N915" s="1249"/>
      <c r="O915" s="1249"/>
      <c r="P915" s="1249"/>
      <c r="Q915" s="1249"/>
      <c r="R915" s="1249"/>
      <c r="S915" s="1249"/>
      <c r="T915" s="154"/>
      <c r="U915" s="154"/>
      <c r="V915" s="1249"/>
      <c r="W915" s="1249"/>
      <c r="X915" s="1249"/>
      <c r="Y915" s="1249"/>
      <c r="Z915" s="1249"/>
      <c r="AA915" s="1249"/>
      <c r="AB915" s="1249"/>
      <c r="AC915" s="1249"/>
      <c r="AD915" s="1249"/>
      <c r="AE915" s="1249"/>
      <c r="AF915" s="1249"/>
      <c r="AG915" s="1249"/>
      <c r="AH915" s="1249"/>
      <c r="AI915" s="1249"/>
      <c r="AJ915" s="1249"/>
      <c r="AK915" s="1249"/>
      <c r="AL915" s="1249"/>
      <c r="AM915" s="1249"/>
    </row>
    <row r="916" spans="2:39" ht="15" customHeight="1" x14ac:dyDescent="0.3">
      <c r="B916" s="1249"/>
      <c r="C916" s="1249"/>
      <c r="D916" s="1249"/>
      <c r="E916" s="1249"/>
      <c r="F916" s="1249"/>
      <c r="G916" s="1249"/>
      <c r="H916" s="1249"/>
      <c r="I916" s="1249"/>
      <c r="J916" s="1249"/>
      <c r="K916" s="1249"/>
      <c r="L916" s="1249"/>
      <c r="M916" s="1249"/>
      <c r="N916" s="1249"/>
      <c r="O916" s="1249"/>
      <c r="P916" s="1249"/>
      <c r="Q916" s="1249"/>
      <c r="R916" s="1249"/>
      <c r="S916" s="1249"/>
      <c r="T916" s="154"/>
      <c r="U916" s="154"/>
      <c r="V916" s="1249"/>
      <c r="W916" s="1249"/>
      <c r="X916" s="1249"/>
      <c r="Y916" s="1249"/>
      <c r="Z916" s="1249"/>
      <c r="AA916" s="1249"/>
      <c r="AB916" s="1249"/>
      <c r="AC916" s="1249"/>
      <c r="AD916" s="1249"/>
      <c r="AE916" s="1249"/>
      <c r="AF916" s="1249"/>
      <c r="AG916" s="1249"/>
      <c r="AH916" s="1249"/>
      <c r="AI916" s="1249"/>
      <c r="AJ916" s="1249"/>
      <c r="AK916" s="1249"/>
      <c r="AL916" s="1249"/>
      <c r="AM916" s="1249"/>
    </row>
    <row r="917" spans="2:39" ht="15" customHeight="1" x14ac:dyDescent="0.3">
      <c r="B917" s="1249"/>
      <c r="C917" s="1249"/>
      <c r="D917" s="1249"/>
      <c r="E917" s="1249"/>
      <c r="F917" s="1249"/>
      <c r="G917" s="1249"/>
      <c r="H917" s="1249"/>
      <c r="I917" s="1249"/>
      <c r="J917" s="1249"/>
      <c r="K917" s="1249"/>
      <c r="L917" s="1249"/>
      <c r="M917" s="1249"/>
      <c r="N917" s="1249"/>
      <c r="O917" s="1249"/>
      <c r="P917" s="1249"/>
      <c r="Q917" s="1249"/>
      <c r="R917" s="1249"/>
      <c r="S917" s="1249"/>
      <c r="T917" s="154"/>
      <c r="U917" s="154"/>
      <c r="V917" s="1249"/>
      <c r="W917" s="1249"/>
      <c r="X917" s="1249"/>
      <c r="Y917" s="1249"/>
      <c r="Z917" s="1249"/>
      <c r="AA917" s="1249"/>
      <c r="AB917" s="1249"/>
      <c r="AC917" s="1249"/>
      <c r="AD917" s="1249"/>
      <c r="AE917" s="1249"/>
      <c r="AF917" s="1249"/>
      <c r="AG917" s="1249"/>
      <c r="AH917" s="1249"/>
      <c r="AI917" s="1249"/>
      <c r="AJ917" s="1249"/>
      <c r="AK917" s="1249"/>
      <c r="AL917" s="1249"/>
      <c r="AM917" s="1249"/>
    </row>
    <row r="918" spans="2:39" ht="15" customHeight="1" x14ac:dyDescent="0.3">
      <c r="B918" s="1249"/>
      <c r="C918" s="1249"/>
      <c r="D918" s="1249"/>
      <c r="E918" s="1249"/>
      <c r="F918" s="1249"/>
      <c r="G918" s="1249"/>
      <c r="H918" s="1249"/>
      <c r="I918" s="1249"/>
      <c r="J918" s="1249"/>
      <c r="K918" s="1249"/>
      <c r="L918" s="1249"/>
      <c r="M918" s="1249"/>
      <c r="N918" s="1249"/>
      <c r="O918" s="1249"/>
      <c r="P918" s="1249"/>
      <c r="Q918" s="1249"/>
      <c r="R918" s="1249"/>
      <c r="S918" s="1249"/>
      <c r="T918" s="154"/>
      <c r="U918" s="154"/>
      <c r="V918" s="1249"/>
      <c r="W918" s="1249"/>
      <c r="X918" s="1249"/>
      <c r="Y918" s="1249"/>
      <c r="Z918" s="1249"/>
      <c r="AA918" s="1249"/>
      <c r="AB918" s="1249"/>
      <c r="AC918" s="1249"/>
      <c r="AD918" s="1249"/>
      <c r="AE918" s="1249"/>
      <c r="AF918" s="1249"/>
      <c r="AG918" s="1249"/>
      <c r="AH918" s="1249"/>
      <c r="AI918" s="1249"/>
      <c r="AJ918" s="1249"/>
      <c r="AK918" s="1249"/>
      <c r="AL918" s="1249"/>
      <c r="AM918" s="1249"/>
    </row>
    <row r="919" spans="2:39" ht="15" customHeight="1" x14ac:dyDescent="0.3">
      <c r="B919" s="1249"/>
      <c r="C919" s="1249"/>
      <c r="D919" s="1249"/>
      <c r="E919" s="1249"/>
      <c r="F919" s="1249"/>
      <c r="G919" s="1249"/>
      <c r="H919" s="1249"/>
      <c r="I919" s="1249"/>
      <c r="J919" s="1249"/>
      <c r="K919" s="1249"/>
      <c r="L919" s="1249"/>
      <c r="M919" s="1249"/>
      <c r="N919" s="1249"/>
      <c r="O919" s="1249"/>
      <c r="P919" s="1249"/>
      <c r="Q919" s="1249"/>
      <c r="R919" s="1249"/>
      <c r="S919" s="1249"/>
      <c r="T919" s="154"/>
      <c r="U919" s="154"/>
      <c r="V919" s="1249"/>
      <c r="W919" s="1249"/>
      <c r="X919" s="1249"/>
      <c r="Y919" s="1249"/>
      <c r="Z919" s="1249"/>
      <c r="AA919" s="1249"/>
      <c r="AB919" s="1249"/>
      <c r="AC919" s="1249"/>
      <c r="AD919" s="1249"/>
      <c r="AE919" s="1249"/>
      <c r="AF919" s="1249"/>
      <c r="AG919" s="1249"/>
      <c r="AH919" s="1249"/>
      <c r="AI919" s="1249"/>
      <c r="AJ919" s="1249"/>
      <c r="AK919" s="1249"/>
      <c r="AL919" s="1249"/>
      <c r="AM919" s="1249"/>
    </row>
    <row r="920" spans="2:39" ht="15" customHeight="1" x14ac:dyDescent="0.3">
      <c r="B920" s="1249"/>
      <c r="C920" s="1249"/>
      <c r="D920" s="1249"/>
      <c r="E920" s="1249"/>
      <c r="F920" s="1249"/>
      <c r="G920" s="1249"/>
      <c r="H920" s="1249"/>
      <c r="I920" s="1249"/>
      <c r="J920" s="1249"/>
      <c r="K920" s="1249"/>
      <c r="L920" s="1249"/>
      <c r="M920" s="1249"/>
      <c r="N920" s="1249"/>
      <c r="O920" s="1249"/>
      <c r="P920" s="1249"/>
      <c r="Q920" s="1249"/>
      <c r="R920" s="1249"/>
      <c r="S920" s="1249"/>
      <c r="T920" s="154"/>
      <c r="U920" s="154"/>
      <c r="V920" s="1249"/>
      <c r="W920" s="1249"/>
      <c r="X920" s="1249"/>
      <c r="Y920" s="1249"/>
      <c r="Z920" s="1249"/>
      <c r="AA920" s="1249"/>
      <c r="AB920" s="1249"/>
      <c r="AC920" s="1249"/>
      <c r="AD920" s="1249"/>
      <c r="AE920" s="1249"/>
      <c r="AF920" s="1249"/>
      <c r="AG920" s="1249"/>
      <c r="AH920" s="1249"/>
      <c r="AI920" s="1249"/>
      <c r="AJ920" s="1249"/>
      <c r="AK920" s="1249"/>
      <c r="AL920" s="1249"/>
      <c r="AM920" s="1249"/>
    </row>
    <row r="921" spans="2:39" ht="15" customHeight="1" x14ac:dyDescent="0.3">
      <c r="B921" s="1249"/>
      <c r="C921" s="1249"/>
      <c r="D921" s="1249"/>
      <c r="E921" s="1249"/>
      <c r="F921" s="1249"/>
      <c r="G921" s="1249"/>
      <c r="H921" s="1249"/>
      <c r="I921" s="1249"/>
      <c r="J921" s="1249"/>
      <c r="K921" s="1249"/>
      <c r="L921" s="1249"/>
      <c r="M921" s="1249"/>
      <c r="N921" s="1249"/>
      <c r="O921" s="1249"/>
      <c r="P921" s="1249"/>
      <c r="Q921" s="1249"/>
      <c r="R921" s="1249"/>
      <c r="S921" s="1249"/>
      <c r="T921" s="154"/>
      <c r="U921" s="154"/>
      <c r="V921" s="1249"/>
      <c r="W921" s="1249"/>
      <c r="X921" s="1249"/>
      <c r="Y921" s="1249"/>
      <c r="Z921" s="1249"/>
      <c r="AA921" s="1249"/>
      <c r="AB921" s="1249"/>
      <c r="AC921" s="1249"/>
      <c r="AD921" s="1249"/>
      <c r="AE921" s="1249"/>
      <c r="AF921" s="1249"/>
      <c r="AG921" s="1249"/>
      <c r="AH921" s="1249"/>
      <c r="AI921" s="1249"/>
      <c r="AJ921" s="1249"/>
      <c r="AK921" s="1249"/>
      <c r="AL921" s="1249"/>
      <c r="AM921" s="1249"/>
    </row>
    <row r="922" spans="2:39" ht="15" customHeight="1" x14ac:dyDescent="0.3">
      <c r="B922" s="154"/>
      <c r="C922" s="154"/>
      <c r="D922" s="154"/>
      <c r="E922" s="154"/>
      <c r="F922" s="154"/>
      <c r="G922" s="154"/>
      <c r="H922" s="154"/>
      <c r="I922" s="154"/>
      <c r="J922" s="154"/>
      <c r="K922" s="154"/>
      <c r="L922" s="154"/>
      <c r="M922" s="154"/>
      <c r="N922" s="154"/>
      <c r="O922" s="154"/>
      <c r="P922" s="154"/>
      <c r="Q922" s="154"/>
      <c r="R922" s="154"/>
      <c r="S922" s="154"/>
      <c r="T922" s="154"/>
      <c r="U922" s="154"/>
      <c r="V922" s="154"/>
      <c r="W922" s="154"/>
      <c r="X922" s="154"/>
      <c r="Y922" s="154"/>
      <c r="Z922" s="154"/>
      <c r="AA922" s="154"/>
      <c r="AB922" s="154"/>
      <c r="AC922" s="154"/>
      <c r="AD922" s="154"/>
      <c r="AE922" s="154"/>
      <c r="AF922" s="154"/>
      <c r="AG922" s="154"/>
      <c r="AH922" s="154"/>
      <c r="AI922" s="154"/>
      <c r="AJ922" s="154"/>
      <c r="AK922" s="154"/>
      <c r="AL922" s="154"/>
      <c r="AM922" s="154"/>
    </row>
    <row r="923" spans="2:39" ht="15" customHeight="1" x14ac:dyDescent="0.3">
      <c r="B923" s="1059"/>
      <c r="C923" s="1059"/>
      <c r="D923" s="1059"/>
      <c r="E923" s="1059"/>
      <c r="F923" s="1059"/>
      <c r="G923" s="1059"/>
      <c r="H923" s="1059"/>
      <c r="I923" s="1059"/>
      <c r="J923" s="1059"/>
      <c r="K923" s="1059"/>
      <c r="L923" s="1059"/>
      <c r="M923" s="1059"/>
      <c r="N923" s="1059"/>
      <c r="O923" s="1059"/>
      <c r="P923" s="1059"/>
      <c r="Q923" s="1059"/>
      <c r="R923" s="1059"/>
      <c r="S923" s="1059"/>
      <c r="T923" s="154"/>
      <c r="U923" s="154"/>
      <c r="V923" s="1059"/>
      <c r="W923" s="1059"/>
      <c r="X923" s="1059"/>
      <c r="Y923" s="1059"/>
      <c r="Z923" s="1059"/>
      <c r="AA923" s="1059"/>
      <c r="AB923" s="1059"/>
      <c r="AC923" s="1059"/>
      <c r="AD923" s="1059"/>
      <c r="AE923" s="1059"/>
      <c r="AF923" s="1059"/>
      <c r="AG923" s="1059"/>
      <c r="AH923" s="1059"/>
      <c r="AI923" s="1059"/>
      <c r="AJ923" s="1059"/>
      <c r="AK923" s="1059"/>
      <c r="AL923" s="1059"/>
      <c r="AM923" s="1059"/>
    </row>
    <row r="924" spans="2:39" ht="5.45" customHeight="1" x14ac:dyDescent="0.3">
      <c r="B924" s="154"/>
      <c r="C924" s="154"/>
      <c r="D924" s="154"/>
      <c r="E924" s="154"/>
      <c r="F924" s="154"/>
      <c r="G924" s="154"/>
      <c r="H924" s="154"/>
      <c r="I924" s="154"/>
      <c r="J924" s="154"/>
      <c r="K924" s="154"/>
      <c r="L924" s="154"/>
      <c r="M924" s="154"/>
      <c r="N924" s="154"/>
      <c r="O924" s="154"/>
      <c r="P924" s="154"/>
      <c r="Q924" s="154"/>
      <c r="R924" s="154"/>
      <c r="S924" s="154"/>
      <c r="T924" s="154"/>
      <c r="U924" s="154"/>
      <c r="V924" s="154"/>
      <c r="W924" s="154"/>
      <c r="X924" s="154"/>
      <c r="Y924" s="154"/>
      <c r="Z924" s="154"/>
      <c r="AA924" s="154"/>
      <c r="AB924" s="154"/>
      <c r="AC924" s="154"/>
      <c r="AD924" s="154"/>
      <c r="AE924" s="154"/>
      <c r="AF924" s="154"/>
      <c r="AG924" s="154"/>
      <c r="AH924" s="154"/>
      <c r="AI924" s="154"/>
      <c r="AJ924" s="154"/>
      <c r="AK924" s="154"/>
      <c r="AL924" s="154"/>
      <c r="AM924" s="154"/>
    </row>
    <row r="925" spans="2:39" ht="15" customHeight="1" x14ac:dyDescent="0.3">
      <c r="B925" s="1249"/>
      <c r="C925" s="1249"/>
      <c r="D925" s="1249"/>
      <c r="E925" s="1249"/>
      <c r="F925" s="1249"/>
      <c r="G925" s="1249"/>
      <c r="H925" s="1249"/>
      <c r="I925" s="1249"/>
      <c r="J925" s="1249"/>
      <c r="K925" s="1249"/>
      <c r="L925" s="1249"/>
      <c r="M925" s="1249"/>
      <c r="N925" s="1249"/>
      <c r="O925" s="1249"/>
      <c r="P925" s="1249"/>
      <c r="Q925" s="1249"/>
      <c r="R925" s="1249"/>
      <c r="S925" s="1249"/>
      <c r="T925" s="154"/>
      <c r="U925" s="154"/>
      <c r="V925" s="1249"/>
      <c r="W925" s="1249"/>
      <c r="X925" s="1249"/>
      <c r="Y925" s="1249"/>
      <c r="Z925" s="1249"/>
      <c r="AA925" s="1249"/>
      <c r="AB925" s="1249"/>
      <c r="AC925" s="1249"/>
      <c r="AD925" s="1249"/>
      <c r="AE925" s="1249"/>
      <c r="AF925" s="1249"/>
      <c r="AG925" s="1249"/>
      <c r="AH925" s="1249"/>
      <c r="AI925" s="1249"/>
      <c r="AJ925" s="1249"/>
      <c r="AK925" s="1249"/>
      <c r="AL925" s="1249"/>
      <c r="AM925" s="1249"/>
    </row>
    <row r="926" spans="2:39" ht="15" customHeight="1" x14ac:dyDescent="0.3">
      <c r="B926" s="1249"/>
      <c r="C926" s="1249"/>
      <c r="D926" s="1249"/>
      <c r="E926" s="1249"/>
      <c r="F926" s="1249"/>
      <c r="G926" s="1249"/>
      <c r="H926" s="1249"/>
      <c r="I926" s="1249"/>
      <c r="J926" s="1249"/>
      <c r="K926" s="1249"/>
      <c r="L926" s="1249"/>
      <c r="M926" s="1249"/>
      <c r="N926" s="1249"/>
      <c r="O926" s="1249"/>
      <c r="P926" s="1249"/>
      <c r="Q926" s="1249"/>
      <c r="R926" s="1249"/>
      <c r="S926" s="1249"/>
      <c r="T926" s="154"/>
      <c r="U926" s="154"/>
      <c r="V926" s="1249"/>
      <c r="W926" s="1249"/>
      <c r="X926" s="1249"/>
      <c r="Y926" s="1249"/>
      <c r="Z926" s="1249"/>
      <c r="AA926" s="1249"/>
      <c r="AB926" s="1249"/>
      <c r="AC926" s="1249"/>
      <c r="AD926" s="1249"/>
      <c r="AE926" s="1249"/>
      <c r="AF926" s="1249"/>
      <c r="AG926" s="1249"/>
      <c r="AH926" s="1249"/>
      <c r="AI926" s="1249"/>
      <c r="AJ926" s="1249"/>
      <c r="AK926" s="1249"/>
      <c r="AL926" s="1249"/>
      <c r="AM926" s="1249"/>
    </row>
    <row r="927" spans="2:39" ht="15" customHeight="1" x14ac:dyDescent="0.3">
      <c r="B927" s="1249"/>
      <c r="C927" s="1249"/>
      <c r="D927" s="1249"/>
      <c r="E927" s="1249"/>
      <c r="F927" s="1249"/>
      <c r="G927" s="1249"/>
      <c r="H927" s="1249"/>
      <c r="I927" s="1249"/>
      <c r="J927" s="1249"/>
      <c r="K927" s="1249"/>
      <c r="L927" s="1249"/>
      <c r="M927" s="1249"/>
      <c r="N927" s="1249"/>
      <c r="O927" s="1249"/>
      <c r="P927" s="1249"/>
      <c r="Q927" s="1249"/>
      <c r="R927" s="1249"/>
      <c r="S927" s="1249"/>
      <c r="T927" s="154"/>
      <c r="U927" s="154"/>
      <c r="V927" s="1249"/>
      <c r="W927" s="1249"/>
      <c r="X927" s="1249"/>
      <c r="Y927" s="1249"/>
      <c r="Z927" s="1249"/>
      <c r="AA927" s="1249"/>
      <c r="AB927" s="1249"/>
      <c r="AC927" s="1249"/>
      <c r="AD927" s="1249"/>
      <c r="AE927" s="1249"/>
      <c r="AF927" s="1249"/>
      <c r="AG927" s="1249"/>
      <c r="AH927" s="1249"/>
      <c r="AI927" s="1249"/>
      <c r="AJ927" s="1249"/>
      <c r="AK927" s="1249"/>
      <c r="AL927" s="1249"/>
      <c r="AM927" s="1249"/>
    </row>
    <row r="928" spans="2:39" ht="15" customHeight="1" x14ac:dyDescent="0.3">
      <c r="B928" s="1249"/>
      <c r="C928" s="1249"/>
      <c r="D928" s="1249"/>
      <c r="E928" s="1249"/>
      <c r="F928" s="1249"/>
      <c r="G928" s="1249"/>
      <c r="H928" s="1249"/>
      <c r="I928" s="1249"/>
      <c r="J928" s="1249"/>
      <c r="K928" s="1249"/>
      <c r="L928" s="1249"/>
      <c r="M928" s="1249"/>
      <c r="N928" s="1249"/>
      <c r="O928" s="1249"/>
      <c r="P928" s="1249"/>
      <c r="Q928" s="1249"/>
      <c r="R928" s="1249"/>
      <c r="S928" s="1249"/>
      <c r="T928" s="154"/>
      <c r="U928" s="154"/>
      <c r="V928" s="1249"/>
      <c r="W928" s="1249"/>
      <c r="X928" s="1249"/>
      <c r="Y928" s="1249"/>
      <c r="Z928" s="1249"/>
      <c r="AA928" s="1249"/>
      <c r="AB928" s="1249"/>
      <c r="AC928" s="1249"/>
      <c r="AD928" s="1249"/>
      <c r="AE928" s="1249"/>
      <c r="AF928" s="1249"/>
      <c r="AG928" s="1249"/>
      <c r="AH928" s="1249"/>
      <c r="AI928" s="1249"/>
      <c r="AJ928" s="1249"/>
      <c r="AK928" s="1249"/>
      <c r="AL928" s="1249"/>
      <c r="AM928" s="1249"/>
    </row>
    <row r="929" spans="2:39" ht="15" customHeight="1" x14ac:dyDescent="0.3">
      <c r="B929" s="1249"/>
      <c r="C929" s="1249"/>
      <c r="D929" s="1249"/>
      <c r="E929" s="1249"/>
      <c r="F929" s="1249"/>
      <c r="G929" s="1249"/>
      <c r="H929" s="1249"/>
      <c r="I929" s="1249"/>
      <c r="J929" s="1249"/>
      <c r="K929" s="1249"/>
      <c r="L929" s="1249"/>
      <c r="M929" s="1249"/>
      <c r="N929" s="1249"/>
      <c r="O929" s="1249"/>
      <c r="P929" s="1249"/>
      <c r="Q929" s="1249"/>
      <c r="R929" s="1249"/>
      <c r="S929" s="1249"/>
      <c r="T929" s="154"/>
      <c r="U929" s="154"/>
      <c r="V929" s="1249"/>
      <c r="W929" s="1249"/>
      <c r="X929" s="1249"/>
      <c r="Y929" s="1249"/>
      <c r="Z929" s="1249"/>
      <c r="AA929" s="1249"/>
      <c r="AB929" s="1249"/>
      <c r="AC929" s="1249"/>
      <c r="AD929" s="1249"/>
      <c r="AE929" s="1249"/>
      <c r="AF929" s="1249"/>
      <c r="AG929" s="1249"/>
      <c r="AH929" s="1249"/>
      <c r="AI929" s="1249"/>
      <c r="AJ929" s="1249"/>
      <c r="AK929" s="1249"/>
      <c r="AL929" s="1249"/>
      <c r="AM929" s="1249"/>
    </row>
    <row r="930" spans="2:39" ht="15" customHeight="1" x14ac:dyDescent="0.3">
      <c r="B930" s="1249"/>
      <c r="C930" s="1249"/>
      <c r="D930" s="1249"/>
      <c r="E930" s="1249"/>
      <c r="F930" s="1249"/>
      <c r="G930" s="1249"/>
      <c r="H930" s="1249"/>
      <c r="I930" s="1249"/>
      <c r="J930" s="1249"/>
      <c r="K930" s="1249"/>
      <c r="L930" s="1249"/>
      <c r="M930" s="1249"/>
      <c r="N930" s="1249"/>
      <c r="O930" s="1249"/>
      <c r="P930" s="1249"/>
      <c r="Q930" s="1249"/>
      <c r="R930" s="1249"/>
      <c r="S930" s="1249"/>
      <c r="T930" s="154"/>
      <c r="U930" s="154"/>
      <c r="V930" s="1249"/>
      <c r="W930" s="1249"/>
      <c r="X930" s="1249"/>
      <c r="Y930" s="1249"/>
      <c r="Z930" s="1249"/>
      <c r="AA930" s="1249"/>
      <c r="AB930" s="1249"/>
      <c r="AC930" s="1249"/>
      <c r="AD930" s="1249"/>
      <c r="AE930" s="1249"/>
      <c r="AF930" s="1249"/>
      <c r="AG930" s="1249"/>
      <c r="AH930" s="1249"/>
      <c r="AI930" s="1249"/>
      <c r="AJ930" s="1249"/>
      <c r="AK930" s="1249"/>
      <c r="AL930" s="1249"/>
      <c r="AM930" s="1249"/>
    </row>
    <row r="931" spans="2:39" ht="15" customHeight="1" x14ac:dyDescent="0.3">
      <c r="B931" s="1249"/>
      <c r="C931" s="1249"/>
      <c r="D931" s="1249"/>
      <c r="E931" s="1249"/>
      <c r="F931" s="1249"/>
      <c r="G931" s="1249"/>
      <c r="H931" s="1249"/>
      <c r="I931" s="1249"/>
      <c r="J931" s="1249"/>
      <c r="K931" s="1249"/>
      <c r="L931" s="1249"/>
      <c r="M931" s="1249"/>
      <c r="N931" s="1249"/>
      <c r="O931" s="1249"/>
      <c r="P931" s="1249"/>
      <c r="Q931" s="1249"/>
      <c r="R931" s="1249"/>
      <c r="S931" s="1249"/>
      <c r="T931" s="154"/>
      <c r="U931" s="154"/>
      <c r="V931" s="1249"/>
      <c r="W931" s="1249"/>
      <c r="X931" s="1249"/>
      <c r="Y931" s="1249"/>
      <c r="Z931" s="1249"/>
      <c r="AA931" s="1249"/>
      <c r="AB931" s="1249"/>
      <c r="AC931" s="1249"/>
      <c r="AD931" s="1249"/>
      <c r="AE931" s="1249"/>
      <c r="AF931" s="1249"/>
      <c r="AG931" s="1249"/>
      <c r="AH931" s="1249"/>
      <c r="AI931" s="1249"/>
      <c r="AJ931" s="1249"/>
      <c r="AK931" s="1249"/>
      <c r="AL931" s="1249"/>
      <c r="AM931" s="1249"/>
    </row>
    <row r="932" spans="2:39" ht="15" customHeight="1" x14ac:dyDescent="0.3">
      <c r="B932" s="1249"/>
      <c r="C932" s="1249"/>
      <c r="D932" s="1249"/>
      <c r="E932" s="1249"/>
      <c r="F932" s="1249"/>
      <c r="G932" s="1249"/>
      <c r="H932" s="1249"/>
      <c r="I932" s="1249"/>
      <c r="J932" s="1249"/>
      <c r="K932" s="1249"/>
      <c r="L932" s="1249"/>
      <c r="M932" s="1249"/>
      <c r="N932" s="1249"/>
      <c r="O932" s="1249"/>
      <c r="P932" s="1249"/>
      <c r="Q932" s="1249"/>
      <c r="R932" s="1249"/>
      <c r="S932" s="1249"/>
      <c r="T932" s="154"/>
      <c r="U932" s="154"/>
      <c r="V932" s="1249"/>
      <c r="W932" s="1249"/>
      <c r="X932" s="1249"/>
      <c r="Y932" s="1249"/>
      <c r="Z932" s="1249"/>
      <c r="AA932" s="1249"/>
      <c r="AB932" s="1249"/>
      <c r="AC932" s="1249"/>
      <c r="AD932" s="1249"/>
      <c r="AE932" s="1249"/>
      <c r="AF932" s="1249"/>
      <c r="AG932" s="1249"/>
      <c r="AH932" s="1249"/>
      <c r="AI932" s="1249"/>
      <c r="AJ932" s="1249"/>
      <c r="AK932" s="1249"/>
      <c r="AL932" s="1249"/>
      <c r="AM932" s="1249"/>
    </row>
    <row r="933" spans="2:39" ht="15" customHeight="1" x14ac:dyDescent="0.3">
      <c r="B933" s="1249"/>
      <c r="C933" s="1249"/>
      <c r="D933" s="1249"/>
      <c r="E933" s="1249"/>
      <c r="F933" s="1249"/>
      <c r="G933" s="1249"/>
      <c r="H933" s="1249"/>
      <c r="I933" s="1249"/>
      <c r="J933" s="1249"/>
      <c r="K933" s="1249"/>
      <c r="L933" s="1249"/>
      <c r="M933" s="1249"/>
      <c r="N933" s="1249"/>
      <c r="O933" s="1249"/>
      <c r="P933" s="1249"/>
      <c r="Q933" s="1249"/>
      <c r="R933" s="1249"/>
      <c r="S933" s="1249"/>
      <c r="T933" s="154"/>
      <c r="U933" s="154"/>
      <c r="V933" s="1249"/>
      <c r="W933" s="1249"/>
      <c r="X933" s="1249"/>
      <c r="Y933" s="1249"/>
      <c r="Z933" s="1249"/>
      <c r="AA933" s="1249"/>
      <c r="AB933" s="1249"/>
      <c r="AC933" s="1249"/>
      <c r="AD933" s="1249"/>
      <c r="AE933" s="1249"/>
      <c r="AF933" s="1249"/>
      <c r="AG933" s="1249"/>
      <c r="AH933" s="1249"/>
      <c r="AI933" s="1249"/>
      <c r="AJ933" s="1249"/>
      <c r="AK933" s="1249"/>
      <c r="AL933" s="1249"/>
      <c r="AM933" s="1249"/>
    </row>
    <row r="934" spans="2:39" ht="15" customHeight="1" x14ac:dyDescent="0.3">
      <c r="B934" s="1249"/>
      <c r="C934" s="1249"/>
      <c r="D934" s="1249"/>
      <c r="E934" s="1249"/>
      <c r="F934" s="1249"/>
      <c r="G934" s="1249"/>
      <c r="H934" s="1249"/>
      <c r="I934" s="1249"/>
      <c r="J934" s="1249"/>
      <c r="K934" s="1249"/>
      <c r="L934" s="1249"/>
      <c r="M934" s="1249"/>
      <c r="N934" s="1249"/>
      <c r="O934" s="1249"/>
      <c r="P934" s="1249"/>
      <c r="Q934" s="1249"/>
      <c r="R934" s="1249"/>
      <c r="S934" s="1249"/>
      <c r="T934" s="154"/>
      <c r="U934" s="154"/>
      <c r="V934" s="1249"/>
      <c r="W934" s="1249"/>
      <c r="X934" s="1249"/>
      <c r="Y934" s="1249"/>
      <c r="Z934" s="1249"/>
      <c r="AA934" s="1249"/>
      <c r="AB934" s="1249"/>
      <c r="AC934" s="1249"/>
      <c r="AD934" s="1249"/>
      <c r="AE934" s="1249"/>
      <c r="AF934" s="1249"/>
      <c r="AG934" s="1249"/>
      <c r="AH934" s="1249"/>
      <c r="AI934" s="1249"/>
      <c r="AJ934" s="1249"/>
      <c r="AK934" s="1249"/>
      <c r="AL934" s="1249"/>
      <c r="AM934" s="1249"/>
    </row>
    <row r="935" spans="2:39" ht="15" customHeight="1" x14ac:dyDescent="0.3">
      <c r="B935" s="1249"/>
      <c r="C935" s="1249"/>
      <c r="D935" s="1249"/>
      <c r="E935" s="1249"/>
      <c r="F935" s="1249"/>
      <c r="G935" s="1249"/>
      <c r="H935" s="1249"/>
      <c r="I935" s="1249"/>
      <c r="J935" s="1249"/>
      <c r="K935" s="1249"/>
      <c r="L935" s="1249"/>
      <c r="M935" s="1249"/>
      <c r="N935" s="1249"/>
      <c r="O935" s="1249"/>
      <c r="P935" s="1249"/>
      <c r="Q935" s="1249"/>
      <c r="R935" s="1249"/>
      <c r="S935" s="1249"/>
      <c r="T935" s="154"/>
      <c r="U935" s="154"/>
      <c r="V935" s="1249"/>
      <c r="W935" s="1249"/>
      <c r="X935" s="1249"/>
      <c r="Y935" s="1249"/>
      <c r="Z935" s="1249"/>
      <c r="AA935" s="1249"/>
      <c r="AB935" s="1249"/>
      <c r="AC935" s="1249"/>
      <c r="AD935" s="1249"/>
      <c r="AE935" s="1249"/>
      <c r="AF935" s="1249"/>
      <c r="AG935" s="1249"/>
      <c r="AH935" s="1249"/>
      <c r="AI935" s="1249"/>
      <c r="AJ935" s="1249"/>
      <c r="AK935" s="1249"/>
      <c r="AL935" s="1249"/>
      <c r="AM935" s="1249"/>
    </row>
    <row r="936" spans="2:39" ht="15" customHeight="1" x14ac:dyDescent="0.3">
      <c r="B936" s="1249"/>
      <c r="C936" s="1249"/>
      <c r="D936" s="1249"/>
      <c r="E936" s="1249"/>
      <c r="F936" s="1249"/>
      <c r="G936" s="1249"/>
      <c r="H936" s="1249"/>
      <c r="I936" s="1249"/>
      <c r="J936" s="1249"/>
      <c r="K936" s="1249"/>
      <c r="L936" s="1249"/>
      <c r="M936" s="1249"/>
      <c r="N936" s="1249"/>
      <c r="O936" s="1249"/>
      <c r="P936" s="1249"/>
      <c r="Q936" s="1249"/>
      <c r="R936" s="1249"/>
      <c r="S936" s="1249"/>
      <c r="T936" s="154"/>
      <c r="U936" s="154"/>
      <c r="V936" s="1249"/>
      <c r="W936" s="1249"/>
      <c r="X936" s="1249"/>
      <c r="Y936" s="1249"/>
      <c r="Z936" s="1249"/>
      <c r="AA936" s="1249"/>
      <c r="AB936" s="1249"/>
      <c r="AC936" s="1249"/>
      <c r="AD936" s="1249"/>
      <c r="AE936" s="1249"/>
      <c r="AF936" s="1249"/>
      <c r="AG936" s="1249"/>
      <c r="AH936" s="1249"/>
      <c r="AI936" s="1249"/>
      <c r="AJ936" s="1249"/>
      <c r="AK936" s="1249"/>
      <c r="AL936" s="1249"/>
      <c r="AM936" s="1249"/>
    </row>
    <row r="937" spans="2:39" ht="15" customHeight="1" x14ac:dyDescent="0.3">
      <c r="B937" s="1249"/>
      <c r="C937" s="1249"/>
      <c r="D937" s="1249"/>
      <c r="E937" s="1249"/>
      <c r="F937" s="1249"/>
      <c r="G937" s="1249"/>
      <c r="H937" s="1249"/>
      <c r="I937" s="1249"/>
      <c r="J937" s="1249"/>
      <c r="K937" s="1249"/>
      <c r="L937" s="1249"/>
      <c r="M937" s="1249"/>
      <c r="N937" s="1249"/>
      <c r="O937" s="1249"/>
      <c r="P937" s="1249"/>
      <c r="Q937" s="1249"/>
      <c r="R937" s="1249"/>
      <c r="S937" s="1249"/>
      <c r="T937" s="154"/>
      <c r="U937" s="154"/>
      <c r="V937" s="1249"/>
      <c r="W937" s="1249"/>
      <c r="X937" s="1249"/>
      <c r="Y937" s="1249"/>
      <c r="Z937" s="1249"/>
      <c r="AA937" s="1249"/>
      <c r="AB937" s="1249"/>
      <c r="AC937" s="1249"/>
      <c r="AD937" s="1249"/>
      <c r="AE937" s="1249"/>
      <c r="AF937" s="1249"/>
      <c r="AG937" s="1249"/>
      <c r="AH937" s="1249"/>
      <c r="AI937" s="1249"/>
      <c r="AJ937" s="1249"/>
      <c r="AK937" s="1249"/>
      <c r="AL937" s="1249"/>
      <c r="AM937" s="1249"/>
    </row>
    <row r="938" spans="2:39" ht="15" customHeight="1" x14ac:dyDescent="0.3">
      <c r="B938" s="154"/>
      <c r="C938" s="154"/>
      <c r="D938" s="154"/>
      <c r="E938" s="154"/>
      <c r="F938" s="154"/>
      <c r="G938" s="154"/>
      <c r="H938" s="154"/>
      <c r="I938" s="154"/>
      <c r="J938" s="154"/>
      <c r="K938" s="154"/>
      <c r="L938" s="154"/>
      <c r="M938" s="154"/>
      <c r="N938" s="154"/>
      <c r="O938" s="154"/>
      <c r="P938" s="154"/>
      <c r="Q938" s="154"/>
      <c r="R938" s="154"/>
      <c r="S938" s="154"/>
      <c r="T938" s="154"/>
      <c r="U938" s="154"/>
      <c r="V938" s="154"/>
      <c r="W938" s="154"/>
      <c r="X938" s="154"/>
      <c r="Y938" s="154"/>
      <c r="Z938" s="154"/>
      <c r="AA938" s="154"/>
      <c r="AB938" s="154"/>
      <c r="AC938" s="154"/>
      <c r="AD938" s="154"/>
      <c r="AE938" s="154"/>
      <c r="AF938" s="154"/>
      <c r="AG938" s="154"/>
      <c r="AH938" s="154"/>
      <c r="AI938" s="154"/>
      <c r="AJ938" s="154"/>
      <c r="AK938" s="154"/>
      <c r="AL938" s="154"/>
      <c r="AM938" s="154"/>
    </row>
    <row r="939" spans="2:39" ht="15" customHeight="1" x14ac:dyDescent="0.3">
      <c r="B939" s="1059"/>
      <c r="C939" s="1059"/>
      <c r="D939" s="1059"/>
      <c r="E939" s="1059"/>
      <c r="F939" s="1059"/>
      <c r="G939" s="1059"/>
      <c r="H939" s="1059"/>
      <c r="I939" s="1059"/>
      <c r="J939" s="1059"/>
      <c r="K939" s="1059"/>
      <c r="L939" s="1059"/>
      <c r="M939" s="1059"/>
      <c r="N939" s="1059"/>
      <c r="O939" s="1059"/>
      <c r="P939" s="1059"/>
      <c r="Q939" s="1059"/>
      <c r="R939" s="1059"/>
      <c r="S939" s="1059"/>
      <c r="T939" s="154"/>
      <c r="U939" s="154"/>
      <c r="V939" s="1059"/>
      <c r="W939" s="1059"/>
      <c r="X939" s="1059"/>
      <c r="Y939" s="1059"/>
      <c r="Z939" s="1059"/>
      <c r="AA939" s="1059"/>
      <c r="AB939" s="1059"/>
      <c r="AC939" s="1059"/>
      <c r="AD939" s="1059"/>
      <c r="AE939" s="1059"/>
      <c r="AF939" s="1059"/>
      <c r="AG939" s="1059"/>
      <c r="AH939" s="1059"/>
      <c r="AI939" s="1059"/>
      <c r="AJ939" s="1059"/>
      <c r="AK939" s="1059"/>
      <c r="AL939" s="1059"/>
      <c r="AM939" s="1059"/>
    </row>
    <row r="940" spans="2:39" ht="5.45" customHeight="1" x14ac:dyDescent="0.3">
      <c r="B940" s="154"/>
      <c r="C940" s="154"/>
      <c r="D940" s="154"/>
      <c r="E940" s="154"/>
      <c r="F940" s="154"/>
      <c r="G940" s="154"/>
      <c r="H940" s="154"/>
      <c r="I940" s="154"/>
      <c r="J940" s="154"/>
      <c r="K940" s="154"/>
      <c r="L940" s="154"/>
      <c r="M940" s="154"/>
      <c r="N940" s="154"/>
      <c r="O940" s="154"/>
      <c r="P940" s="154"/>
      <c r="Q940" s="154"/>
      <c r="R940" s="154"/>
      <c r="S940" s="154"/>
      <c r="T940" s="154"/>
      <c r="U940" s="154"/>
      <c r="V940" s="154"/>
      <c r="W940" s="154"/>
      <c r="X940" s="154"/>
      <c r="Y940" s="154"/>
      <c r="Z940" s="154"/>
      <c r="AA940" s="154"/>
      <c r="AB940" s="154"/>
      <c r="AC940" s="154"/>
      <c r="AD940" s="154"/>
      <c r="AE940" s="154"/>
      <c r="AF940" s="154"/>
      <c r="AG940" s="154"/>
      <c r="AH940" s="154"/>
      <c r="AI940" s="154"/>
      <c r="AJ940" s="154"/>
      <c r="AK940" s="154"/>
      <c r="AL940" s="154"/>
      <c r="AM940" s="154"/>
    </row>
    <row r="941" spans="2:39" ht="15" customHeight="1" x14ac:dyDescent="0.3">
      <c r="B941" s="1249"/>
      <c r="C941" s="1249"/>
      <c r="D941" s="1249"/>
      <c r="E941" s="1249"/>
      <c r="F941" s="1249"/>
      <c r="G941" s="1249"/>
      <c r="H941" s="1249"/>
      <c r="I941" s="1249"/>
      <c r="J941" s="1249"/>
      <c r="K941" s="1249"/>
      <c r="L941" s="1249"/>
      <c r="M941" s="1249"/>
      <c r="N941" s="1249"/>
      <c r="O941" s="1249"/>
      <c r="P941" s="1249"/>
      <c r="Q941" s="1249"/>
      <c r="R941" s="1249"/>
      <c r="S941" s="1249"/>
      <c r="T941" s="154"/>
      <c r="U941" s="154"/>
      <c r="V941" s="1249"/>
      <c r="W941" s="1249"/>
      <c r="X941" s="1249"/>
      <c r="Y941" s="1249"/>
      <c r="Z941" s="1249"/>
      <c r="AA941" s="1249"/>
      <c r="AB941" s="1249"/>
      <c r="AC941" s="1249"/>
      <c r="AD941" s="1249"/>
      <c r="AE941" s="1249"/>
      <c r="AF941" s="1249"/>
      <c r="AG941" s="1249"/>
      <c r="AH941" s="1249"/>
      <c r="AI941" s="1249"/>
      <c r="AJ941" s="1249"/>
      <c r="AK941" s="1249"/>
      <c r="AL941" s="1249"/>
      <c r="AM941" s="1249"/>
    </row>
    <row r="942" spans="2:39" ht="15" customHeight="1" x14ac:dyDescent="0.3">
      <c r="B942" s="1249"/>
      <c r="C942" s="1249"/>
      <c r="D942" s="1249"/>
      <c r="E942" s="1249"/>
      <c r="F942" s="1249"/>
      <c r="G942" s="1249"/>
      <c r="H942" s="1249"/>
      <c r="I942" s="1249"/>
      <c r="J942" s="1249"/>
      <c r="K942" s="1249"/>
      <c r="L942" s="1249"/>
      <c r="M942" s="1249"/>
      <c r="N942" s="1249"/>
      <c r="O942" s="1249"/>
      <c r="P942" s="1249"/>
      <c r="Q942" s="1249"/>
      <c r="R942" s="1249"/>
      <c r="S942" s="1249"/>
      <c r="T942" s="154"/>
      <c r="U942" s="154"/>
      <c r="V942" s="1249"/>
      <c r="W942" s="1249"/>
      <c r="X942" s="1249"/>
      <c r="Y942" s="1249"/>
      <c r="Z942" s="1249"/>
      <c r="AA942" s="1249"/>
      <c r="AB942" s="1249"/>
      <c r="AC942" s="1249"/>
      <c r="AD942" s="1249"/>
      <c r="AE942" s="1249"/>
      <c r="AF942" s="1249"/>
      <c r="AG942" s="1249"/>
      <c r="AH942" s="1249"/>
      <c r="AI942" s="1249"/>
      <c r="AJ942" s="1249"/>
      <c r="AK942" s="1249"/>
      <c r="AL942" s="1249"/>
      <c r="AM942" s="1249"/>
    </row>
    <row r="943" spans="2:39" ht="15" customHeight="1" x14ac:dyDescent="0.3">
      <c r="B943" s="1249"/>
      <c r="C943" s="1249"/>
      <c r="D943" s="1249"/>
      <c r="E943" s="1249"/>
      <c r="F943" s="1249"/>
      <c r="G943" s="1249"/>
      <c r="H943" s="1249"/>
      <c r="I943" s="1249"/>
      <c r="J943" s="1249"/>
      <c r="K943" s="1249"/>
      <c r="L943" s="1249"/>
      <c r="M943" s="1249"/>
      <c r="N943" s="1249"/>
      <c r="O943" s="1249"/>
      <c r="P943" s="1249"/>
      <c r="Q943" s="1249"/>
      <c r="R943" s="1249"/>
      <c r="S943" s="1249"/>
      <c r="T943" s="154"/>
      <c r="U943" s="154"/>
      <c r="V943" s="1249"/>
      <c r="W943" s="1249"/>
      <c r="X943" s="1249"/>
      <c r="Y943" s="1249"/>
      <c r="Z943" s="1249"/>
      <c r="AA943" s="1249"/>
      <c r="AB943" s="1249"/>
      <c r="AC943" s="1249"/>
      <c r="AD943" s="1249"/>
      <c r="AE943" s="1249"/>
      <c r="AF943" s="1249"/>
      <c r="AG943" s="1249"/>
      <c r="AH943" s="1249"/>
      <c r="AI943" s="1249"/>
      <c r="AJ943" s="1249"/>
      <c r="AK943" s="1249"/>
      <c r="AL943" s="1249"/>
      <c r="AM943" s="1249"/>
    </row>
    <row r="944" spans="2:39" ht="15" customHeight="1" x14ac:dyDescent="0.3">
      <c r="B944" s="1249"/>
      <c r="C944" s="1249"/>
      <c r="D944" s="1249"/>
      <c r="E944" s="1249"/>
      <c r="F944" s="1249"/>
      <c r="G944" s="1249"/>
      <c r="H944" s="1249"/>
      <c r="I944" s="1249"/>
      <c r="J944" s="1249"/>
      <c r="K944" s="1249"/>
      <c r="L944" s="1249"/>
      <c r="M944" s="1249"/>
      <c r="N944" s="1249"/>
      <c r="O944" s="1249"/>
      <c r="P944" s="1249"/>
      <c r="Q944" s="1249"/>
      <c r="R944" s="1249"/>
      <c r="S944" s="1249"/>
      <c r="T944" s="154"/>
      <c r="U944" s="154"/>
      <c r="V944" s="1249"/>
      <c r="W944" s="1249"/>
      <c r="X944" s="1249"/>
      <c r="Y944" s="1249"/>
      <c r="Z944" s="1249"/>
      <c r="AA944" s="1249"/>
      <c r="AB944" s="1249"/>
      <c r="AC944" s="1249"/>
      <c r="AD944" s="1249"/>
      <c r="AE944" s="1249"/>
      <c r="AF944" s="1249"/>
      <c r="AG944" s="1249"/>
      <c r="AH944" s="1249"/>
      <c r="AI944" s="1249"/>
      <c r="AJ944" s="1249"/>
      <c r="AK944" s="1249"/>
      <c r="AL944" s="1249"/>
      <c r="AM944" s="1249"/>
    </row>
    <row r="945" spans="2:39" ht="15" customHeight="1" x14ac:dyDescent="0.3">
      <c r="B945" s="1249"/>
      <c r="C945" s="1249"/>
      <c r="D945" s="1249"/>
      <c r="E945" s="1249"/>
      <c r="F945" s="1249"/>
      <c r="G945" s="1249"/>
      <c r="H945" s="1249"/>
      <c r="I945" s="1249"/>
      <c r="J945" s="1249"/>
      <c r="K945" s="1249"/>
      <c r="L945" s="1249"/>
      <c r="M945" s="1249"/>
      <c r="N945" s="1249"/>
      <c r="O945" s="1249"/>
      <c r="P945" s="1249"/>
      <c r="Q945" s="1249"/>
      <c r="R945" s="1249"/>
      <c r="S945" s="1249"/>
      <c r="T945" s="154"/>
      <c r="U945" s="154"/>
      <c r="V945" s="1249"/>
      <c r="W945" s="1249"/>
      <c r="X945" s="1249"/>
      <c r="Y945" s="1249"/>
      <c r="Z945" s="1249"/>
      <c r="AA945" s="1249"/>
      <c r="AB945" s="1249"/>
      <c r="AC945" s="1249"/>
      <c r="AD945" s="1249"/>
      <c r="AE945" s="1249"/>
      <c r="AF945" s="1249"/>
      <c r="AG945" s="1249"/>
      <c r="AH945" s="1249"/>
      <c r="AI945" s="1249"/>
      <c r="AJ945" s="1249"/>
      <c r="AK945" s="1249"/>
      <c r="AL945" s="1249"/>
      <c r="AM945" s="1249"/>
    </row>
    <row r="946" spans="2:39" ht="15" customHeight="1" x14ac:dyDescent="0.3">
      <c r="B946" s="1249"/>
      <c r="C946" s="1249"/>
      <c r="D946" s="1249"/>
      <c r="E946" s="1249"/>
      <c r="F946" s="1249"/>
      <c r="G946" s="1249"/>
      <c r="H946" s="1249"/>
      <c r="I946" s="1249"/>
      <c r="J946" s="1249"/>
      <c r="K946" s="1249"/>
      <c r="L946" s="1249"/>
      <c r="M946" s="1249"/>
      <c r="N946" s="1249"/>
      <c r="O946" s="1249"/>
      <c r="P946" s="1249"/>
      <c r="Q946" s="1249"/>
      <c r="R946" s="1249"/>
      <c r="S946" s="1249"/>
      <c r="T946" s="154"/>
      <c r="U946" s="154"/>
      <c r="V946" s="1249"/>
      <c r="W946" s="1249"/>
      <c r="X946" s="1249"/>
      <c r="Y946" s="1249"/>
      <c r="Z946" s="1249"/>
      <c r="AA946" s="1249"/>
      <c r="AB946" s="1249"/>
      <c r="AC946" s="1249"/>
      <c r="AD946" s="1249"/>
      <c r="AE946" s="1249"/>
      <c r="AF946" s="1249"/>
      <c r="AG946" s="1249"/>
      <c r="AH946" s="1249"/>
      <c r="AI946" s="1249"/>
      <c r="AJ946" s="1249"/>
      <c r="AK946" s="1249"/>
      <c r="AL946" s="1249"/>
      <c r="AM946" s="1249"/>
    </row>
    <row r="947" spans="2:39" ht="15" customHeight="1" x14ac:dyDescent="0.3">
      <c r="B947" s="1249"/>
      <c r="C947" s="1249"/>
      <c r="D947" s="1249"/>
      <c r="E947" s="1249"/>
      <c r="F947" s="1249"/>
      <c r="G947" s="1249"/>
      <c r="H947" s="1249"/>
      <c r="I947" s="1249"/>
      <c r="J947" s="1249"/>
      <c r="K947" s="1249"/>
      <c r="L947" s="1249"/>
      <c r="M947" s="1249"/>
      <c r="N947" s="1249"/>
      <c r="O947" s="1249"/>
      <c r="P947" s="1249"/>
      <c r="Q947" s="1249"/>
      <c r="R947" s="1249"/>
      <c r="S947" s="1249"/>
      <c r="T947" s="154"/>
      <c r="U947" s="154"/>
      <c r="V947" s="1249"/>
      <c r="W947" s="1249"/>
      <c r="X947" s="1249"/>
      <c r="Y947" s="1249"/>
      <c r="Z947" s="1249"/>
      <c r="AA947" s="1249"/>
      <c r="AB947" s="1249"/>
      <c r="AC947" s="1249"/>
      <c r="AD947" s="1249"/>
      <c r="AE947" s="1249"/>
      <c r="AF947" s="1249"/>
      <c r="AG947" s="1249"/>
      <c r="AH947" s="1249"/>
      <c r="AI947" s="1249"/>
      <c r="AJ947" s="1249"/>
      <c r="AK947" s="1249"/>
      <c r="AL947" s="1249"/>
      <c r="AM947" s="1249"/>
    </row>
    <row r="948" spans="2:39" ht="15" customHeight="1" x14ac:dyDescent="0.3">
      <c r="B948" s="1249"/>
      <c r="C948" s="1249"/>
      <c r="D948" s="1249"/>
      <c r="E948" s="1249"/>
      <c r="F948" s="1249"/>
      <c r="G948" s="1249"/>
      <c r="H948" s="1249"/>
      <c r="I948" s="1249"/>
      <c r="J948" s="1249"/>
      <c r="K948" s="1249"/>
      <c r="L948" s="1249"/>
      <c r="M948" s="1249"/>
      <c r="N948" s="1249"/>
      <c r="O948" s="1249"/>
      <c r="P948" s="1249"/>
      <c r="Q948" s="1249"/>
      <c r="R948" s="1249"/>
      <c r="S948" s="1249"/>
      <c r="T948" s="154"/>
      <c r="U948" s="154"/>
      <c r="V948" s="1249"/>
      <c r="W948" s="1249"/>
      <c r="X948" s="1249"/>
      <c r="Y948" s="1249"/>
      <c r="Z948" s="1249"/>
      <c r="AA948" s="1249"/>
      <c r="AB948" s="1249"/>
      <c r="AC948" s="1249"/>
      <c r="AD948" s="1249"/>
      <c r="AE948" s="1249"/>
      <c r="AF948" s="1249"/>
      <c r="AG948" s="1249"/>
      <c r="AH948" s="1249"/>
      <c r="AI948" s="1249"/>
      <c r="AJ948" s="1249"/>
      <c r="AK948" s="1249"/>
      <c r="AL948" s="1249"/>
      <c r="AM948" s="1249"/>
    </row>
    <row r="949" spans="2:39" ht="15" customHeight="1" x14ac:dyDescent="0.3">
      <c r="B949" s="1249"/>
      <c r="C949" s="1249"/>
      <c r="D949" s="1249"/>
      <c r="E949" s="1249"/>
      <c r="F949" s="1249"/>
      <c r="G949" s="1249"/>
      <c r="H949" s="1249"/>
      <c r="I949" s="1249"/>
      <c r="J949" s="1249"/>
      <c r="K949" s="1249"/>
      <c r="L949" s="1249"/>
      <c r="M949" s="1249"/>
      <c r="N949" s="1249"/>
      <c r="O949" s="1249"/>
      <c r="P949" s="1249"/>
      <c r="Q949" s="1249"/>
      <c r="R949" s="1249"/>
      <c r="S949" s="1249"/>
      <c r="T949" s="154"/>
      <c r="U949" s="154"/>
      <c r="V949" s="1249"/>
      <c r="W949" s="1249"/>
      <c r="X949" s="1249"/>
      <c r="Y949" s="1249"/>
      <c r="Z949" s="1249"/>
      <c r="AA949" s="1249"/>
      <c r="AB949" s="1249"/>
      <c r="AC949" s="1249"/>
      <c r="AD949" s="1249"/>
      <c r="AE949" s="1249"/>
      <c r="AF949" s="1249"/>
      <c r="AG949" s="1249"/>
      <c r="AH949" s="1249"/>
      <c r="AI949" s="1249"/>
      <c r="AJ949" s="1249"/>
      <c r="AK949" s="1249"/>
      <c r="AL949" s="1249"/>
      <c r="AM949" s="1249"/>
    </row>
    <row r="950" spans="2:39" ht="15" customHeight="1" x14ac:dyDescent="0.3">
      <c r="B950" s="1249"/>
      <c r="C950" s="1249"/>
      <c r="D950" s="1249"/>
      <c r="E950" s="1249"/>
      <c r="F950" s="1249"/>
      <c r="G950" s="1249"/>
      <c r="H950" s="1249"/>
      <c r="I950" s="1249"/>
      <c r="J950" s="1249"/>
      <c r="K950" s="1249"/>
      <c r="L950" s="1249"/>
      <c r="M950" s="1249"/>
      <c r="N950" s="1249"/>
      <c r="O950" s="1249"/>
      <c r="P950" s="1249"/>
      <c r="Q950" s="1249"/>
      <c r="R950" s="1249"/>
      <c r="S950" s="1249"/>
      <c r="T950" s="154"/>
      <c r="U950" s="154"/>
      <c r="V950" s="1249"/>
      <c r="W950" s="1249"/>
      <c r="X950" s="1249"/>
      <c r="Y950" s="1249"/>
      <c r="Z950" s="1249"/>
      <c r="AA950" s="1249"/>
      <c r="AB950" s="1249"/>
      <c r="AC950" s="1249"/>
      <c r="AD950" s="1249"/>
      <c r="AE950" s="1249"/>
      <c r="AF950" s="1249"/>
      <c r="AG950" s="1249"/>
      <c r="AH950" s="1249"/>
      <c r="AI950" s="1249"/>
      <c r="AJ950" s="1249"/>
      <c r="AK950" s="1249"/>
      <c r="AL950" s="1249"/>
      <c r="AM950" s="1249"/>
    </row>
    <row r="951" spans="2:39" ht="15" customHeight="1" x14ac:dyDescent="0.3">
      <c r="B951" s="1249"/>
      <c r="C951" s="1249"/>
      <c r="D951" s="1249"/>
      <c r="E951" s="1249"/>
      <c r="F951" s="1249"/>
      <c r="G951" s="1249"/>
      <c r="H951" s="1249"/>
      <c r="I951" s="1249"/>
      <c r="J951" s="1249"/>
      <c r="K951" s="1249"/>
      <c r="L951" s="1249"/>
      <c r="M951" s="1249"/>
      <c r="N951" s="1249"/>
      <c r="O951" s="1249"/>
      <c r="P951" s="1249"/>
      <c r="Q951" s="1249"/>
      <c r="R951" s="1249"/>
      <c r="S951" s="1249"/>
      <c r="T951" s="154"/>
      <c r="U951" s="154"/>
      <c r="V951" s="1249"/>
      <c r="W951" s="1249"/>
      <c r="X951" s="1249"/>
      <c r="Y951" s="1249"/>
      <c r="Z951" s="1249"/>
      <c r="AA951" s="1249"/>
      <c r="AB951" s="1249"/>
      <c r="AC951" s="1249"/>
      <c r="AD951" s="1249"/>
      <c r="AE951" s="1249"/>
      <c r="AF951" s="1249"/>
      <c r="AG951" s="1249"/>
      <c r="AH951" s="1249"/>
      <c r="AI951" s="1249"/>
      <c r="AJ951" s="1249"/>
      <c r="AK951" s="1249"/>
      <c r="AL951" s="1249"/>
      <c r="AM951" s="1249"/>
    </row>
    <row r="952" spans="2:39" ht="15" customHeight="1" x14ac:dyDescent="0.3">
      <c r="B952" s="1249"/>
      <c r="C952" s="1249"/>
      <c r="D952" s="1249"/>
      <c r="E952" s="1249"/>
      <c r="F952" s="1249"/>
      <c r="G952" s="1249"/>
      <c r="H952" s="1249"/>
      <c r="I952" s="1249"/>
      <c r="J952" s="1249"/>
      <c r="K952" s="1249"/>
      <c r="L952" s="1249"/>
      <c r="M952" s="1249"/>
      <c r="N952" s="1249"/>
      <c r="O952" s="1249"/>
      <c r="P952" s="1249"/>
      <c r="Q952" s="1249"/>
      <c r="R952" s="1249"/>
      <c r="S952" s="1249"/>
      <c r="T952" s="154"/>
      <c r="U952" s="154"/>
      <c r="V952" s="1249"/>
      <c r="W952" s="1249"/>
      <c r="X952" s="1249"/>
      <c r="Y952" s="1249"/>
      <c r="Z952" s="1249"/>
      <c r="AA952" s="1249"/>
      <c r="AB952" s="1249"/>
      <c r="AC952" s="1249"/>
      <c r="AD952" s="1249"/>
      <c r="AE952" s="1249"/>
      <c r="AF952" s="1249"/>
      <c r="AG952" s="1249"/>
      <c r="AH952" s="1249"/>
      <c r="AI952" s="1249"/>
      <c r="AJ952" s="1249"/>
      <c r="AK952" s="1249"/>
      <c r="AL952" s="1249"/>
      <c r="AM952" s="1249"/>
    </row>
    <row r="953" spans="2:39" ht="15" customHeight="1" x14ac:dyDescent="0.3">
      <c r="B953" s="1249"/>
      <c r="C953" s="1249"/>
      <c r="D953" s="1249"/>
      <c r="E953" s="1249"/>
      <c r="F953" s="1249"/>
      <c r="G953" s="1249"/>
      <c r="H953" s="1249"/>
      <c r="I953" s="1249"/>
      <c r="J953" s="1249"/>
      <c r="K953" s="1249"/>
      <c r="L953" s="1249"/>
      <c r="M953" s="1249"/>
      <c r="N953" s="1249"/>
      <c r="O953" s="1249"/>
      <c r="P953" s="1249"/>
      <c r="Q953" s="1249"/>
      <c r="R953" s="1249"/>
      <c r="S953" s="1249"/>
      <c r="T953" s="154"/>
      <c r="U953" s="154"/>
      <c r="V953" s="1249"/>
      <c r="W953" s="1249"/>
      <c r="X953" s="1249"/>
      <c r="Y953" s="1249"/>
      <c r="Z953" s="1249"/>
      <c r="AA953" s="1249"/>
      <c r="AB953" s="1249"/>
      <c r="AC953" s="1249"/>
      <c r="AD953" s="1249"/>
      <c r="AE953" s="1249"/>
      <c r="AF953" s="1249"/>
      <c r="AG953" s="1249"/>
      <c r="AH953" s="1249"/>
      <c r="AI953" s="1249"/>
      <c r="AJ953" s="1249"/>
      <c r="AK953" s="1249"/>
      <c r="AL953" s="1249"/>
      <c r="AM953" s="1249"/>
    </row>
    <row r="954" spans="2:39" ht="15" customHeight="1" x14ac:dyDescent="0.3">
      <c r="B954" s="154"/>
      <c r="C954" s="154"/>
      <c r="D954" s="154"/>
      <c r="E954" s="154"/>
      <c r="F954" s="154"/>
      <c r="G954" s="154"/>
      <c r="H954" s="154"/>
      <c r="I954" s="154"/>
      <c r="J954" s="154"/>
      <c r="K954" s="154"/>
      <c r="L954" s="154"/>
      <c r="M954" s="154"/>
      <c r="N954" s="154"/>
      <c r="O954" s="154"/>
      <c r="P954" s="154"/>
      <c r="Q954" s="154"/>
      <c r="R954" s="154"/>
      <c r="S954" s="154"/>
      <c r="T954" s="154"/>
      <c r="U954" s="154"/>
      <c r="V954" s="154"/>
      <c r="W954" s="154"/>
      <c r="X954" s="154"/>
      <c r="Y954" s="154"/>
      <c r="Z954" s="154"/>
      <c r="AA954" s="154"/>
      <c r="AB954" s="154"/>
      <c r="AC954" s="154"/>
      <c r="AD954" s="154"/>
      <c r="AE954" s="154"/>
      <c r="AF954" s="154"/>
      <c r="AG954" s="154"/>
      <c r="AH954" s="154"/>
      <c r="AI954" s="154"/>
      <c r="AJ954" s="154"/>
      <c r="AK954" s="154"/>
      <c r="AL954" s="154"/>
      <c r="AM954" s="154"/>
    </row>
    <row r="955" spans="2:39" ht="15" customHeight="1" x14ac:dyDescent="0.3">
      <c r="B955" s="1059"/>
      <c r="C955" s="1059"/>
      <c r="D955" s="1059"/>
      <c r="E955" s="1059"/>
      <c r="F955" s="1059"/>
      <c r="G955" s="1059"/>
      <c r="H955" s="1059"/>
      <c r="I955" s="1059"/>
      <c r="J955" s="1059"/>
      <c r="K955" s="1059"/>
      <c r="L955" s="1059"/>
      <c r="M955" s="1059"/>
      <c r="N955" s="1059"/>
      <c r="O955" s="1059"/>
      <c r="P955" s="1059"/>
      <c r="Q955" s="1059"/>
      <c r="R955" s="1059"/>
      <c r="S955" s="1059"/>
      <c r="T955" s="154"/>
      <c r="U955" s="154"/>
      <c r="V955" s="1059"/>
      <c r="W955" s="1059"/>
      <c r="X955" s="1059"/>
      <c r="Y955" s="1059"/>
      <c r="Z955" s="1059"/>
      <c r="AA955" s="1059"/>
      <c r="AB955" s="1059"/>
      <c r="AC955" s="1059"/>
      <c r="AD955" s="1059"/>
      <c r="AE955" s="1059"/>
      <c r="AF955" s="1059"/>
      <c r="AG955" s="1059"/>
      <c r="AH955" s="1059"/>
      <c r="AI955" s="1059"/>
      <c r="AJ955" s="1059"/>
      <c r="AK955" s="1059"/>
      <c r="AL955" s="1059"/>
      <c r="AM955" s="1059"/>
    </row>
    <row r="956" spans="2:39" ht="5.45" customHeight="1" x14ac:dyDescent="0.3">
      <c r="B956" s="154"/>
      <c r="C956" s="154"/>
      <c r="D956" s="154"/>
      <c r="E956" s="154"/>
      <c r="F956" s="154"/>
      <c r="G956" s="154"/>
      <c r="H956" s="154"/>
      <c r="I956" s="154"/>
      <c r="J956" s="154"/>
      <c r="K956" s="154"/>
      <c r="L956" s="154"/>
      <c r="M956" s="154"/>
      <c r="N956" s="154"/>
      <c r="O956" s="154"/>
      <c r="P956" s="154"/>
      <c r="Q956" s="154"/>
      <c r="R956" s="154"/>
      <c r="S956" s="154"/>
      <c r="T956" s="154"/>
      <c r="U956" s="154"/>
      <c r="V956" s="154"/>
      <c r="W956" s="154"/>
      <c r="X956" s="154"/>
      <c r="Y956" s="154"/>
      <c r="Z956" s="154"/>
      <c r="AA956" s="154"/>
      <c r="AB956" s="154"/>
      <c r="AC956" s="154"/>
      <c r="AD956" s="154"/>
      <c r="AE956" s="154"/>
      <c r="AF956" s="154"/>
      <c r="AG956" s="154"/>
      <c r="AH956" s="154"/>
      <c r="AI956" s="154"/>
      <c r="AJ956" s="154"/>
      <c r="AK956" s="154"/>
      <c r="AL956" s="154"/>
      <c r="AM956" s="154"/>
    </row>
    <row r="957" spans="2:39" ht="15" customHeight="1" x14ac:dyDescent="0.3">
      <c r="B957" s="1249"/>
      <c r="C957" s="1249"/>
      <c r="D957" s="1249"/>
      <c r="E957" s="1249"/>
      <c r="F957" s="1249"/>
      <c r="G957" s="1249"/>
      <c r="H957" s="1249"/>
      <c r="I957" s="1249"/>
      <c r="J957" s="1249"/>
      <c r="K957" s="1249"/>
      <c r="L957" s="1249"/>
      <c r="M957" s="1249"/>
      <c r="N957" s="1249"/>
      <c r="O957" s="1249"/>
      <c r="P957" s="1249"/>
      <c r="Q957" s="1249"/>
      <c r="R957" s="1249"/>
      <c r="S957" s="1249"/>
      <c r="T957" s="154"/>
      <c r="U957" s="154"/>
      <c r="V957" s="1249"/>
      <c r="W957" s="1249"/>
      <c r="X957" s="1249"/>
      <c r="Y957" s="1249"/>
      <c r="Z957" s="1249"/>
      <c r="AA957" s="1249"/>
      <c r="AB957" s="1249"/>
      <c r="AC957" s="1249"/>
      <c r="AD957" s="1249"/>
      <c r="AE957" s="1249"/>
      <c r="AF957" s="1249"/>
      <c r="AG957" s="1249"/>
      <c r="AH957" s="1249"/>
      <c r="AI957" s="1249"/>
      <c r="AJ957" s="1249"/>
      <c r="AK957" s="1249"/>
      <c r="AL957" s="1249"/>
      <c r="AM957" s="1249"/>
    </row>
    <row r="958" spans="2:39" ht="15" customHeight="1" x14ac:dyDescent="0.3">
      <c r="B958" s="1249"/>
      <c r="C958" s="1249"/>
      <c r="D958" s="1249"/>
      <c r="E958" s="1249"/>
      <c r="F958" s="1249"/>
      <c r="G958" s="1249"/>
      <c r="H958" s="1249"/>
      <c r="I958" s="1249"/>
      <c r="J958" s="1249"/>
      <c r="K958" s="1249"/>
      <c r="L958" s="1249"/>
      <c r="M958" s="1249"/>
      <c r="N958" s="1249"/>
      <c r="O958" s="1249"/>
      <c r="P958" s="1249"/>
      <c r="Q958" s="1249"/>
      <c r="R958" s="1249"/>
      <c r="S958" s="1249"/>
      <c r="T958" s="154"/>
      <c r="U958" s="154"/>
      <c r="V958" s="1249"/>
      <c r="W958" s="1249"/>
      <c r="X958" s="1249"/>
      <c r="Y958" s="1249"/>
      <c r="Z958" s="1249"/>
      <c r="AA958" s="1249"/>
      <c r="AB958" s="1249"/>
      <c r="AC958" s="1249"/>
      <c r="AD958" s="1249"/>
      <c r="AE958" s="1249"/>
      <c r="AF958" s="1249"/>
      <c r="AG958" s="1249"/>
      <c r="AH958" s="1249"/>
      <c r="AI958" s="1249"/>
      <c r="AJ958" s="1249"/>
      <c r="AK958" s="1249"/>
      <c r="AL958" s="1249"/>
      <c r="AM958" s="1249"/>
    </row>
    <row r="959" spans="2:39" ht="15" customHeight="1" x14ac:dyDescent="0.3">
      <c r="B959" s="1249"/>
      <c r="C959" s="1249"/>
      <c r="D959" s="1249"/>
      <c r="E959" s="1249"/>
      <c r="F959" s="1249"/>
      <c r="G959" s="1249"/>
      <c r="H959" s="1249"/>
      <c r="I959" s="1249"/>
      <c r="J959" s="1249"/>
      <c r="K959" s="1249"/>
      <c r="L959" s="1249"/>
      <c r="M959" s="1249"/>
      <c r="N959" s="1249"/>
      <c r="O959" s="1249"/>
      <c r="P959" s="1249"/>
      <c r="Q959" s="1249"/>
      <c r="R959" s="1249"/>
      <c r="S959" s="1249"/>
      <c r="T959" s="154"/>
      <c r="U959" s="154"/>
      <c r="V959" s="1249"/>
      <c r="W959" s="1249"/>
      <c r="X959" s="1249"/>
      <c r="Y959" s="1249"/>
      <c r="Z959" s="1249"/>
      <c r="AA959" s="1249"/>
      <c r="AB959" s="1249"/>
      <c r="AC959" s="1249"/>
      <c r="AD959" s="1249"/>
      <c r="AE959" s="1249"/>
      <c r="AF959" s="1249"/>
      <c r="AG959" s="1249"/>
      <c r="AH959" s="1249"/>
      <c r="AI959" s="1249"/>
      <c r="AJ959" s="1249"/>
      <c r="AK959" s="1249"/>
      <c r="AL959" s="1249"/>
      <c r="AM959" s="1249"/>
    </row>
    <row r="960" spans="2:39" ht="15" customHeight="1" x14ac:dyDescent="0.3">
      <c r="B960" s="1249"/>
      <c r="C960" s="1249"/>
      <c r="D960" s="1249"/>
      <c r="E960" s="1249"/>
      <c r="F960" s="1249"/>
      <c r="G960" s="1249"/>
      <c r="H960" s="1249"/>
      <c r="I960" s="1249"/>
      <c r="J960" s="1249"/>
      <c r="K960" s="1249"/>
      <c r="L960" s="1249"/>
      <c r="M960" s="1249"/>
      <c r="N960" s="1249"/>
      <c r="O960" s="1249"/>
      <c r="P960" s="1249"/>
      <c r="Q960" s="1249"/>
      <c r="R960" s="1249"/>
      <c r="S960" s="1249"/>
      <c r="T960" s="154"/>
      <c r="U960" s="154"/>
      <c r="V960" s="1249"/>
      <c r="W960" s="1249"/>
      <c r="X960" s="1249"/>
      <c r="Y960" s="1249"/>
      <c r="Z960" s="1249"/>
      <c r="AA960" s="1249"/>
      <c r="AB960" s="1249"/>
      <c r="AC960" s="1249"/>
      <c r="AD960" s="1249"/>
      <c r="AE960" s="1249"/>
      <c r="AF960" s="1249"/>
      <c r="AG960" s="1249"/>
      <c r="AH960" s="1249"/>
      <c r="AI960" s="1249"/>
      <c r="AJ960" s="1249"/>
      <c r="AK960" s="1249"/>
      <c r="AL960" s="1249"/>
      <c r="AM960" s="1249"/>
    </row>
    <row r="961" spans="2:39" ht="15" customHeight="1" x14ac:dyDescent="0.3">
      <c r="B961" s="1249"/>
      <c r="C961" s="1249"/>
      <c r="D961" s="1249"/>
      <c r="E961" s="1249"/>
      <c r="F961" s="1249"/>
      <c r="G961" s="1249"/>
      <c r="H961" s="1249"/>
      <c r="I961" s="1249"/>
      <c r="J961" s="1249"/>
      <c r="K961" s="1249"/>
      <c r="L961" s="1249"/>
      <c r="M961" s="1249"/>
      <c r="N961" s="1249"/>
      <c r="O961" s="1249"/>
      <c r="P961" s="1249"/>
      <c r="Q961" s="1249"/>
      <c r="R961" s="1249"/>
      <c r="S961" s="1249"/>
      <c r="T961" s="154"/>
      <c r="U961" s="154"/>
      <c r="V961" s="1249"/>
      <c r="W961" s="1249"/>
      <c r="X961" s="1249"/>
      <c r="Y961" s="1249"/>
      <c r="Z961" s="1249"/>
      <c r="AA961" s="1249"/>
      <c r="AB961" s="1249"/>
      <c r="AC961" s="1249"/>
      <c r="AD961" s="1249"/>
      <c r="AE961" s="1249"/>
      <c r="AF961" s="1249"/>
      <c r="AG961" s="1249"/>
      <c r="AH961" s="1249"/>
      <c r="AI961" s="1249"/>
      <c r="AJ961" s="1249"/>
      <c r="AK961" s="1249"/>
      <c r="AL961" s="1249"/>
      <c r="AM961" s="1249"/>
    </row>
    <row r="962" spans="2:39" ht="15" customHeight="1" x14ac:dyDescent="0.3">
      <c r="B962" s="1249"/>
      <c r="C962" s="1249"/>
      <c r="D962" s="1249"/>
      <c r="E962" s="1249"/>
      <c r="F962" s="1249"/>
      <c r="G962" s="1249"/>
      <c r="H962" s="1249"/>
      <c r="I962" s="1249"/>
      <c r="J962" s="1249"/>
      <c r="K962" s="1249"/>
      <c r="L962" s="1249"/>
      <c r="M962" s="1249"/>
      <c r="N962" s="1249"/>
      <c r="O962" s="1249"/>
      <c r="P962" s="1249"/>
      <c r="Q962" s="1249"/>
      <c r="R962" s="1249"/>
      <c r="S962" s="1249"/>
      <c r="T962" s="154"/>
      <c r="U962" s="154"/>
      <c r="V962" s="1249"/>
      <c r="W962" s="1249"/>
      <c r="X962" s="1249"/>
      <c r="Y962" s="1249"/>
      <c r="Z962" s="1249"/>
      <c r="AA962" s="1249"/>
      <c r="AB962" s="1249"/>
      <c r="AC962" s="1249"/>
      <c r="AD962" s="1249"/>
      <c r="AE962" s="1249"/>
      <c r="AF962" s="1249"/>
      <c r="AG962" s="1249"/>
      <c r="AH962" s="1249"/>
      <c r="AI962" s="1249"/>
      <c r="AJ962" s="1249"/>
      <c r="AK962" s="1249"/>
      <c r="AL962" s="1249"/>
      <c r="AM962" s="1249"/>
    </row>
    <row r="963" spans="2:39" ht="15" customHeight="1" x14ac:dyDescent="0.3">
      <c r="B963" s="1249"/>
      <c r="C963" s="1249"/>
      <c r="D963" s="1249"/>
      <c r="E963" s="1249"/>
      <c r="F963" s="1249"/>
      <c r="G963" s="1249"/>
      <c r="H963" s="1249"/>
      <c r="I963" s="1249"/>
      <c r="J963" s="1249"/>
      <c r="K963" s="1249"/>
      <c r="L963" s="1249"/>
      <c r="M963" s="1249"/>
      <c r="N963" s="1249"/>
      <c r="O963" s="1249"/>
      <c r="P963" s="1249"/>
      <c r="Q963" s="1249"/>
      <c r="R963" s="1249"/>
      <c r="S963" s="1249"/>
      <c r="T963" s="154"/>
      <c r="U963" s="154"/>
      <c r="V963" s="1249"/>
      <c r="W963" s="1249"/>
      <c r="X963" s="1249"/>
      <c r="Y963" s="1249"/>
      <c r="Z963" s="1249"/>
      <c r="AA963" s="1249"/>
      <c r="AB963" s="1249"/>
      <c r="AC963" s="1249"/>
      <c r="AD963" s="1249"/>
      <c r="AE963" s="1249"/>
      <c r="AF963" s="1249"/>
      <c r="AG963" s="1249"/>
      <c r="AH963" s="1249"/>
      <c r="AI963" s="1249"/>
      <c r="AJ963" s="1249"/>
      <c r="AK963" s="1249"/>
      <c r="AL963" s="1249"/>
      <c r="AM963" s="1249"/>
    </row>
    <row r="964" spans="2:39" ht="15" customHeight="1" x14ac:dyDescent="0.3">
      <c r="B964" s="1249"/>
      <c r="C964" s="1249"/>
      <c r="D964" s="1249"/>
      <c r="E964" s="1249"/>
      <c r="F964" s="1249"/>
      <c r="G964" s="1249"/>
      <c r="H964" s="1249"/>
      <c r="I964" s="1249"/>
      <c r="J964" s="1249"/>
      <c r="K964" s="1249"/>
      <c r="L964" s="1249"/>
      <c r="M964" s="1249"/>
      <c r="N964" s="1249"/>
      <c r="O964" s="1249"/>
      <c r="P964" s="1249"/>
      <c r="Q964" s="1249"/>
      <c r="R964" s="1249"/>
      <c r="S964" s="1249"/>
      <c r="T964" s="154"/>
      <c r="U964" s="154"/>
      <c r="V964" s="1249"/>
      <c r="W964" s="1249"/>
      <c r="X964" s="1249"/>
      <c r="Y964" s="1249"/>
      <c r="Z964" s="1249"/>
      <c r="AA964" s="1249"/>
      <c r="AB964" s="1249"/>
      <c r="AC964" s="1249"/>
      <c r="AD964" s="1249"/>
      <c r="AE964" s="1249"/>
      <c r="AF964" s="1249"/>
      <c r="AG964" s="1249"/>
      <c r="AH964" s="1249"/>
      <c r="AI964" s="1249"/>
      <c r="AJ964" s="1249"/>
      <c r="AK964" s="1249"/>
      <c r="AL964" s="1249"/>
      <c r="AM964" s="1249"/>
    </row>
    <row r="965" spans="2:39" ht="15" customHeight="1" x14ac:dyDescent="0.3">
      <c r="B965" s="1249"/>
      <c r="C965" s="1249"/>
      <c r="D965" s="1249"/>
      <c r="E965" s="1249"/>
      <c r="F965" s="1249"/>
      <c r="G965" s="1249"/>
      <c r="H965" s="1249"/>
      <c r="I965" s="1249"/>
      <c r="J965" s="1249"/>
      <c r="K965" s="1249"/>
      <c r="L965" s="1249"/>
      <c r="M965" s="1249"/>
      <c r="N965" s="1249"/>
      <c r="O965" s="1249"/>
      <c r="P965" s="1249"/>
      <c r="Q965" s="1249"/>
      <c r="R965" s="1249"/>
      <c r="S965" s="1249"/>
      <c r="T965" s="154"/>
      <c r="U965" s="154"/>
      <c r="V965" s="1249"/>
      <c r="W965" s="1249"/>
      <c r="X965" s="1249"/>
      <c r="Y965" s="1249"/>
      <c r="Z965" s="1249"/>
      <c r="AA965" s="1249"/>
      <c r="AB965" s="1249"/>
      <c r="AC965" s="1249"/>
      <c r="AD965" s="1249"/>
      <c r="AE965" s="1249"/>
      <c r="AF965" s="1249"/>
      <c r="AG965" s="1249"/>
      <c r="AH965" s="1249"/>
      <c r="AI965" s="1249"/>
      <c r="AJ965" s="1249"/>
      <c r="AK965" s="1249"/>
      <c r="AL965" s="1249"/>
      <c r="AM965" s="1249"/>
    </row>
    <row r="966" spans="2:39" ht="15" customHeight="1" x14ac:dyDescent="0.3">
      <c r="B966" s="1249"/>
      <c r="C966" s="1249"/>
      <c r="D966" s="1249"/>
      <c r="E966" s="1249"/>
      <c r="F966" s="1249"/>
      <c r="G966" s="1249"/>
      <c r="H966" s="1249"/>
      <c r="I966" s="1249"/>
      <c r="J966" s="1249"/>
      <c r="K966" s="1249"/>
      <c r="L966" s="1249"/>
      <c r="M966" s="1249"/>
      <c r="N966" s="1249"/>
      <c r="O966" s="1249"/>
      <c r="P966" s="1249"/>
      <c r="Q966" s="1249"/>
      <c r="R966" s="1249"/>
      <c r="S966" s="1249"/>
      <c r="T966" s="154"/>
      <c r="U966" s="154"/>
      <c r="V966" s="1249"/>
      <c r="W966" s="1249"/>
      <c r="X966" s="1249"/>
      <c r="Y966" s="1249"/>
      <c r="Z966" s="1249"/>
      <c r="AA966" s="1249"/>
      <c r="AB966" s="1249"/>
      <c r="AC966" s="1249"/>
      <c r="AD966" s="1249"/>
      <c r="AE966" s="1249"/>
      <c r="AF966" s="1249"/>
      <c r="AG966" s="1249"/>
      <c r="AH966" s="1249"/>
      <c r="AI966" s="1249"/>
      <c r="AJ966" s="1249"/>
      <c r="AK966" s="1249"/>
      <c r="AL966" s="1249"/>
      <c r="AM966" s="1249"/>
    </row>
    <row r="967" spans="2:39" ht="15" customHeight="1" x14ac:dyDescent="0.3">
      <c r="B967" s="1249"/>
      <c r="C967" s="1249"/>
      <c r="D967" s="1249"/>
      <c r="E967" s="1249"/>
      <c r="F967" s="1249"/>
      <c r="G967" s="1249"/>
      <c r="H967" s="1249"/>
      <c r="I967" s="1249"/>
      <c r="J967" s="1249"/>
      <c r="K967" s="1249"/>
      <c r="L967" s="1249"/>
      <c r="M967" s="1249"/>
      <c r="N967" s="1249"/>
      <c r="O967" s="1249"/>
      <c r="P967" s="1249"/>
      <c r="Q967" s="1249"/>
      <c r="R967" s="1249"/>
      <c r="S967" s="1249"/>
      <c r="T967" s="154"/>
      <c r="U967" s="154"/>
      <c r="V967" s="1249"/>
      <c r="W967" s="1249"/>
      <c r="X967" s="1249"/>
      <c r="Y967" s="1249"/>
      <c r="Z967" s="1249"/>
      <c r="AA967" s="1249"/>
      <c r="AB967" s="1249"/>
      <c r="AC967" s="1249"/>
      <c r="AD967" s="1249"/>
      <c r="AE967" s="1249"/>
      <c r="AF967" s="1249"/>
      <c r="AG967" s="1249"/>
      <c r="AH967" s="1249"/>
      <c r="AI967" s="1249"/>
      <c r="AJ967" s="1249"/>
      <c r="AK967" s="1249"/>
      <c r="AL967" s="1249"/>
      <c r="AM967" s="1249"/>
    </row>
    <row r="968" spans="2:39" ht="15" customHeight="1" x14ac:dyDescent="0.3">
      <c r="B968" s="1249"/>
      <c r="C968" s="1249"/>
      <c r="D968" s="1249"/>
      <c r="E968" s="1249"/>
      <c r="F968" s="1249"/>
      <c r="G968" s="1249"/>
      <c r="H968" s="1249"/>
      <c r="I968" s="1249"/>
      <c r="J968" s="1249"/>
      <c r="K968" s="1249"/>
      <c r="L968" s="1249"/>
      <c r="M968" s="1249"/>
      <c r="N968" s="1249"/>
      <c r="O968" s="1249"/>
      <c r="P968" s="1249"/>
      <c r="Q968" s="1249"/>
      <c r="R968" s="1249"/>
      <c r="S968" s="1249"/>
      <c r="T968" s="154"/>
      <c r="U968" s="154"/>
      <c r="V968" s="1249"/>
      <c r="W968" s="1249"/>
      <c r="X968" s="1249"/>
      <c r="Y968" s="1249"/>
      <c r="Z968" s="1249"/>
      <c r="AA968" s="1249"/>
      <c r="AB968" s="1249"/>
      <c r="AC968" s="1249"/>
      <c r="AD968" s="1249"/>
      <c r="AE968" s="1249"/>
      <c r="AF968" s="1249"/>
      <c r="AG968" s="1249"/>
      <c r="AH968" s="1249"/>
      <c r="AI968" s="1249"/>
      <c r="AJ968" s="1249"/>
      <c r="AK968" s="1249"/>
      <c r="AL968" s="1249"/>
      <c r="AM968" s="1249"/>
    </row>
    <row r="969" spans="2:39" ht="15" customHeight="1" x14ac:dyDescent="0.3">
      <c r="B969" s="1249"/>
      <c r="C969" s="1249"/>
      <c r="D969" s="1249"/>
      <c r="E969" s="1249"/>
      <c r="F969" s="1249"/>
      <c r="G969" s="1249"/>
      <c r="H969" s="1249"/>
      <c r="I969" s="1249"/>
      <c r="J969" s="1249"/>
      <c r="K969" s="1249"/>
      <c r="L969" s="1249"/>
      <c r="M969" s="1249"/>
      <c r="N969" s="1249"/>
      <c r="O969" s="1249"/>
      <c r="P969" s="1249"/>
      <c r="Q969" s="1249"/>
      <c r="R969" s="1249"/>
      <c r="S969" s="1249"/>
      <c r="T969" s="154"/>
      <c r="U969" s="154"/>
      <c r="V969" s="1249"/>
      <c r="W969" s="1249"/>
      <c r="X969" s="1249"/>
      <c r="Y969" s="1249"/>
      <c r="Z969" s="1249"/>
      <c r="AA969" s="1249"/>
      <c r="AB969" s="1249"/>
      <c r="AC969" s="1249"/>
      <c r="AD969" s="1249"/>
      <c r="AE969" s="1249"/>
      <c r="AF969" s="1249"/>
      <c r="AG969" s="1249"/>
      <c r="AH969" s="1249"/>
      <c r="AI969" s="1249"/>
      <c r="AJ969" s="1249"/>
      <c r="AK969" s="1249"/>
      <c r="AL969" s="1249"/>
      <c r="AM969" s="1249"/>
    </row>
  </sheetData>
  <sheetProtection algorithmName="SHA-512" hashValue="DtH0m+dLIBYzLVFCINu1SsXaZv52KYaq6usXk7db2aD6cYdn7YkWl7tlFRKN35wtTPrKK6Zk514/kzJAenqBbQ==" saltValue="8v8jZpInG6DOIiMjyGBvYg==" spinCount="100000" sheet="1" insertColumns="0"/>
  <mergeCells count="632">
    <mergeCell ref="AP38:AR38"/>
    <mergeCell ref="AP238:AQ238"/>
    <mergeCell ref="C1:M3"/>
    <mergeCell ref="A4:AN4"/>
    <mergeCell ref="H6:Y6"/>
    <mergeCell ref="AF6:AM6"/>
    <mergeCell ref="M8:Y8"/>
    <mergeCell ref="AF8:AM8"/>
    <mergeCell ref="M10:AM10"/>
    <mergeCell ref="M12:Y12"/>
    <mergeCell ref="AH12:AM12"/>
    <mergeCell ref="M14:Y14"/>
    <mergeCell ref="AH14:AM14"/>
    <mergeCell ref="M16:Y16"/>
    <mergeCell ref="AH16:AM16"/>
    <mergeCell ref="M18:Y18"/>
    <mergeCell ref="AC18:AF18"/>
    <mergeCell ref="AJ18:AM18"/>
    <mergeCell ref="U20:Y20"/>
    <mergeCell ref="AI20:AM20"/>
    <mergeCell ref="U22:Y22"/>
    <mergeCell ref="AI22:AM22"/>
    <mergeCell ref="U24:Y24"/>
    <mergeCell ref="AI24:AM24"/>
    <mergeCell ref="M28:AM28"/>
    <mergeCell ref="F30:W30"/>
    <mergeCell ref="X30:Z30"/>
    <mergeCell ref="AB30:AE30"/>
    <mergeCell ref="AF30:AH30"/>
    <mergeCell ref="AJ30:AM30"/>
    <mergeCell ref="B26:AM26"/>
    <mergeCell ref="F32:M32"/>
    <mergeCell ref="S32:V32"/>
    <mergeCell ref="X32:Z32"/>
    <mergeCell ref="AF32:AM32"/>
    <mergeCell ref="F34:M34"/>
    <mergeCell ref="S34:AM34"/>
    <mergeCell ref="F36:AM36"/>
    <mergeCell ref="I38:T38"/>
    <mergeCell ref="Y38:AM38"/>
    <mergeCell ref="F43:T43"/>
    <mergeCell ref="Y43:AM43"/>
    <mergeCell ref="F45:T45"/>
    <mergeCell ref="Y45:AM45"/>
    <mergeCell ref="L48:AM48"/>
    <mergeCell ref="J53:M53"/>
    <mergeCell ref="O53:V53"/>
    <mergeCell ref="W53:AF53"/>
    <mergeCell ref="AJ53:AM53"/>
    <mergeCell ref="W55:AA55"/>
    <mergeCell ref="B51:AM51"/>
    <mergeCell ref="J58:M58"/>
    <mergeCell ref="AJ58:AM58"/>
    <mergeCell ref="O60:Q60"/>
    <mergeCell ref="W60:AA60"/>
    <mergeCell ref="AJ60:AM60"/>
    <mergeCell ref="G63:O63"/>
    <mergeCell ref="W63:AA63"/>
    <mergeCell ref="G66:O66"/>
    <mergeCell ref="W66:AA66"/>
    <mergeCell ref="AJ66:AM66"/>
    <mergeCell ref="G69:O69"/>
    <mergeCell ref="W69:AA69"/>
    <mergeCell ref="AJ69:AM69"/>
    <mergeCell ref="X72:AM72"/>
    <mergeCell ref="Y75:AB75"/>
    <mergeCell ref="AJ75:AM75"/>
    <mergeCell ref="D76:AM76"/>
    <mergeCell ref="B77:AM78"/>
    <mergeCell ref="B79:AM79"/>
    <mergeCell ref="B83:C83"/>
    <mergeCell ref="D83:AM83"/>
    <mergeCell ref="B84:AM85"/>
    <mergeCell ref="AP84:AP85"/>
    <mergeCell ref="B86:AM86"/>
    <mergeCell ref="A88:AN88"/>
    <mergeCell ref="AP94:AP95"/>
    <mergeCell ref="AP101:AP102"/>
    <mergeCell ref="B103:AM103"/>
    <mergeCell ref="B105:AM107"/>
    <mergeCell ref="AP105:BB107"/>
    <mergeCell ref="O112:S112"/>
    <mergeCell ref="AI112:AM112"/>
    <mergeCell ref="O114:S114"/>
    <mergeCell ref="J116:AM116"/>
    <mergeCell ref="F117:AM117"/>
    <mergeCell ref="B118:AM119"/>
    <mergeCell ref="B126:AM126"/>
    <mergeCell ref="AP129:AP131"/>
    <mergeCell ref="B131:AM134"/>
    <mergeCell ref="AP132:AP133"/>
    <mergeCell ref="AP137:AP139"/>
    <mergeCell ref="H139:I139"/>
    <mergeCell ref="H141:I141"/>
    <mergeCell ref="K141:AM141"/>
    <mergeCell ref="H143:I143"/>
    <mergeCell ref="K143:AM143"/>
    <mergeCell ref="H145:I145"/>
    <mergeCell ref="K145:AM145"/>
    <mergeCell ref="B146:AM146"/>
    <mergeCell ref="B147:AM149"/>
    <mergeCell ref="R160:AK160"/>
    <mergeCell ref="AP165:AP167"/>
    <mergeCell ref="E167:AM167"/>
    <mergeCell ref="H199:M199"/>
    <mergeCell ref="H201:M201"/>
    <mergeCell ref="B206:J206"/>
    <mergeCell ref="B209:J209"/>
    <mergeCell ref="B212:J212"/>
    <mergeCell ref="B217:J217"/>
    <mergeCell ref="B220:J220"/>
    <mergeCell ref="B223:J223"/>
    <mergeCell ref="B226:J226"/>
    <mergeCell ref="T233:V233"/>
    <mergeCell ref="AB233:AD233"/>
    <mergeCell ref="AJ233:AL233"/>
    <mergeCell ref="AP233:AP234"/>
    <mergeCell ref="B234:AM234"/>
    <mergeCell ref="J238:O238"/>
    <mergeCell ref="J239:O239"/>
    <mergeCell ref="W239:AA239"/>
    <mergeCell ref="AJ239:AM239"/>
    <mergeCell ref="J241:O241"/>
    <mergeCell ref="AJ241:AM241"/>
    <mergeCell ref="J243:O243"/>
    <mergeCell ref="V249:AM249"/>
    <mergeCell ref="B250:AM251"/>
    <mergeCell ref="J253:O253"/>
    <mergeCell ref="B257:AM258"/>
    <mergeCell ref="AP264:AP265"/>
    <mergeCell ref="E266:AM266"/>
    <mergeCell ref="B267:AM267"/>
    <mergeCell ref="B268:AM268"/>
    <mergeCell ref="N284:AD284"/>
    <mergeCell ref="B271:AM271"/>
    <mergeCell ref="N285:O285"/>
    <mergeCell ref="P285:Q285"/>
    <mergeCell ref="R285:S285"/>
    <mergeCell ref="T285:U285"/>
    <mergeCell ref="V285:W285"/>
    <mergeCell ref="X285:Y285"/>
    <mergeCell ref="Z285:AA285"/>
    <mergeCell ref="AB285:AD285"/>
    <mergeCell ref="N286:O286"/>
    <mergeCell ref="P286:Q286"/>
    <mergeCell ref="R286:S286"/>
    <mergeCell ref="T286:U286"/>
    <mergeCell ref="V286:W286"/>
    <mergeCell ref="X286:Y286"/>
    <mergeCell ref="Z286:AA286"/>
    <mergeCell ref="AB286:AD286"/>
    <mergeCell ref="N288:AK288"/>
    <mergeCell ref="N289:O289"/>
    <mergeCell ref="P289:Q289"/>
    <mergeCell ref="R289:S289"/>
    <mergeCell ref="T289:U289"/>
    <mergeCell ref="V289:W289"/>
    <mergeCell ref="X289:Y289"/>
    <mergeCell ref="Z289:AA289"/>
    <mergeCell ref="AB289:AK289"/>
    <mergeCell ref="N290:AK290"/>
    <mergeCell ref="N291:O291"/>
    <mergeCell ref="P291:Q291"/>
    <mergeCell ref="R291:S291"/>
    <mergeCell ref="T291:U291"/>
    <mergeCell ref="V291:W291"/>
    <mergeCell ref="X291:Y291"/>
    <mergeCell ref="Z291:AA291"/>
    <mergeCell ref="AB291:AK291"/>
    <mergeCell ref="N292:O292"/>
    <mergeCell ref="P292:Q292"/>
    <mergeCell ref="R292:S292"/>
    <mergeCell ref="T292:U292"/>
    <mergeCell ref="V292:W292"/>
    <mergeCell ref="X292:Y292"/>
    <mergeCell ref="Z292:AA292"/>
    <mergeCell ref="AB292:AK294"/>
    <mergeCell ref="N293:O293"/>
    <mergeCell ref="P293:Q293"/>
    <mergeCell ref="R293:S293"/>
    <mergeCell ref="T293:U293"/>
    <mergeCell ref="V293:W293"/>
    <mergeCell ref="X293:Y293"/>
    <mergeCell ref="Z293:AA293"/>
    <mergeCell ref="N294:O294"/>
    <mergeCell ref="P294:Q294"/>
    <mergeCell ref="R294:S294"/>
    <mergeCell ref="T294:U294"/>
    <mergeCell ref="V294:W294"/>
    <mergeCell ref="X294:Y294"/>
    <mergeCell ref="Z294:AA294"/>
    <mergeCell ref="N295:O295"/>
    <mergeCell ref="P295:Q295"/>
    <mergeCell ref="R295:S295"/>
    <mergeCell ref="T295:U295"/>
    <mergeCell ref="V295:W295"/>
    <mergeCell ref="X295:Y295"/>
    <mergeCell ref="Z295:AA295"/>
    <mergeCell ref="AB295:AK295"/>
    <mergeCell ref="N296:O296"/>
    <mergeCell ref="P296:Q296"/>
    <mergeCell ref="R296:S296"/>
    <mergeCell ref="T296:U296"/>
    <mergeCell ref="V296:W296"/>
    <mergeCell ref="X296:Y296"/>
    <mergeCell ref="Z296:AA296"/>
    <mergeCell ref="AB296:AK296"/>
    <mergeCell ref="N297:O297"/>
    <mergeCell ref="P297:Q297"/>
    <mergeCell ref="R297:S297"/>
    <mergeCell ref="T297:U297"/>
    <mergeCell ref="V297:W297"/>
    <mergeCell ref="X297:Y297"/>
    <mergeCell ref="Z297:AA297"/>
    <mergeCell ref="AB297:AK297"/>
    <mergeCell ref="N298:O298"/>
    <mergeCell ref="P298:Q298"/>
    <mergeCell ref="R298:S298"/>
    <mergeCell ref="T298:U298"/>
    <mergeCell ref="V298:W298"/>
    <mergeCell ref="X298:Y298"/>
    <mergeCell ref="Z298:AA298"/>
    <mergeCell ref="AB298:AK298"/>
    <mergeCell ref="N299:O299"/>
    <mergeCell ref="P299:Q299"/>
    <mergeCell ref="R299:S299"/>
    <mergeCell ref="T299:U299"/>
    <mergeCell ref="V299:W299"/>
    <mergeCell ref="X299:Y299"/>
    <mergeCell ref="Z299:AA299"/>
    <mergeCell ref="AB299:AK299"/>
    <mergeCell ref="AB304:AF304"/>
    <mergeCell ref="AB306:AF306"/>
    <mergeCell ref="AB308:AF308"/>
    <mergeCell ref="AB310:AF310"/>
    <mergeCell ref="AB312:AF312"/>
    <mergeCell ref="AA314:AE314"/>
    <mergeCell ref="AH314:AL314"/>
    <mergeCell ref="AB316:AF316"/>
    <mergeCell ref="AB318:AF318"/>
    <mergeCell ref="AB321:AF321"/>
    <mergeCell ref="AA323:AE323"/>
    <mergeCell ref="AH323:AL323"/>
    <mergeCell ref="AH326:AL326"/>
    <mergeCell ref="AB328:AF328"/>
    <mergeCell ref="AB330:AF330"/>
    <mergeCell ref="AB332:AF332"/>
    <mergeCell ref="B325:AM325"/>
    <mergeCell ref="B340:AM340"/>
    <mergeCell ref="F341:AM341"/>
    <mergeCell ref="B342:AM342"/>
    <mergeCell ref="B343:AM343"/>
    <mergeCell ref="B345:AM345"/>
    <mergeCell ref="B346:AM346"/>
    <mergeCell ref="AP350:BW351"/>
    <mergeCell ref="C353:P353"/>
    <mergeCell ref="S353:V353"/>
    <mergeCell ref="Z353:AD353"/>
    <mergeCell ref="AI353:AM353"/>
    <mergeCell ref="C354:P354"/>
    <mergeCell ref="S354:V354"/>
    <mergeCell ref="Z354:AD354"/>
    <mergeCell ref="AI354:AM354"/>
    <mergeCell ref="C355:P355"/>
    <mergeCell ref="S355:V355"/>
    <mergeCell ref="Z355:AD355"/>
    <mergeCell ref="AI355:AM355"/>
    <mergeCell ref="C356:P356"/>
    <mergeCell ref="S356:V356"/>
    <mergeCell ref="Z356:AD356"/>
    <mergeCell ref="AI356:AM356"/>
    <mergeCell ref="C357:P357"/>
    <mergeCell ref="S357:V357"/>
    <mergeCell ref="Z357:AD357"/>
    <mergeCell ref="AI357:AM357"/>
    <mergeCell ref="C358:P358"/>
    <mergeCell ref="S358:V358"/>
    <mergeCell ref="Z358:AD358"/>
    <mergeCell ref="AI358:AM358"/>
    <mergeCell ref="C359:P359"/>
    <mergeCell ref="S359:V359"/>
    <mergeCell ref="Z359:AD359"/>
    <mergeCell ref="AI359:AM359"/>
    <mergeCell ref="C360:P360"/>
    <mergeCell ref="S360:V360"/>
    <mergeCell ref="Z360:AD360"/>
    <mergeCell ref="AI360:AM360"/>
    <mergeCell ref="S361:V361"/>
    <mergeCell ref="Z361:AD361"/>
    <mergeCell ref="AI361:AM361"/>
    <mergeCell ref="C367:P367"/>
    <mergeCell ref="S367:V367"/>
    <mergeCell ref="Z367:AD367"/>
    <mergeCell ref="AI367:AM367"/>
    <mergeCell ref="C368:P368"/>
    <mergeCell ref="S368:V368"/>
    <mergeCell ref="Z368:AD368"/>
    <mergeCell ref="AI368:AM368"/>
    <mergeCell ref="C369:P369"/>
    <mergeCell ref="S369:V369"/>
    <mergeCell ref="Z369:AD369"/>
    <mergeCell ref="AI369:AM369"/>
    <mergeCell ref="C370:P370"/>
    <mergeCell ref="S370:V370"/>
    <mergeCell ref="Z370:AD370"/>
    <mergeCell ref="AI370:AM370"/>
    <mergeCell ref="C371:P371"/>
    <mergeCell ref="S371:V371"/>
    <mergeCell ref="Z371:AD371"/>
    <mergeCell ref="AI371:AM371"/>
    <mergeCell ref="C372:P372"/>
    <mergeCell ref="S372:V372"/>
    <mergeCell ref="Z372:AD372"/>
    <mergeCell ref="AI372:AM372"/>
    <mergeCell ref="C373:P373"/>
    <mergeCell ref="S373:V373"/>
    <mergeCell ref="Z373:AD373"/>
    <mergeCell ref="AI373:AM373"/>
    <mergeCell ref="C374:P374"/>
    <mergeCell ref="S374:V374"/>
    <mergeCell ref="Z374:AD374"/>
    <mergeCell ref="AI374:AM374"/>
    <mergeCell ref="S375:V375"/>
    <mergeCell ref="Z375:AD375"/>
    <mergeCell ref="AI375:AM375"/>
    <mergeCell ref="R380:U380"/>
    <mergeCell ref="Y380:AE380"/>
    <mergeCell ref="AI380:AM380"/>
    <mergeCell ref="R381:U381"/>
    <mergeCell ref="Y381:AC381"/>
    <mergeCell ref="AI381:AM381"/>
    <mergeCell ref="R382:U382"/>
    <mergeCell ref="Y382:AC382"/>
    <mergeCell ref="AI382:AM382"/>
    <mergeCell ref="R383:U383"/>
    <mergeCell ref="Y383:AC383"/>
    <mergeCell ref="AI383:AM383"/>
    <mergeCell ref="AI385:AM385"/>
    <mergeCell ref="C388:P388"/>
    <mergeCell ref="S388:V388"/>
    <mergeCell ref="Y388:AE388"/>
    <mergeCell ref="AI388:AM388"/>
    <mergeCell ref="C390:P390"/>
    <mergeCell ref="S390:V390"/>
    <mergeCell ref="Z390:AD390"/>
    <mergeCell ref="AI390:AM390"/>
    <mergeCell ref="C391:P391"/>
    <mergeCell ref="S391:V391"/>
    <mergeCell ref="Z391:AD391"/>
    <mergeCell ref="AI391:AM391"/>
    <mergeCell ref="C392:P392"/>
    <mergeCell ref="S392:V392"/>
    <mergeCell ref="Z392:AD392"/>
    <mergeCell ref="AI392:AM392"/>
    <mergeCell ref="C393:P393"/>
    <mergeCell ref="S393:V393"/>
    <mergeCell ref="Z393:AD393"/>
    <mergeCell ref="AI393:AM393"/>
    <mergeCell ref="C394:P394"/>
    <mergeCell ref="S394:V394"/>
    <mergeCell ref="Z394:AD394"/>
    <mergeCell ref="AI394:AM394"/>
    <mergeCell ref="C395:P395"/>
    <mergeCell ref="S395:V395"/>
    <mergeCell ref="Z395:AD395"/>
    <mergeCell ref="AI395:AM395"/>
    <mergeCell ref="C396:P396"/>
    <mergeCell ref="S396:V396"/>
    <mergeCell ref="Z396:AD396"/>
    <mergeCell ref="AI396:AM396"/>
    <mergeCell ref="C397:P397"/>
    <mergeCell ref="S397:V397"/>
    <mergeCell ref="Z397:AD397"/>
    <mergeCell ref="AI397:AM397"/>
    <mergeCell ref="AI399:AM399"/>
    <mergeCell ref="Z401:AD401"/>
    <mergeCell ref="AI401:AM401"/>
    <mergeCell ref="Z402:AD402"/>
    <mergeCell ref="AI402:AM402"/>
    <mergeCell ref="Z403:AD403"/>
    <mergeCell ref="AI403:AM403"/>
    <mergeCell ref="AI405:AM405"/>
    <mergeCell ref="I409:J409"/>
    <mergeCell ref="P409:Q409"/>
    <mergeCell ref="V409:W409"/>
    <mergeCell ref="AC409:AD409"/>
    <mergeCell ref="AI409:AM409"/>
    <mergeCell ref="S411:V411"/>
    <mergeCell ref="Z411:AD411"/>
    <mergeCell ref="AI411:AM411"/>
    <mergeCell ref="C413:AL413"/>
    <mergeCell ref="F414:AM414"/>
    <mergeCell ref="B415:AM415"/>
    <mergeCell ref="B416:AM416"/>
    <mergeCell ref="C420:P420"/>
    <mergeCell ref="C421:P421"/>
    <mergeCell ref="AI422:AM422"/>
    <mergeCell ref="M424:Q424"/>
    <mergeCell ref="X424:AA424"/>
    <mergeCell ref="AI424:AM424"/>
    <mergeCell ref="M425:Q425"/>
    <mergeCell ref="Q427:U427"/>
    <mergeCell ref="AI427:AM427"/>
    <mergeCell ref="Q428:U428"/>
    <mergeCell ref="Q429:U429"/>
    <mergeCell ref="AI430:AM430"/>
    <mergeCell ref="S431:V431"/>
    <mergeCell ref="Z431:AD431"/>
    <mergeCell ref="AI431:AM431"/>
    <mergeCell ref="S433:V433"/>
    <mergeCell ref="Z433:AD433"/>
    <mergeCell ref="AI433:AM433"/>
    <mergeCell ref="C436:AL436"/>
    <mergeCell ref="B437:AM438"/>
    <mergeCell ref="B440:AM444"/>
    <mergeCell ref="B445:AM445"/>
    <mergeCell ref="B446:K446"/>
    <mergeCell ref="U446:AC448"/>
    <mergeCell ref="AE446:AM448"/>
    <mergeCell ref="B447:S447"/>
    <mergeCell ref="B448:S451"/>
    <mergeCell ref="U449:AC451"/>
    <mergeCell ref="C452:AL452"/>
    <mergeCell ref="F453:AM453"/>
    <mergeCell ref="B454:AM454"/>
    <mergeCell ref="B455:AM455"/>
    <mergeCell ref="B456:AM456"/>
    <mergeCell ref="AI462:AM462"/>
    <mergeCell ref="B460:AM460"/>
    <mergeCell ref="AI464:AM464"/>
    <mergeCell ref="AI466:AM466"/>
    <mergeCell ref="C468:AL468"/>
    <mergeCell ref="B470:AM470"/>
    <mergeCell ref="B471:AM471"/>
    <mergeCell ref="B472:AM472"/>
    <mergeCell ref="C474:AL474"/>
    <mergeCell ref="F475:AM475"/>
    <mergeCell ref="B476:AM476"/>
    <mergeCell ref="B477:AM477"/>
    <mergeCell ref="B478:AM478"/>
    <mergeCell ref="AB485:AF485"/>
    <mergeCell ref="AI485:AM485"/>
    <mergeCell ref="AB492:AF492"/>
    <mergeCell ref="AI492:AM492"/>
    <mergeCell ref="Y497:Z497"/>
    <mergeCell ref="Y499:Z499"/>
    <mergeCell ref="AI499:AM499"/>
    <mergeCell ref="AB506:AF506"/>
    <mergeCell ref="AI506:AM506"/>
    <mergeCell ref="B512:H512"/>
    <mergeCell ref="J512:N512"/>
    <mergeCell ref="P512:T512"/>
    <mergeCell ref="V512:Z512"/>
    <mergeCell ref="B513:H513"/>
    <mergeCell ref="J513:N513"/>
    <mergeCell ref="P513:T513"/>
    <mergeCell ref="V513:Z513"/>
    <mergeCell ref="AC515:AM515"/>
    <mergeCell ref="B516:H516"/>
    <mergeCell ref="J516:N516"/>
    <mergeCell ref="P516:T516"/>
    <mergeCell ref="V516:Z516"/>
    <mergeCell ref="B517:H517"/>
    <mergeCell ref="J517:N517"/>
    <mergeCell ref="P517:T517"/>
    <mergeCell ref="V517:Z517"/>
    <mergeCell ref="AC517:AI517"/>
    <mergeCell ref="B519:H519"/>
    <mergeCell ref="J519:N519"/>
    <mergeCell ref="P519:T519"/>
    <mergeCell ref="V519:Z519"/>
    <mergeCell ref="AD519:AH519"/>
    <mergeCell ref="AK519:AM519"/>
    <mergeCell ref="B521:H521"/>
    <mergeCell ref="J521:N521"/>
    <mergeCell ref="P521:T521"/>
    <mergeCell ref="V521:Z521"/>
    <mergeCell ref="AC521:AI521"/>
    <mergeCell ref="B523:H523"/>
    <mergeCell ref="J523:N523"/>
    <mergeCell ref="P523:T523"/>
    <mergeCell ref="V523:Z523"/>
    <mergeCell ref="AD523:AH523"/>
    <mergeCell ref="AK523:AM523"/>
    <mergeCell ref="B525:H525"/>
    <mergeCell ref="J525:N525"/>
    <mergeCell ref="P525:T525"/>
    <mergeCell ref="V525:Z525"/>
    <mergeCell ref="AC525:AI525"/>
    <mergeCell ref="AK525:AM525"/>
    <mergeCell ref="B527:H527"/>
    <mergeCell ref="J527:N527"/>
    <mergeCell ref="P527:T527"/>
    <mergeCell ref="V527:Z527"/>
    <mergeCell ref="AD527:AH527"/>
    <mergeCell ref="AK527:AM527"/>
    <mergeCell ref="J531:N531"/>
    <mergeCell ref="P531:T531"/>
    <mergeCell ref="V531:Z531"/>
    <mergeCell ref="B532:H532"/>
    <mergeCell ref="J532:N532"/>
    <mergeCell ref="P532:T532"/>
    <mergeCell ref="V532:Z532"/>
    <mergeCell ref="AG532:AH532"/>
    <mergeCell ref="B534:H534"/>
    <mergeCell ref="J534:N534"/>
    <mergeCell ref="P534:T534"/>
    <mergeCell ref="V534:Z534"/>
    <mergeCell ref="AG534:AH534"/>
    <mergeCell ref="B536:N536"/>
    <mergeCell ref="O536:AM536"/>
    <mergeCell ref="B537:AM539"/>
    <mergeCell ref="B544:AM547"/>
    <mergeCell ref="B555:AM568"/>
    <mergeCell ref="E584:AM584"/>
    <mergeCell ref="B542:AM542"/>
    <mergeCell ref="T594:AE596"/>
    <mergeCell ref="E598:AM598"/>
    <mergeCell ref="AP602:AP603"/>
    <mergeCell ref="B605:S605"/>
    <mergeCell ref="U605:AM605"/>
    <mergeCell ref="B606:S606"/>
    <mergeCell ref="U606:AM606"/>
    <mergeCell ref="B601:AM601"/>
    <mergeCell ref="B608:S608"/>
    <mergeCell ref="U608:AM608"/>
    <mergeCell ref="AP608:AP610"/>
    <mergeCell ref="B610:S610"/>
    <mergeCell ref="U610:AM610"/>
    <mergeCell ref="B612:S612"/>
    <mergeCell ref="U612:AM612"/>
    <mergeCell ref="B614:S614"/>
    <mergeCell ref="U614:AM614"/>
    <mergeCell ref="E616:AM616"/>
    <mergeCell ref="AP617:AP618"/>
    <mergeCell ref="A619:AN619"/>
    <mergeCell ref="B621:AM621"/>
    <mergeCell ref="F622:AM622"/>
    <mergeCell ref="B623:AM623"/>
    <mergeCell ref="B624:AM624"/>
    <mergeCell ref="B625:AM625"/>
    <mergeCell ref="B628:AF630"/>
    <mergeCell ref="D631:AM631"/>
    <mergeCell ref="B632:AM632"/>
    <mergeCell ref="B633:AM633"/>
    <mergeCell ref="B634:AM634"/>
    <mergeCell ref="B637:AF638"/>
    <mergeCell ref="B639:AM639"/>
    <mergeCell ref="B640:AM640"/>
    <mergeCell ref="B641:AM641"/>
    <mergeCell ref="B642:AM642"/>
    <mergeCell ref="B643:AM643"/>
    <mergeCell ref="B644:AM644"/>
    <mergeCell ref="C648:J648"/>
    <mergeCell ref="L648:S648"/>
    <mergeCell ref="W648:AD648"/>
    <mergeCell ref="AF648:AM648"/>
    <mergeCell ref="K650:S650"/>
    <mergeCell ref="AE650:AM650"/>
    <mergeCell ref="K652:S652"/>
    <mergeCell ref="AE652:AM652"/>
    <mergeCell ref="K654:S654"/>
    <mergeCell ref="AE654:AM654"/>
    <mergeCell ref="A656:AN656"/>
    <mergeCell ref="B658:AM658"/>
    <mergeCell ref="B660:AM686"/>
    <mergeCell ref="B688:AM688"/>
    <mergeCell ref="B690:AM716"/>
    <mergeCell ref="B718:S718"/>
    <mergeCell ref="V718:AM718"/>
    <mergeCell ref="B720:S732"/>
    <mergeCell ref="V720:AM732"/>
    <mergeCell ref="B734:S734"/>
    <mergeCell ref="V734:AM734"/>
    <mergeCell ref="B736:S748"/>
    <mergeCell ref="V736:AM748"/>
    <mergeCell ref="B750:S750"/>
    <mergeCell ref="V750:AM750"/>
    <mergeCell ref="B752:S764"/>
    <mergeCell ref="V752:AM764"/>
    <mergeCell ref="B766:S766"/>
    <mergeCell ref="V766:AM766"/>
    <mergeCell ref="B768:S780"/>
    <mergeCell ref="V768:AM780"/>
    <mergeCell ref="B781:S781"/>
    <mergeCell ref="V781:AM781"/>
    <mergeCell ref="B783:S795"/>
    <mergeCell ref="V783:AM795"/>
    <mergeCell ref="B797:S797"/>
    <mergeCell ref="V797:AM797"/>
    <mergeCell ref="B799:S811"/>
    <mergeCell ref="V799:AM811"/>
    <mergeCell ref="B813:S813"/>
    <mergeCell ref="V813:AM813"/>
    <mergeCell ref="B815:S827"/>
    <mergeCell ref="V815:AM827"/>
    <mergeCell ref="B829:S829"/>
    <mergeCell ref="V829:AM829"/>
    <mergeCell ref="B831:S843"/>
    <mergeCell ref="V831:AM843"/>
    <mergeCell ref="B844:S844"/>
    <mergeCell ref="V844:AM844"/>
    <mergeCell ref="B846:S858"/>
    <mergeCell ref="V846:AM858"/>
    <mergeCell ref="B860:S860"/>
    <mergeCell ref="V860:AM860"/>
    <mergeCell ref="B862:S874"/>
    <mergeCell ref="V862:AM874"/>
    <mergeCell ref="B876:S876"/>
    <mergeCell ref="V876:AM876"/>
    <mergeCell ref="B878:S890"/>
    <mergeCell ref="V878:AM890"/>
    <mergeCell ref="B892:S892"/>
    <mergeCell ref="V892:AM892"/>
    <mergeCell ref="B894:S906"/>
    <mergeCell ref="V894:AM906"/>
    <mergeCell ref="B907:S907"/>
    <mergeCell ref="V907:AM907"/>
    <mergeCell ref="B909:S921"/>
    <mergeCell ref="V909:AM921"/>
    <mergeCell ref="B923:S923"/>
    <mergeCell ref="V923:AM923"/>
    <mergeCell ref="B925:S937"/>
    <mergeCell ref="V925:AM937"/>
    <mergeCell ref="B957:S969"/>
    <mergeCell ref="V957:AM969"/>
    <mergeCell ref="B939:S939"/>
    <mergeCell ref="V939:AM939"/>
    <mergeCell ref="B941:S953"/>
    <mergeCell ref="V941:AM953"/>
    <mergeCell ref="B955:S955"/>
    <mergeCell ref="V955:AM955"/>
  </mergeCells>
  <conditionalFormatting sqref="J534:N534 P534:T534 V534:Z534">
    <cfRule type="cellIs" dxfId="91" priority="76" operator="lessThan">
      <formula>-0.15</formula>
    </cfRule>
  </conditionalFormatting>
  <conditionalFormatting sqref="AP84">
    <cfRule type="iconSet" priority="75">
      <iconSet iconSet="3Symbols2">
        <cfvo type="percent" val="0"/>
        <cfvo type="num" val="0.5"/>
        <cfvo type="num" val="1"/>
      </iconSet>
    </cfRule>
  </conditionalFormatting>
  <conditionalFormatting sqref="AP94">
    <cfRule type="iconSet" priority="74">
      <iconSet iconSet="3Symbols2">
        <cfvo type="percent" val="0"/>
        <cfvo type="num" val="0.5"/>
        <cfvo type="num" val="1"/>
      </iconSet>
    </cfRule>
  </conditionalFormatting>
  <conditionalFormatting sqref="AP137">
    <cfRule type="iconSet" priority="73">
      <iconSet iconSet="3Symbols2">
        <cfvo type="percent" val="0"/>
        <cfvo type="num" val="0.5"/>
        <cfvo type="num" val="1"/>
      </iconSet>
    </cfRule>
  </conditionalFormatting>
  <conditionalFormatting sqref="AP129:AP130">
    <cfRule type="iconSet" priority="72">
      <iconSet iconSet="3Symbols2">
        <cfvo type="percent" val="0"/>
        <cfvo type="num" val="0.5"/>
        <cfvo type="num" val="1"/>
      </iconSet>
    </cfRule>
  </conditionalFormatting>
  <conditionalFormatting sqref="AP132">
    <cfRule type="iconSet" priority="71">
      <iconSet iconSet="3Symbols2">
        <cfvo type="percent" val="0"/>
        <cfvo type="num" val="0.5"/>
        <cfvo type="num" val="1"/>
      </iconSet>
    </cfRule>
  </conditionalFormatting>
  <conditionalFormatting sqref="AP165">
    <cfRule type="iconSet" priority="70">
      <iconSet iconSet="3Symbols2">
        <cfvo type="percent" val="0"/>
        <cfvo type="num" val="0.5"/>
        <cfvo type="num" val="1"/>
      </iconSet>
    </cfRule>
  </conditionalFormatting>
  <conditionalFormatting sqref="AP264">
    <cfRule type="iconSet" priority="69">
      <iconSet iconSet="3Symbols2">
        <cfvo type="percent" val="0"/>
        <cfvo type="num" val="0.5"/>
        <cfvo type="num" val="1"/>
      </iconSet>
    </cfRule>
  </conditionalFormatting>
  <conditionalFormatting sqref="AP274">
    <cfRule type="iconSet" priority="68">
      <iconSet iconSet="3Symbols2">
        <cfvo type="percent" val="0"/>
        <cfvo type="num" val="0.5"/>
        <cfvo type="num" val="1"/>
      </iconSet>
    </cfRule>
  </conditionalFormatting>
  <conditionalFormatting sqref="AP276">
    <cfRule type="iconSet" priority="67">
      <iconSet iconSet="3Symbols2">
        <cfvo type="percent" val="0"/>
        <cfvo type="num" val="0.5"/>
        <cfvo type="num" val="1"/>
      </iconSet>
    </cfRule>
  </conditionalFormatting>
  <conditionalFormatting sqref="AP278">
    <cfRule type="iconSet" priority="66">
      <iconSet iconSet="3Symbols2">
        <cfvo type="percent" val="0"/>
        <cfvo type="num" val="0.5"/>
        <cfvo type="num" val="1"/>
      </iconSet>
    </cfRule>
  </conditionalFormatting>
  <conditionalFormatting sqref="AP280">
    <cfRule type="iconSet" priority="65">
      <iconSet iconSet="3Symbols2">
        <cfvo type="percent" val="0"/>
        <cfvo type="num" val="0.5"/>
        <cfvo type="num" val="1"/>
      </iconSet>
    </cfRule>
  </conditionalFormatting>
  <conditionalFormatting sqref="AP282">
    <cfRule type="iconSet" priority="64">
      <iconSet iconSet="3Symbols2">
        <cfvo type="percent" val="0"/>
        <cfvo type="num" val="0.5"/>
        <cfvo type="num" val="1"/>
      </iconSet>
    </cfRule>
  </conditionalFormatting>
  <conditionalFormatting sqref="AP576">
    <cfRule type="iconSet" priority="63">
      <iconSet iconSet="3Symbols2">
        <cfvo type="percent" val="0"/>
        <cfvo type="num" val="0.5"/>
        <cfvo type="num" val="1"/>
      </iconSet>
    </cfRule>
  </conditionalFormatting>
  <conditionalFormatting sqref="AO576">
    <cfRule type="iconSet" priority="62">
      <iconSet iconSet="3Symbols2">
        <cfvo type="percent" val="0"/>
        <cfvo type="num" val="0.5"/>
        <cfvo type="num" val="1"/>
      </iconSet>
    </cfRule>
  </conditionalFormatting>
  <conditionalFormatting sqref="AP578">
    <cfRule type="iconSet" priority="61">
      <iconSet iconSet="3Symbols2">
        <cfvo type="percent" val="0"/>
        <cfvo type="num" val="0.5"/>
        <cfvo type="num" val="1"/>
      </iconSet>
    </cfRule>
  </conditionalFormatting>
  <conditionalFormatting sqref="AO578">
    <cfRule type="iconSet" priority="60">
      <iconSet iconSet="3Symbols2">
        <cfvo type="percent" val="0"/>
        <cfvo type="num" val="0.5"/>
        <cfvo type="num" val="1"/>
      </iconSet>
    </cfRule>
  </conditionalFormatting>
  <conditionalFormatting sqref="AP580">
    <cfRule type="iconSet" priority="59">
      <iconSet iconSet="3Symbols2">
        <cfvo type="percent" val="0"/>
        <cfvo type="num" val="0.5"/>
        <cfvo type="num" val="1"/>
      </iconSet>
    </cfRule>
  </conditionalFormatting>
  <conditionalFormatting sqref="AO580">
    <cfRule type="iconSet" priority="58">
      <iconSet iconSet="3Symbols2">
        <cfvo type="percent" val="0"/>
        <cfvo type="num" val="0.5"/>
        <cfvo type="num" val="1"/>
      </iconSet>
    </cfRule>
  </conditionalFormatting>
  <conditionalFormatting sqref="AP582">
    <cfRule type="iconSet" priority="57">
      <iconSet iconSet="3Symbols2">
        <cfvo type="percent" val="0"/>
        <cfvo type="num" val="0.5"/>
        <cfvo type="num" val="1"/>
      </iconSet>
    </cfRule>
  </conditionalFormatting>
  <conditionalFormatting sqref="AO582">
    <cfRule type="iconSet" priority="56">
      <iconSet iconSet="3Symbols2">
        <cfvo type="percent" val="0"/>
        <cfvo type="num" val="0.5"/>
        <cfvo type="num" val="1"/>
      </iconSet>
    </cfRule>
  </conditionalFormatting>
  <conditionalFormatting sqref="AP590">
    <cfRule type="iconSet" priority="55">
      <iconSet iconSet="3Symbols2">
        <cfvo type="percent" val="0"/>
        <cfvo type="num" val="0.5"/>
        <cfvo type="num" val="1"/>
      </iconSet>
    </cfRule>
  </conditionalFormatting>
  <conditionalFormatting sqref="AO590">
    <cfRule type="iconSet" priority="54">
      <iconSet iconSet="3Symbols2">
        <cfvo type="percent" val="0"/>
        <cfvo type="num" val="0.5"/>
        <cfvo type="num" val="1"/>
      </iconSet>
    </cfRule>
  </conditionalFormatting>
  <conditionalFormatting sqref="AP592">
    <cfRule type="iconSet" priority="53">
      <iconSet iconSet="3Symbols2">
        <cfvo type="percent" val="0"/>
        <cfvo type="num" val="0.5"/>
        <cfvo type="num" val="1"/>
      </iconSet>
    </cfRule>
  </conditionalFormatting>
  <conditionalFormatting sqref="AO592">
    <cfRule type="iconSet" priority="52">
      <iconSet iconSet="3Symbols2">
        <cfvo type="percent" val="0"/>
        <cfvo type="num" val="0.5"/>
        <cfvo type="num" val="1"/>
      </iconSet>
    </cfRule>
  </conditionalFormatting>
  <conditionalFormatting sqref="AP594">
    <cfRule type="iconSet" priority="51">
      <iconSet iconSet="3Symbols2">
        <cfvo type="percent" val="0"/>
        <cfvo type="num" val="0.5"/>
        <cfvo type="num" val="1"/>
      </iconSet>
    </cfRule>
  </conditionalFormatting>
  <conditionalFormatting sqref="AO594">
    <cfRule type="iconSet" priority="50">
      <iconSet iconSet="3Symbols2">
        <cfvo type="percent" val="0"/>
        <cfvo type="num" val="0.5"/>
        <cfvo type="num" val="1"/>
      </iconSet>
    </cfRule>
  </conditionalFormatting>
  <conditionalFormatting sqref="AP596">
    <cfRule type="iconSet" priority="49">
      <iconSet iconSet="3Symbols2">
        <cfvo type="percent" val="0"/>
        <cfvo type="num" val="0.5"/>
        <cfvo type="num" val="1"/>
      </iconSet>
    </cfRule>
  </conditionalFormatting>
  <conditionalFormatting sqref="AO596">
    <cfRule type="iconSet" priority="48">
      <iconSet iconSet="3Symbols2">
        <cfvo type="percent" val="0"/>
        <cfvo type="num" val="0.5"/>
        <cfvo type="num" val="1"/>
      </iconSet>
    </cfRule>
  </conditionalFormatting>
  <conditionalFormatting sqref="AP48">
    <cfRule type="iconSet" priority="47">
      <iconSet iconSet="3Symbols2">
        <cfvo type="percent" val="0"/>
        <cfvo type="num" val="0.5"/>
        <cfvo type="num" val="1"/>
      </iconSet>
    </cfRule>
  </conditionalFormatting>
  <conditionalFormatting sqref="AP53">
    <cfRule type="iconSet" priority="46">
      <iconSet iconSet="3Symbols2">
        <cfvo type="percent" val="0"/>
        <cfvo type="num" val="0.5"/>
        <cfvo type="num" val="1"/>
      </iconSet>
    </cfRule>
  </conditionalFormatting>
  <conditionalFormatting sqref="AP58">
    <cfRule type="iconSet" priority="45">
      <iconSet iconSet="3Symbols2">
        <cfvo type="percent" val="0"/>
        <cfvo type="num" val="0.5"/>
        <cfvo type="num" val="1"/>
      </iconSet>
    </cfRule>
  </conditionalFormatting>
  <conditionalFormatting sqref="AP63">
    <cfRule type="iconSet" priority="44">
      <iconSet iconSet="3Symbols2">
        <cfvo type="percent" val="0"/>
        <cfvo type="num" val="0.5"/>
        <cfvo type="num" val="1"/>
      </iconSet>
    </cfRule>
  </conditionalFormatting>
  <conditionalFormatting sqref="AP72">
    <cfRule type="iconSet" priority="43">
      <iconSet iconSet="3Symbols2">
        <cfvo type="percent" val="0"/>
        <cfvo type="num" val="0.5"/>
        <cfvo type="num" val="1"/>
      </iconSet>
    </cfRule>
  </conditionalFormatting>
  <conditionalFormatting sqref="AP602">
    <cfRule type="iconSet" priority="42">
      <iconSet iconSet="3Symbols2">
        <cfvo type="percent" val="0"/>
        <cfvo type="num" val="0.5"/>
        <cfvo type="num" val="1"/>
      </iconSet>
    </cfRule>
  </conditionalFormatting>
  <conditionalFormatting sqref="AO607">
    <cfRule type="iconSet" priority="41">
      <iconSet iconSet="3Symbols2">
        <cfvo type="percent" val="0"/>
        <cfvo type="num" val="0.5"/>
        <cfvo type="num" val="1"/>
      </iconSet>
    </cfRule>
  </conditionalFormatting>
  <conditionalFormatting sqref="AP606">
    <cfRule type="iconSet" priority="40">
      <iconSet iconSet="3Symbols2">
        <cfvo type="percent" val="0"/>
        <cfvo type="num" val="0.5"/>
        <cfvo type="num" val="1"/>
      </iconSet>
    </cfRule>
  </conditionalFormatting>
  <conditionalFormatting sqref="AR606 AR608 AR610 AR612">
    <cfRule type="cellIs" dxfId="90" priority="39" operator="equal">
      <formula>"x"</formula>
    </cfRule>
  </conditionalFormatting>
  <conditionalFormatting sqref="AS606 AS608 AS610 AS612">
    <cfRule type="cellIs" dxfId="89" priority="38" operator="equal">
      <formula>"x"</formula>
    </cfRule>
  </conditionalFormatting>
  <conditionalFormatting sqref="AT606 AT608 AT610 AT612">
    <cfRule type="cellIs" dxfId="88" priority="37" operator="equal">
      <formula>"x"</formula>
    </cfRule>
  </conditionalFormatting>
  <conditionalFormatting sqref="I38:T38 Y38:AM38 F36:AM36 S34:AM34 X32:Z32 S32:V32 AB30:AE30 AJ30:AM30 M28:AM28 F30:W30 F32:M32 F34:M34">
    <cfRule type="containsBlanks" dxfId="87" priority="36">
      <formula>LEN(TRIM(F28))=0</formula>
    </cfRule>
  </conditionalFormatting>
  <conditionalFormatting sqref="F43:T43 F45:T45 L48:AM48 Y45:AM45 Y43:AM43 J53:M53 W55:AA55 W53:AF53 AJ53:AM53 AJ58:AM58 AJ60:AM60 AJ66:AM66 AJ69:AM69 AJ75:AM75 Y75:AB75 W69:AA69 W66:AA66 W63:AA63 W60:AA60 O60:Q60 G63:O63 G66:O66 G69:O69 B77:AM78 B84:AM85">
    <cfRule type="containsBlanks" dxfId="86" priority="35">
      <formula>LEN(TRIM(B43))=0</formula>
    </cfRule>
  </conditionalFormatting>
  <conditionalFormatting sqref="H6:Y6 M8:Y8 M10 M12:Y12 M14:Y14 M18:Y18 U20:Y20 U22:Y22 U24:Y24 AI22:AM22 AI20:AM20 AJ18:AM18 AH14:AM14 AH12:AM12 AC18:AF18 AF8:AM8 AF6:AM6">
    <cfRule type="containsBlanks" dxfId="85" priority="34">
      <formula>LEN(TRIM(H6))=0</formula>
    </cfRule>
  </conditionalFormatting>
  <conditionalFormatting sqref="B118:AM119 B105:AM107 O112:S112 O114:S114 J116:AM116 AI112:AM112 B131:AM134 B147:AM149 K141:AM141 H146:I146 H143:I143 H141:I141 K143:AM143 K146:AM146">
    <cfRule type="containsBlanks" dxfId="84" priority="33">
      <formula>LEN(TRIM(B105))=0</formula>
    </cfRule>
  </conditionalFormatting>
  <conditionalFormatting sqref="H199:M199 H201:M201 E167:AM167 R160:AK160 B206:J206 B209:J209 B212:J212 B217:J217 B220:J220 B223:J223 B226:J226">
    <cfRule type="containsBlanks" dxfId="83" priority="32">
      <formula>LEN(TRIM(B160))=0</formula>
    </cfRule>
  </conditionalFormatting>
  <conditionalFormatting sqref="J253:O253 B257:AM258 B250:AM251 J243:O243 J241:O241 J238:O239 W239:AA239 AJ239:AM239 AJ241:AM241 E266:AM266 B267:AM268">
    <cfRule type="containsBlanks" dxfId="82" priority="31">
      <formula>LEN(TRIM(B238))=0</formula>
    </cfRule>
  </conditionalFormatting>
  <conditionalFormatting sqref="Z390:AD397 R381:U383 Y381:AC383 Z401:AD403 V409:W409 P409:Q409 I409:J409">
    <cfRule type="containsBlanks" dxfId="81" priority="30">
      <formula>LEN(TRIM(I381))=0</formula>
    </cfRule>
  </conditionalFormatting>
  <conditionalFormatting sqref="M424:Q424 AI424:AM424 AI427:AM427 Q427:U428">
    <cfRule type="containsBlanks" dxfId="80" priority="29">
      <formula>LEN(TRIM(M424))=0</formula>
    </cfRule>
  </conditionalFormatting>
  <conditionalFormatting sqref="F475:AM475 B476:AM476 B537:AM539 B470:AM472">
    <cfRule type="containsBlanks" dxfId="79" priority="28">
      <formula>LEN(TRIM(B470))=0</formula>
    </cfRule>
  </conditionalFormatting>
  <conditionalFormatting sqref="B544">
    <cfRule type="containsBlanks" dxfId="78" priority="27">
      <formula>LEN(TRIM(B544))=0</formula>
    </cfRule>
  </conditionalFormatting>
  <conditionalFormatting sqref="B606:S606 B608:S608 B610:S610 U610:AM610 U608:AM608 U606:AM606">
    <cfRule type="containsBlanks" dxfId="77" priority="26">
      <formula>LEN(TRIM(B606))=0</formula>
    </cfRule>
  </conditionalFormatting>
  <conditionalFormatting sqref="E598:AM598">
    <cfRule type="containsBlanks" dxfId="76" priority="25">
      <formula>LEN(TRIM(E598))=0</formula>
    </cfRule>
  </conditionalFormatting>
  <conditionalFormatting sqref="E584:AM584">
    <cfRule type="containsBlanks" dxfId="75" priority="24">
      <formula>LEN(TRIM(E584))=0</formula>
    </cfRule>
  </conditionalFormatting>
  <conditionalFormatting sqref="H145:I145 K145:AM145">
    <cfRule type="containsBlanks" dxfId="74" priority="23">
      <formula>LEN(TRIM(H145))=0</formula>
    </cfRule>
  </conditionalFormatting>
  <conditionalFormatting sqref="B612:S612 U612:AM612">
    <cfRule type="containsBlanks" dxfId="73" priority="22">
      <formula>LEN(TRIM(B612))=0</formula>
    </cfRule>
  </conditionalFormatting>
  <conditionalFormatting sqref="E616:AM616">
    <cfRule type="containsBlanks" dxfId="72" priority="21">
      <formula>LEN(TRIM(E616))=0</formula>
    </cfRule>
  </conditionalFormatting>
  <conditionalFormatting sqref="B614:S614 U614:AM614">
    <cfRule type="containsBlanks" dxfId="71" priority="20">
      <formula>LEN(TRIM(B614))=0</formula>
    </cfRule>
  </conditionalFormatting>
  <conditionalFormatting sqref="AO606">
    <cfRule type="iconSet" priority="19">
      <iconSet iconSet="3Symbols2">
        <cfvo type="percent" val="0"/>
        <cfvo type="num" val="0.5"/>
        <cfvo type="num" val="1"/>
      </iconSet>
    </cfRule>
  </conditionalFormatting>
  <conditionalFormatting sqref="AO608">
    <cfRule type="iconSet" priority="18">
      <iconSet iconSet="3Symbols2">
        <cfvo type="percent" val="0"/>
        <cfvo type="num" val="0.5"/>
        <cfvo type="num" val="1"/>
      </iconSet>
    </cfRule>
  </conditionalFormatting>
  <conditionalFormatting sqref="AO610">
    <cfRule type="iconSet" priority="17">
      <iconSet iconSet="3Symbols2">
        <cfvo type="percent" val="0"/>
        <cfvo type="num" val="0.5"/>
        <cfvo type="num" val="1"/>
      </iconSet>
    </cfRule>
  </conditionalFormatting>
  <conditionalFormatting sqref="AO612">
    <cfRule type="iconSet" priority="16">
      <iconSet iconSet="3Symbols2">
        <cfvo type="percent" val="0"/>
        <cfvo type="num" val="0.5"/>
        <cfvo type="num" val="1"/>
      </iconSet>
    </cfRule>
  </conditionalFormatting>
  <conditionalFormatting sqref="AO614">
    <cfRule type="iconSet" priority="15">
      <iconSet iconSet="3Symbols2">
        <cfvo type="percent" val="0"/>
        <cfvo type="num" val="0.5"/>
        <cfvo type="num" val="1"/>
      </iconSet>
    </cfRule>
  </conditionalFormatting>
  <conditionalFormatting sqref="AO616">
    <cfRule type="iconSet" priority="14">
      <iconSet iconSet="3Symbols2">
        <cfvo type="percent" val="0"/>
        <cfvo type="num" val="0.5"/>
        <cfvo type="num" val="1"/>
      </iconSet>
    </cfRule>
  </conditionalFormatting>
  <conditionalFormatting sqref="AP617">
    <cfRule type="iconSet" priority="13">
      <iconSet iconSet="3Symbols2">
        <cfvo type="percent" val="0"/>
        <cfvo type="num" val="0.5"/>
        <cfvo type="num" val="1"/>
      </iconSet>
    </cfRule>
  </conditionalFormatting>
  <conditionalFormatting sqref="AP101">
    <cfRule type="iconSet" priority="12">
      <iconSet iconSet="3Symbols2">
        <cfvo type="percent" val="0"/>
        <cfvo type="num" val="0.5"/>
        <cfvo type="num" val="1"/>
      </iconSet>
    </cfRule>
  </conditionalFormatting>
  <conditionalFormatting sqref="AP233">
    <cfRule type="iconSet" priority="11">
      <iconSet iconSet="3Symbols2">
        <cfvo type="percent" val="0"/>
        <cfvo type="num" val="0.5"/>
        <cfvo type="num" val="1"/>
      </iconSet>
    </cfRule>
  </conditionalFormatting>
  <conditionalFormatting sqref="AM154">
    <cfRule type="iconSet" priority="9">
      <iconSet iconSet="3Symbols2">
        <cfvo type="percent" val="0"/>
        <cfvo type="percent" val="33"/>
        <cfvo type="percent" val="67"/>
      </iconSet>
    </cfRule>
    <cfRule type="notContainsBlanks" dxfId="70" priority="10">
      <formula>LEN(TRIM(AM154))&gt;0</formula>
    </cfRule>
  </conditionalFormatting>
  <conditionalFormatting sqref="AM156">
    <cfRule type="iconSet" priority="7">
      <iconSet iconSet="3Symbols2">
        <cfvo type="percent" val="0"/>
        <cfvo type="percent" val="33"/>
        <cfvo type="percent" val="67"/>
      </iconSet>
    </cfRule>
    <cfRule type="notContainsBlanks" dxfId="69" priority="8">
      <formula>LEN(TRIM(AM156))&gt;0</formula>
    </cfRule>
  </conditionalFormatting>
  <conditionalFormatting sqref="M425:Q425">
    <cfRule type="containsBlanks" dxfId="68" priority="6">
      <formula>LEN(TRIM(M425))=0</formula>
    </cfRule>
  </conditionalFormatting>
  <conditionalFormatting sqref="M16:Y16 AH16:AM16">
    <cfRule type="containsBlanks" dxfId="67" priority="5">
      <formula>LEN(TRIM(M16))=0</formula>
    </cfRule>
  </conditionalFormatting>
  <conditionalFormatting sqref="AI24:AM24">
    <cfRule type="containsBlanks" dxfId="66" priority="4">
      <formula>LEN(TRIM(AI24))=0</formula>
    </cfRule>
  </conditionalFormatting>
  <conditionalFormatting sqref="B126:AM126">
    <cfRule type="containsBlanks" dxfId="65" priority="3">
      <formula>LEN(TRIM(B126))=0</formula>
    </cfRule>
  </conditionalFormatting>
  <conditionalFormatting sqref="AB485">
    <cfRule type="cellIs" dxfId="64" priority="2" operator="notEqual">
      <formula>0</formula>
    </cfRule>
  </conditionalFormatting>
  <conditionalFormatting sqref="AB492">
    <cfRule type="cellIs" dxfId="63" priority="1" operator="notEqual">
      <formula>0</formula>
    </cfRule>
  </conditionalFormatting>
  <dataValidations disablePrompts="1" count="12">
    <dataValidation type="list" allowBlank="1" showInputMessage="1" showErrorMessage="1" sqref="AB506:AF506 AI506:AM506" xr:uid="{CE1CF693-50A3-48FB-80BC-5D727769498A}">
      <formula1>$AR$504:$AR$506</formula1>
    </dataValidation>
    <dataValidation type="list" allowBlank="1" showInputMessage="1" showErrorMessage="1" sqref="AI112:AM112 O114:S114" xr:uid="{ABB9272C-A789-484E-8E59-170761B762CB}">
      <formula1>$AT$112:$AT$116</formula1>
    </dataValidation>
    <dataValidation type="list" allowBlank="1" showInputMessage="1" showErrorMessage="1" sqref="O112:S112" xr:uid="{85A265C1-8663-42B0-B02E-630C17993678}">
      <formula1>$AP$112:$AP$114</formula1>
    </dataValidation>
    <dataValidation type="list" allowBlank="1" showInputMessage="1" showErrorMessage="1" sqref="J116:AM116" xr:uid="{87173D99-F64F-4828-9A05-FE8C9DC9530B}">
      <formula1>$AW$112:$AW$116</formula1>
    </dataValidation>
    <dataValidation type="list" allowBlank="1" showInputMessage="1" showErrorMessage="1" sqref="X30:Z30" xr:uid="{3A7C188B-7886-4AE6-A6D1-75ACE5BB628B}">
      <formula1>$AP$30:$AP$34</formula1>
    </dataValidation>
    <dataValidation type="list" allowBlank="1" showInputMessage="1" showErrorMessage="1" sqref="AF30:AH30" xr:uid="{CE4FB3E1-4A77-4CE3-9FDA-AD588C7A4540}">
      <formula1>$AS$30:$AS$33</formula1>
    </dataValidation>
    <dataValidation type="list" allowBlank="1" showInputMessage="1" showErrorMessage="1" sqref="B470:AM472" xr:uid="{6425D5F1-47C3-4C91-8F65-DEB97BE05617}">
      <formula1>$AP$468:$AP$472</formula1>
    </dataValidation>
    <dataValidation type="list" allowBlank="1" showInputMessage="1" showErrorMessage="1" sqref="V381:V382" xr:uid="{4137A4FC-C883-45AF-989D-7344246E49C8}">
      <formula1>"m²,ha"</formula1>
    </dataValidation>
    <dataValidation type="list" allowBlank="1" showInputMessage="1" showErrorMessage="1" sqref="W69:AA69" xr:uid="{9F199EC2-5045-4E21-8AF7-658083F03FFC}">
      <formula1>$AS$66:$AS$76</formula1>
    </dataValidation>
    <dataValidation type="list" allowBlank="1" showInputMessage="1" showErrorMessage="1" sqref="B521:H521 B525:H525 B523:H523" xr:uid="{9813AD3E-CA94-4A7E-8CCA-A05F8DCC902F}">
      <formula1>$AP$521:$AP$526</formula1>
    </dataValidation>
    <dataValidation type="list" allowBlank="1" showInputMessage="1" showErrorMessage="1" sqref="B267:AM267 E266:AM266" xr:uid="{7038B692-AFA7-41F3-BC42-9942882E54D3}">
      <formula1>$AS$263:$AS$270</formula1>
    </dataValidation>
    <dataValidation type="list" allowBlank="1" showInputMessage="1" showErrorMessage="1" sqref="B606:S606 B610:S610 B608:S608 B612:S612 B614:S614" xr:uid="{A66058D9-CAE8-4AF3-9916-4B6DC44DD5E6}">
      <formula1>$AZ$603:$AZ$619</formula1>
    </dataValidation>
  </dataValidations>
  <pageMargins left="0.39370078740157483" right="0.39370078740157483" top="0.39370078740157483" bottom="0.39370078740157483" header="0.19685039370078741" footer="0.19685039370078741"/>
  <pageSetup paperSize="9" scale="84" fitToHeight="0" orientation="portrait" r:id="rId1"/>
  <headerFooter>
    <oddFooter xml:space="preserve">&amp;C&amp;G&amp;R&amp;P / &amp;N      </oddFooter>
  </headerFooter>
  <rowBreaks count="6" manualBreakCount="6">
    <brk id="87" max="39" man="1"/>
    <brk id="541" max="39" man="1"/>
    <brk id="655" max="39" man="1"/>
    <brk id="780" max="39" man="1"/>
    <brk id="843" max="39" man="1"/>
    <brk id="906" max="39" man="1"/>
  </rowBreaks>
  <colBreaks count="1" manualBreakCount="1">
    <brk id="40" max="1048575" man="1"/>
  </colBreaks>
  <drawing r:id="rId2"/>
  <legacyDrawing r:id="rId3"/>
  <legacyDrawingHF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3B66C-5895-428D-A241-101F2C8067AF}">
  <sheetPr>
    <tabColor rgb="FF00B0F0"/>
  </sheetPr>
  <dimension ref="A1:CW1002"/>
  <sheetViews>
    <sheetView showGridLines="0" view="pageBreakPreview" topLeftCell="A296" zoomScaleNormal="100" zoomScaleSheetLayoutView="100" workbookViewId="0">
      <selection activeCell="AH319" sqref="AH319:AL319"/>
    </sheetView>
  </sheetViews>
  <sheetFormatPr defaultColWidth="2.7109375" defaultRowHeight="15" customHeight="1" x14ac:dyDescent="0.3"/>
  <cols>
    <col min="1" max="2" width="2.7109375" style="154" customWidth="1"/>
    <col min="3" max="7" width="2.7109375" style="154"/>
    <col min="8" max="8" width="3.7109375" style="154" bestFit="1" customWidth="1"/>
    <col min="9" max="20" width="2.7109375" style="154"/>
    <col min="21" max="21" width="3" style="154" bestFit="1" customWidth="1"/>
    <col min="22" max="26" width="2.7109375" style="154"/>
    <col min="27" max="27" width="3.42578125" style="154" bestFit="1" customWidth="1"/>
    <col min="28" max="38" width="2.7109375" style="154"/>
    <col min="39" max="39" width="3.28515625" style="154" customWidth="1"/>
    <col min="40" max="40" width="2.7109375" style="154"/>
    <col min="41" max="41" width="4.85546875" style="154" customWidth="1"/>
    <col min="42" max="42" width="22.7109375" style="154" customWidth="1"/>
    <col min="43" max="43" width="16.85546875" style="154" customWidth="1"/>
    <col min="44" max="44" width="16.7109375" style="154" customWidth="1"/>
    <col min="45" max="45" width="11.28515625" style="154" customWidth="1"/>
    <col min="46" max="46" width="11.7109375" style="154" customWidth="1"/>
    <col min="47" max="47" width="9.28515625" style="154" customWidth="1"/>
    <col min="48" max="53" width="9.5703125" style="154" customWidth="1"/>
    <col min="54" max="55" width="10.5703125" style="154" customWidth="1"/>
    <col min="56" max="56" width="8.85546875" style="154" customWidth="1"/>
    <col min="57" max="57" width="12.140625" style="154" customWidth="1"/>
    <col min="58" max="58" width="11.140625" style="154" customWidth="1"/>
    <col min="59" max="83" width="10.5703125" style="154" customWidth="1"/>
    <col min="84" max="16384" width="2.7109375" style="154"/>
  </cols>
  <sheetData>
    <row r="1" spans="1:101" ht="15" customHeight="1" x14ac:dyDescent="0.3">
      <c r="C1" s="1081"/>
      <c r="D1" s="1081"/>
      <c r="E1" s="1081"/>
      <c r="F1" s="1081"/>
      <c r="G1" s="1081"/>
      <c r="H1" s="1081"/>
      <c r="I1" s="1081"/>
      <c r="J1" s="1081"/>
      <c r="K1" s="1081"/>
      <c r="L1" s="1081"/>
      <c r="M1" s="1081"/>
      <c r="AM1" s="151"/>
      <c r="AN1" s="317" t="s">
        <v>490</v>
      </c>
      <c r="AY1" s="164"/>
      <c r="AZ1" s="165" t="s">
        <v>839</v>
      </c>
      <c r="BA1" s="166">
        <f>F32</f>
        <v>0</v>
      </c>
      <c r="BB1" s="167" t="s">
        <v>839</v>
      </c>
      <c r="BC1" s="168" t="s">
        <v>840</v>
      </c>
      <c r="BD1" s="168" t="s">
        <v>841</v>
      </c>
      <c r="BE1" s="168" t="s">
        <v>842</v>
      </c>
      <c r="BF1" s="168" t="s">
        <v>843</v>
      </c>
      <c r="BG1" s="168" t="s">
        <v>844</v>
      </c>
      <c r="BH1" s="168" t="s">
        <v>845</v>
      </c>
      <c r="BI1" s="168" t="s">
        <v>846</v>
      </c>
      <c r="BJ1" s="168" t="s">
        <v>847</v>
      </c>
      <c r="BK1" s="168" t="s">
        <v>848</v>
      </c>
      <c r="BL1" s="168" t="s">
        <v>849</v>
      </c>
      <c r="BM1" s="168" t="s">
        <v>515</v>
      </c>
      <c r="BN1" s="168" t="s">
        <v>850</v>
      </c>
      <c r="BO1" s="168" t="s">
        <v>851</v>
      </c>
      <c r="BP1" s="168" t="s">
        <v>852</v>
      </c>
      <c r="BQ1" s="168" t="s">
        <v>853</v>
      </c>
      <c r="BR1" s="168" t="s">
        <v>854</v>
      </c>
      <c r="BS1" s="168" t="s">
        <v>855</v>
      </c>
      <c r="BT1" s="168" t="s">
        <v>856</v>
      </c>
      <c r="BU1" s="168" t="s">
        <v>857</v>
      </c>
      <c r="BV1" s="168" t="s">
        <v>858</v>
      </c>
      <c r="BW1" s="168" t="s">
        <v>649</v>
      </c>
      <c r="BX1" s="169" t="s">
        <v>649</v>
      </c>
      <c r="BY1" s="169" t="s">
        <v>649</v>
      </c>
      <c r="BZ1" s="169" t="s">
        <v>649</v>
      </c>
      <c r="CA1" s="169" t="s">
        <v>649</v>
      </c>
      <c r="CB1" s="169" t="s">
        <v>649</v>
      </c>
      <c r="CC1" s="169" t="s">
        <v>649</v>
      </c>
      <c r="CD1" s="169" t="s">
        <v>649</v>
      </c>
      <c r="CE1" s="169" t="s">
        <v>649</v>
      </c>
      <c r="CF1" s="164"/>
      <c r="CG1" s="164"/>
      <c r="CH1" s="164"/>
      <c r="CI1" s="164"/>
      <c r="CJ1" s="164"/>
      <c r="CK1" s="164"/>
      <c r="CL1" s="164"/>
      <c r="CM1" s="164"/>
      <c r="CN1" s="164"/>
      <c r="CO1" s="164"/>
      <c r="CP1" s="164"/>
      <c r="CQ1" s="164"/>
      <c r="CR1" s="164"/>
      <c r="CS1" s="164"/>
      <c r="CT1" s="164"/>
      <c r="CU1" s="164"/>
      <c r="CV1" s="164"/>
      <c r="CW1" s="164"/>
    </row>
    <row r="2" spans="1:101" ht="15" customHeight="1" x14ac:dyDescent="0.3">
      <c r="C2" s="1081"/>
      <c r="D2" s="1081"/>
      <c r="E2" s="1081"/>
      <c r="F2" s="1081"/>
      <c r="G2" s="1081"/>
      <c r="H2" s="1081"/>
      <c r="I2" s="1081"/>
      <c r="J2" s="1081"/>
      <c r="K2" s="1081"/>
      <c r="L2" s="1081"/>
      <c r="M2" s="1081"/>
      <c r="AM2" s="151"/>
      <c r="AN2" s="318" t="s">
        <v>837</v>
      </c>
      <c r="AP2" s="327" t="s">
        <v>1629</v>
      </c>
      <c r="AY2" s="164">
        <v>1</v>
      </c>
      <c r="AZ2" s="165" t="s">
        <v>859</v>
      </c>
      <c r="BA2" s="166" t="e">
        <f>HLOOKUP($BA$1,$BC$1:$CE$26,1+AY2,0)</f>
        <v>#N/A</v>
      </c>
      <c r="BB2" s="167" t="s">
        <v>859</v>
      </c>
      <c r="BC2" s="170" t="s">
        <v>860</v>
      </c>
      <c r="BD2" s="170" t="s">
        <v>861</v>
      </c>
      <c r="BE2" s="170" t="s">
        <v>862</v>
      </c>
      <c r="BF2" s="170" t="s">
        <v>863</v>
      </c>
      <c r="BG2" s="170" t="s">
        <v>864</v>
      </c>
      <c r="BH2" s="170" t="s">
        <v>865</v>
      </c>
      <c r="BI2" s="170" t="s">
        <v>866</v>
      </c>
      <c r="BJ2" s="170" t="s">
        <v>867</v>
      </c>
      <c r="BK2" s="170" t="s">
        <v>868</v>
      </c>
      <c r="BL2" s="170" t="s">
        <v>869</v>
      </c>
      <c r="BM2" s="170" t="s">
        <v>870</v>
      </c>
      <c r="BN2" s="170" t="s">
        <v>871</v>
      </c>
      <c r="BO2" s="170" t="s">
        <v>872</v>
      </c>
      <c r="BP2" s="170" t="s">
        <v>873</v>
      </c>
      <c r="BQ2" s="170" t="s">
        <v>874</v>
      </c>
      <c r="BR2" s="170" t="s">
        <v>875</v>
      </c>
      <c r="BS2" s="170" t="s">
        <v>876</v>
      </c>
      <c r="BT2" s="170" t="s">
        <v>877</v>
      </c>
      <c r="BU2" s="170" t="s">
        <v>878</v>
      </c>
      <c r="BV2" s="170" t="s">
        <v>879</v>
      </c>
      <c r="BW2" s="170" t="s">
        <v>649</v>
      </c>
      <c r="BX2" s="170" t="s">
        <v>649</v>
      </c>
      <c r="BY2" s="170" t="s">
        <v>649</v>
      </c>
      <c r="BZ2" s="170" t="s">
        <v>649</v>
      </c>
      <c r="CA2" s="170" t="s">
        <v>649</v>
      </c>
      <c r="CB2" s="170" t="s">
        <v>649</v>
      </c>
      <c r="CC2" s="170" t="s">
        <v>649</v>
      </c>
      <c r="CD2" s="170" t="s">
        <v>649</v>
      </c>
      <c r="CE2" s="170" t="s">
        <v>649</v>
      </c>
      <c r="CF2" s="164"/>
      <c r="CG2" s="164"/>
      <c r="CH2" s="164"/>
      <c r="CI2" s="164"/>
      <c r="CJ2" s="164"/>
      <c r="CK2" s="164"/>
      <c r="CL2" s="164"/>
      <c r="CM2" s="164"/>
      <c r="CN2" s="164"/>
      <c r="CO2" s="164"/>
      <c r="CP2" s="164"/>
      <c r="CQ2" s="164"/>
      <c r="CR2" s="164"/>
      <c r="CS2" s="164"/>
      <c r="CT2" s="164"/>
      <c r="CU2" s="164"/>
      <c r="CV2" s="164"/>
      <c r="CW2" s="164"/>
    </row>
    <row r="3" spans="1:101" ht="15" customHeight="1" x14ac:dyDescent="0.3">
      <c r="C3" s="1081"/>
      <c r="D3" s="1081"/>
      <c r="E3" s="1081"/>
      <c r="F3" s="1081"/>
      <c r="G3" s="1081"/>
      <c r="H3" s="1081"/>
      <c r="I3" s="1081"/>
      <c r="J3" s="1081"/>
      <c r="K3" s="1081"/>
      <c r="L3" s="1081"/>
      <c r="M3" s="1081"/>
      <c r="AY3" s="164">
        <v>2</v>
      </c>
      <c r="AZ3" s="171"/>
      <c r="BA3" s="166" t="e">
        <f t="shared" ref="BA3:BA25" si="0">HLOOKUP($BA$1,$BC$1:$CE$26,1+AY3,0)</f>
        <v>#N/A</v>
      </c>
      <c r="BB3" s="170"/>
      <c r="BC3" s="170" t="s">
        <v>880</v>
      </c>
      <c r="BD3" s="170" t="s">
        <v>881</v>
      </c>
      <c r="BE3" s="170" t="s">
        <v>882</v>
      </c>
      <c r="BF3" s="170" t="s">
        <v>843</v>
      </c>
      <c r="BG3" s="170" t="s">
        <v>844</v>
      </c>
      <c r="BH3" s="170" t="s">
        <v>883</v>
      </c>
      <c r="BI3" s="170" t="s">
        <v>884</v>
      </c>
      <c r="BJ3" s="170" t="s">
        <v>885</v>
      </c>
      <c r="BK3" s="170" t="s">
        <v>886</v>
      </c>
      <c r="BL3" s="170" t="s">
        <v>887</v>
      </c>
      <c r="BM3" s="170" t="s">
        <v>888</v>
      </c>
      <c r="BN3" s="170" t="s">
        <v>889</v>
      </c>
      <c r="BO3" s="170" t="s">
        <v>890</v>
      </c>
      <c r="BP3" s="170" t="s">
        <v>874</v>
      </c>
      <c r="BQ3" s="170" t="s">
        <v>891</v>
      </c>
      <c r="BR3" s="170" t="s">
        <v>892</v>
      </c>
      <c r="BS3" s="170" t="s">
        <v>893</v>
      </c>
      <c r="BT3" s="170" t="s">
        <v>894</v>
      </c>
      <c r="BU3" s="170" t="s">
        <v>895</v>
      </c>
      <c r="BV3" s="170" t="s">
        <v>896</v>
      </c>
      <c r="BW3" s="170" t="s">
        <v>649</v>
      </c>
      <c r="BX3" s="170" t="s">
        <v>649</v>
      </c>
      <c r="BY3" s="170" t="s">
        <v>649</v>
      </c>
      <c r="BZ3" s="170" t="s">
        <v>649</v>
      </c>
      <c r="CA3" s="170" t="s">
        <v>649</v>
      </c>
      <c r="CB3" s="170" t="s">
        <v>649</v>
      </c>
      <c r="CC3" s="170" t="s">
        <v>649</v>
      </c>
      <c r="CD3" s="170" t="s">
        <v>649</v>
      </c>
      <c r="CE3" s="170" t="s">
        <v>649</v>
      </c>
      <c r="CF3" s="164"/>
      <c r="CG3" s="164"/>
      <c r="CH3" s="164"/>
      <c r="CI3" s="164"/>
      <c r="CJ3" s="164"/>
      <c r="CK3" s="164"/>
      <c r="CL3" s="164"/>
      <c r="CM3" s="164"/>
      <c r="CN3" s="164"/>
      <c r="CO3" s="164"/>
      <c r="CP3" s="164"/>
      <c r="CQ3" s="164"/>
      <c r="CR3" s="164"/>
      <c r="CS3" s="164"/>
      <c r="CT3" s="164"/>
      <c r="CU3" s="164"/>
      <c r="CV3" s="164"/>
      <c r="CW3" s="164"/>
    </row>
    <row r="4" spans="1:101" ht="20.100000000000001" hidden="1" customHeight="1" x14ac:dyDescent="0.3">
      <c r="A4" s="1088" t="s">
        <v>5</v>
      </c>
      <c r="B4" s="1088"/>
      <c r="C4" s="1088"/>
      <c r="D4" s="1088"/>
      <c r="E4" s="1088"/>
      <c r="F4" s="1088"/>
      <c r="G4" s="1088"/>
      <c r="H4" s="1088"/>
      <c r="I4" s="1088"/>
      <c r="J4" s="1088"/>
      <c r="K4" s="1088"/>
      <c r="L4" s="1088"/>
      <c r="M4" s="1088"/>
      <c r="N4" s="1088"/>
      <c r="O4" s="1088"/>
      <c r="P4" s="1088"/>
      <c r="Q4" s="1088"/>
      <c r="R4" s="1088"/>
      <c r="S4" s="1088"/>
      <c r="T4" s="1088"/>
      <c r="U4" s="1088"/>
      <c r="V4" s="1088"/>
      <c r="W4" s="1088"/>
      <c r="X4" s="1088"/>
      <c r="Y4" s="1088"/>
      <c r="Z4" s="1088"/>
      <c r="AA4" s="1088"/>
      <c r="AB4" s="1088"/>
      <c r="AC4" s="1088"/>
      <c r="AD4" s="1088"/>
      <c r="AE4" s="1088"/>
      <c r="AF4" s="1088"/>
      <c r="AG4" s="1088"/>
      <c r="AH4" s="1088"/>
      <c r="AI4" s="1088"/>
      <c r="AJ4" s="1088"/>
      <c r="AK4" s="1088"/>
      <c r="AL4" s="1088"/>
      <c r="AM4" s="1088"/>
      <c r="AN4" s="1088"/>
      <c r="AY4" s="164">
        <v>3</v>
      </c>
      <c r="AZ4" s="171"/>
      <c r="BA4" s="166" t="e">
        <f t="shared" si="0"/>
        <v>#N/A</v>
      </c>
      <c r="BB4" s="170"/>
      <c r="BC4" s="170" t="s">
        <v>897</v>
      </c>
      <c r="BD4" s="170" t="s">
        <v>898</v>
      </c>
      <c r="BE4" s="170" t="s">
        <v>842</v>
      </c>
      <c r="BF4" s="170" t="s">
        <v>899</v>
      </c>
      <c r="BG4" s="170" t="s">
        <v>900</v>
      </c>
      <c r="BH4" s="170" t="s">
        <v>845</v>
      </c>
      <c r="BI4" s="170" t="s">
        <v>901</v>
      </c>
      <c r="BJ4" s="170" t="s">
        <v>902</v>
      </c>
      <c r="BK4" s="170" t="s">
        <v>903</v>
      </c>
      <c r="BL4" s="170" t="s">
        <v>904</v>
      </c>
      <c r="BM4" s="170" t="s">
        <v>905</v>
      </c>
      <c r="BN4" s="170" t="s">
        <v>906</v>
      </c>
      <c r="BO4" s="170" t="s">
        <v>907</v>
      </c>
      <c r="BP4" s="170" t="s">
        <v>908</v>
      </c>
      <c r="BQ4" s="170" t="s">
        <v>909</v>
      </c>
      <c r="BR4" s="170" t="s">
        <v>910</v>
      </c>
      <c r="BS4" s="170" t="s">
        <v>911</v>
      </c>
      <c r="BT4" s="170" t="s">
        <v>912</v>
      </c>
      <c r="BU4" s="170" t="s">
        <v>913</v>
      </c>
      <c r="BV4" s="170" t="s">
        <v>914</v>
      </c>
      <c r="BW4" s="170" t="s">
        <v>649</v>
      </c>
      <c r="BX4" s="170" t="s">
        <v>649</v>
      </c>
      <c r="BY4" s="170" t="s">
        <v>649</v>
      </c>
      <c r="BZ4" s="170" t="s">
        <v>649</v>
      </c>
      <c r="CA4" s="170" t="s">
        <v>649</v>
      </c>
      <c r="CB4" s="170" t="s">
        <v>649</v>
      </c>
      <c r="CC4" s="170" t="s">
        <v>649</v>
      </c>
      <c r="CD4" s="170" t="s">
        <v>649</v>
      </c>
      <c r="CE4" s="170" t="s">
        <v>649</v>
      </c>
      <c r="CF4" s="164"/>
      <c r="CG4" s="164"/>
      <c r="CH4" s="164"/>
      <c r="CI4" s="164"/>
      <c r="CJ4" s="164"/>
      <c r="CK4" s="164"/>
      <c r="CL4" s="164"/>
      <c r="CM4" s="164"/>
      <c r="CN4" s="164"/>
      <c r="CO4" s="164"/>
      <c r="CP4" s="164"/>
      <c r="CQ4" s="164"/>
      <c r="CR4" s="164"/>
      <c r="CS4" s="164"/>
      <c r="CT4" s="164"/>
      <c r="CU4" s="164"/>
      <c r="CV4" s="164"/>
      <c r="CW4" s="164"/>
    </row>
    <row r="5" spans="1:101" ht="15" hidden="1" customHeight="1" x14ac:dyDescent="0.3">
      <c r="AY5" s="164">
        <v>4</v>
      </c>
      <c r="AZ5" s="171"/>
      <c r="BA5" s="166" t="e">
        <f t="shared" si="0"/>
        <v>#N/A</v>
      </c>
      <c r="BB5" s="170"/>
      <c r="BC5" s="170" t="s">
        <v>915</v>
      </c>
      <c r="BD5" s="170" t="s">
        <v>916</v>
      </c>
      <c r="BE5" s="170" t="s">
        <v>917</v>
      </c>
      <c r="BF5" s="170" t="s">
        <v>918</v>
      </c>
      <c r="BG5" s="170" t="s">
        <v>919</v>
      </c>
      <c r="BH5" s="170" t="s">
        <v>920</v>
      </c>
      <c r="BI5" s="170" t="s">
        <v>921</v>
      </c>
      <c r="BJ5" s="170" t="s">
        <v>922</v>
      </c>
      <c r="BK5" s="170" t="s">
        <v>923</v>
      </c>
      <c r="BL5" s="170" t="s">
        <v>924</v>
      </c>
      <c r="BM5" s="170" t="s">
        <v>925</v>
      </c>
      <c r="BN5" s="170" t="s">
        <v>926</v>
      </c>
      <c r="BO5" s="170" t="s">
        <v>927</v>
      </c>
      <c r="BP5" s="170" t="s">
        <v>928</v>
      </c>
      <c r="BQ5" s="170" t="s">
        <v>929</v>
      </c>
      <c r="BR5" s="170" t="s">
        <v>930</v>
      </c>
      <c r="BS5" s="170" t="s">
        <v>931</v>
      </c>
      <c r="BT5" s="170" t="s">
        <v>932</v>
      </c>
      <c r="BU5" s="170" t="s">
        <v>933</v>
      </c>
      <c r="BV5" s="170" t="s">
        <v>934</v>
      </c>
      <c r="BW5" s="170" t="s">
        <v>649</v>
      </c>
      <c r="BX5" s="170" t="s">
        <v>649</v>
      </c>
      <c r="BY5" s="170" t="s">
        <v>649</v>
      </c>
      <c r="BZ5" s="170" t="s">
        <v>649</v>
      </c>
      <c r="CA5" s="170" t="s">
        <v>649</v>
      </c>
      <c r="CB5" s="170" t="s">
        <v>649</v>
      </c>
      <c r="CC5" s="170" t="s">
        <v>649</v>
      </c>
      <c r="CD5" s="170" t="s">
        <v>649</v>
      </c>
      <c r="CE5" s="170" t="s">
        <v>649</v>
      </c>
      <c r="CF5" s="172"/>
      <c r="CG5" s="172"/>
      <c r="CH5" s="172"/>
      <c r="CI5" s="172"/>
      <c r="CJ5" s="172"/>
      <c r="CK5" s="172"/>
      <c r="CL5" s="172"/>
      <c r="CM5" s="172"/>
      <c r="CN5" s="172"/>
      <c r="CO5" s="172"/>
      <c r="CP5" s="172"/>
      <c r="CQ5" s="172"/>
      <c r="CR5" s="172"/>
      <c r="CS5" s="172"/>
      <c r="CT5" s="172"/>
      <c r="CU5" s="172"/>
      <c r="CV5" s="172"/>
      <c r="CW5" s="172"/>
    </row>
    <row r="6" spans="1:101" ht="15" hidden="1" customHeight="1" x14ac:dyDescent="0.3">
      <c r="B6" s="152" t="s">
        <v>501</v>
      </c>
      <c r="H6" s="1089"/>
      <c r="I6" s="1089"/>
      <c r="J6" s="1089"/>
      <c r="K6" s="1089"/>
      <c r="L6" s="1089"/>
      <c r="M6" s="1089"/>
      <c r="N6" s="1089"/>
      <c r="O6" s="1089"/>
      <c r="P6" s="1089"/>
      <c r="Q6" s="1089"/>
      <c r="R6" s="1089"/>
      <c r="S6" s="1089"/>
      <c r="T6" s="1089"/>
      <c r="U6" s="1089"/>
      <c r="V6" s="1089"/>
      <c r="W6" s="1089"/>
      <c r="X6" s="1089"/>
      <c r="Y6" s="1089"/>
      <c r="AA6" s="152" t="s">
        <v>15</v>
      </c>
      <c r="AF6" s="1089"/>
      <c r="AG6" s="1089"/>
      <c r="AH6" s="1089"/>
      <c r="AI6" s="1089"/>
      <c r="AJ6" s="1089"/>
      <c r="AK6" s="1089"/>
      <c r="AL6" s="1089"/>
      <c r="AM6" s="1089"/>
      <c r="AO6" s="335" t="s">
        <v>1281</v>
      </c>
      <c r="AY6" s="164">
        <v>5</v>
      </c>
      <c r="AZ6" s="171"/>
      <c r="BA6" s="166" t="e">
        <f t="shared" si="0"/>
        <v>#N/A</v>
      </c>
      <c r="BB6" s="170"/>
      <c r="BC6" s="170" t="s">
        <v>840</v>
      </c>
      <c r="BD6" s="170" t="s">
        <v>841</v>
      </c>
      <c r="BE6" s="170" t="s">
        <v>935</v>
      </c>
      <c r="BF6" s="170" t="s">
        <v>936</v>
      </c>
      <c r="BG6" s="170" t="s">
        <v>937</v>
      </c>
      <c r="BH6" s="170" t="s">
        <v>938</v>
      </c>
      <c r="BI6" s="170" t="s">
        <v>846</v>
      </c>
      <c r="BJ6" s="170" t="s">
        <v>847</v>
      </c>
      <c r="BK6" s="170" t="s">
        <v>939</v>
      </c>
      <c r="BL6" s="170" t="s">
        <v>940</v>
      </c>
      <c r="BM6" s="170" t="s">
        <v>941</v>
      </c>
      <c r="BN6" s="170" t="s">
        <v>942</v>
      </c>
      <c r="BO6" s="170" t="s">
        <v>943</v>
      </c>
      <c r="BP6" s="170" t="s">
        <v>944</v>
      </c>
      <c r="BQ6" s="170" t="s">
        <v>945</v>
      </c>
      <c r="BR6" s="170" t="s">
        <v>946</v>
      </c>
      <c r="BS6" s="170" t="s">
        <v>947</v>
      </c>
      <c r="BT6" s="170" t="s">
        <v>948</v>
      </c>
      <c r="BU6" s="170" t="s">
        <v>949</v>
      </c>
      <c r="BV6" s="170" t="s">
        <v>950</v>
      </c>
      <c r="BW6" s="170" t="s">
        <v>649</v>
      </c>
      <c r="BX6" s="170" t="s">
        <v>649</v>
      </c>
      <c r="BY6" s="170" t="s">
        <v>649</v>
      </c>
      <c r="BZ6" s="170" t="s">
        <v>649</v>
      </c>
      <c r="CA6" s="170" t="s">
        <v>649</v>
      </c>
      <c r="CB6" s="170" t="s">
        <v>649</v>
      </c>
      <c r="CC6" s="170" t="s">
        <v>649</v>
      </c>
      <c r="CD6" s="170" t="s">
        <v>649</v>
      </c>
      <c r="CE6" s="170" t="s">
        <v>649</v>
      </c>
      <c r="CF6" s="172"/>
      <c r="CG6" s="172"/>
      <c r="CH6" s="172"/>
      <c r="CI6" s="172"/>
      <c r="CJ6" s="172"/>
      <c r="CK6" s="172"/>
      <c r="CL6" s="172"/>
      <c r="CM6" s="172"/>
      <c r="CN6" s="172"/>
      <c r="CO6" s="172"/>
      <c r="CP6" s="172"/>
      <c r="CQ6" s="172"/>
      <c r="CR6" s="172"/>
      <c r="CS6" s="172"/>
      <c r="CT6" s="172"/>
      <c r="CU6" s="172"/>
      <c r="CV6" s="172"/>
      <c r="CW6" s="172"/>
    </row>
    <row r="7" spans="1:101" ht="5.0999999999999996" hidden="1" customHeight="1" x14ac:dyDescent="0.3">
      <c r="M7" s="174"/>
      <c r="N7" s="174"/>
      <c r="O7" s="174"/>
      <c r="P7" s="174"/>
      <c r="Q7" s="174"/>
      <c r="R7" s="174"/>
      <c r="S7" s="174"/>
      <c r="T7" s="174"/>
      <c r="AO7" s="336"/>
      <c r="AY7" s="164">
        <v>6</v>
      </c>
      <c r="AZ7" s="171"/>
      <c r="BA7" s="166" t="e">
        <f t="shared" si="0"/>
        <v>#N/A</v>
      </c>
      <c r="BB7" s="170"/>
      <c r="BC7" s="170" t="s">
        <v>951</v>
      </c>
      <c r="BD7" s="170" t="s">
        <v>952</v>
      </c>
      <c r="BE7" s="170" t="s">
        <v>953</v>
      </c>
      <c r="BF7" s="170" t="s">
        <v>954</v>
      </c>
      <c r="BG7" s="170" t="s">
        <v>955</v>
      </c>
      <c r="BH7" s="170" t="s">
        <v>956</v>
      </c>
      <c r="BI7" s="170" t="s">
        <v>957</v>
      </c>
      <c r="BJ7" s="170" t="s">
        <v>944</v>
      </c>
      <c r="BK7" s="170" t="s">
        <v>958</v>
      </c>
      <c r="BL7" s="170" t="s">
        <v>959</v>
      </c>
      <c r="BM7" s="170" t="s">
        <v>960</v>
      </c>
      <c r="BN7" s="170" t="s">
        <v>961</v>
      </c>
      <c r="BO7" s="170" t="s">
        <v>962</v>
      </c>
      <c r="BP7" s="170" t="s">
        <v>963</v>
      </c>
      <c r="BQ7" s="170" t="s">
        <v>964</v>
      </c>
      <c r="BR7" s="170" t="s">
        <v>965</v>
      </c>
      <c r="BS7" s="170" t="s">
        <v>966</v>
      </c>
      <c r="BT7" s="170" t="s">
        <v>967</v>
      </c>
      <c r="BU7" s="170" t="s">
        <v>968</v>
      </c>
      <c r="BV7" s="170" t="s">
        <v>969</v>
      </c>
      <c r="BW7" s="170" t="s">
        <v>649</v>
      </c>
      <c r="BX7" s="170" t="s">
        <v>649</v>
      </c>
      <c r="BY7" s="170" t="s">
        <v>649</v>
      </c>
      <c r="BZ7" s="170" t="s">
        <v>649</v>
      </c>
      <c r="CA7" s="170" t="s">
        <v>649</v>
      </c>
      <c r="CB7" s="170" t="s">
        <v>649</v>
      </c>
      <c r="CC7" s="170" t="s">
        <v>649</v>
      </c>
      <c r="CD7" s="170" t="s">
        <v>649</v>
      </c>
      <c r="CE7" s="170" t="s">
        <v>649</v>
      </c>
      <c r="CF7" s="172"/>
      <c r="CG7" s="172"/>
      <c r="CH7" s="172"/>
      <c r="CI7" s="172"/>
      <c r="CJ7" s="172"/>
      <c r="CK7" s="172"/>
      <c r="CL7" s="172"/>
      <c r="CM7" s="172"/>
      <c r="CN7" s="172"/>
      <c r="CO7" s="172"/>
      <c r="CP7" s="172"/>
      <c r="CQ7" s="172"/>
      <c r="CR7" s="172"/>
      <c r="CS7" s="172"/>
      <c r="CT7" s="172"/>
      <c r="CU7" s="172"/>
      <c r="CV7" s="172"/>
      <c r="CW7" s="172"/>
    </row>
    <row r="8" spans="1:101" ht="15" hidden="1" customHeight="1" x14ac:dyDescent="0.3">
      <c r="B8" s="152" t="s">
        <v>3</v>
      </c>
      <c r="E8" s="172"/>
      <c r="F8" s="172"/>
      <c r="G8" s="172"/>
      <c r="H8" s="172"/>
      <c r="I8" s="172"/>
      <c r="J8" s="172"/>
      <c r="K8" s="172"/>
      <c r="M8" s="1091" t="s">
        <v>510</v>
      </c>
      <c r="N8" s="1091"/>
      <c r="O8" s="1091"/>
      <c r="P8" s="1091"/>
      <c r="Q8" s="1091"/>
      <c r="R8" s="1091"/>
      <c r="S8" s="1091"/>
      <c r="T8" s="1091"/>
      <c r="U8" s="1091"/>
      <c r="V8" s="1091"/>
      <c r="W8" s="1091"/>
      <c r="X8" s="1091"/>
      <c r="Y8" s="1091"/>
      <c r="AA8" s="152" t="s">
        <v>482</v>
      </c>
      <c r="AF8" s="1089"/>
      <c r="AG8" s="1089"/>
      <c r="AH8" s="1089"/>
      <c r="AI8" s="1089"/>
      <c r="AJ8" s="1089"/>
      <c r="AK8" s="1089"/>
      <c r="AL8" s="1089"/>
      <c r="AM8" s="1089"/>
      <c r="AO8" s="335" t="s">
        <v>1280</v>
      </c>
      <c r="AY8" s="164">
        <v>7</v>
      </c>
      <c r="AZ8" s="171"/>
      <c r="BA8" s="166" t="e">
        <f t="shared" si="0"/>
        <v>#N/A</v>
      </c>
      <c r="BB8" s="170"/>
      <c r="BC8" s="170" t="s">
        <v>970</v>
      </c>
      <c r="BD8" s="170" t="s">
        <v>971</v>
      </c>
      <c r="BE8" s="170" t="s">
        <v>972</v>
      </c>
      <c r="BF8" s="170" t="s">
        <v>973</v>
      </c>
      <c r="BG8" s="170" t="s">
        <v>974</v>
      </c>
      <c r="BH8" s="170" t="s">
        <v>975</v>
      </c>
      <c r="BI8" s="170" t="s">
        <v>976</v>
      </c>
      <c r="BJ8" s="170" t="s">
        <v>977</v>
      </c>
      <c r="BK8" s="170" t="s">
        <v>848</v>
      </c>
      <c r="BL8" s="170" t="s">
        <v>978</v>
      </c>
      <c r="BM8" s="170" t="s">
        <v>515</v>
      </c>
      <c r="BN8" s="170" t="s">
        <v>979</v>
      </c>
      <c r="BO8" s="170" t="s">
        <v>980</v>
      </c>
      <c r="BP8" s="170" t="s">
        <v>981</v>
      </c>
      <c r="BQ8" s="170" t="s">
        <v>982</v>
      </c>
      <c r="BR8" s="170" t="s">
        <v>983</v>
      </c>
      <c r="BS8" s="170" t="s">
        <v>984</v>
      </c>
      <c r="BT8" s="170" t="s">
        <v>985</v>
      </c>
      <c r="BU8" s="170" t="s">
        <v>986</v>
      </c>
      <c r="BV8" s="170" t="s">
        <v>987</v>
      </c>
      <c r="BW8" s="170" t="s">
        <v>649</v>
      </c>
      <c r="BX8" s="170" t="s">
        <v>649</v>
      </c>
      <c r="BY8" s="170" t="s">
        <v>649</v>
      </c>
      <c r="BZ8" s="170" t="s">
        <v>649</v>
      </c>
      <c r="CA8" s="170" t="s">
        <v>649</v>
      </c>
      <c r="CB8" s="170" t="s">
        <v>649</v>
      </c>
      <c r="CC8" s="170" t="s">
        <v>649</v>
      </c>
      <c r="CD8" s="170" t="s">
        <v>649</v>
      </c>
      <c r="CE8" s="170" t="s">
        <v>649</v>
      </c>
      <c r="CF8" s="172"/>
      <c r="CG8" s="172"/>
      <c r="CH8" s="172"/>
      <c r="CI8" s="172"/>
      <c r="CJ8" s="172"/>
      <c r="CK8" s="172"/>
      <c r="CL8" s="172"/>
      <c r="CM8" s="172"/>
      <c r="CN8" s="172"/>
      <c r="CO8" s="172"/>
      <c r="CP8" s="172"/>
      <c r="CQ8" s="172"/>
      <c r="CR8" s="172"/>
      <c r="CS8" s="172"/>
      <c r="CT8" s="172"/>
      <c r="CU8" s="172"/>
      <c r="CV8" s="172"/>
      <c r="CW8" s="172"/>
    </row>
    <row r="9" spans="1:101" ht="5.0999999999999996" hidden="1" customHeight="1" x14ac:dyDescent="0.3">
      <c r="M9" s="174"/>
      <c r="N9" s="174"/>
      <c r="O9" s="174"/>
      <c r="P9" s="174"/>
      <c r="Q9" s="174"/>
      <c r="R9" s="174"/>
      <c r="S9" s="174"/>
      <c r="T9" s="174"/>
      <c r="AO9" s="336"/>
      <c r="AY9" s="164">
        <v>8</v>
      </c>
      <c r="AZ9" s="171"/>
      <c r="BA9" s="166" t="e">
        <f t="shared" si="0"/>
        <v>#N/A</v>
      </c>
      <c r="BB9" s="170"/>
      <c r="BC9" s="170" t="s">
        <v>988</v>
      </c>
      <c r="BD9" s="170" t="s">
        <v>989</v>
      </c>
      <c r="BE9" s="170" t="s">
        <v>990</v>
      </c>
      <c r="BF9" s="170" t="s">
        <v>991</v>
      </c>
      <c r="BG9" s="170" t="s">
        <v>992</v>
      </c>
      <c r="BH9" s="170" t="s">
        <v>993</v>
      </c>
      <c r="BI9" s="170" t="s">
        <v>994</v>
      </c>
      <c r="BJ9" s="170" t="s">
        <v>995</v>
      </c>
      <c r="BK9" s="170" t="s">
        <v>996</v>
      </c>
      <c r="BL9" s="170" t="s">
        <v>997</v>
      </c>
      <c r="BM9" s="170" t="s">
        <v>998</v>
      </c>
      <c r="BN9" s="170" t="s">
        <v>999</v>
      </c>
      <c r="BO9" s="170" t="s">
        <v>1000</v>
      </c>
      <c r="BP9" s="170" t="s">
        <v>1001</v>
      </c>
      <c r="BQ9" s="170" t="s">
        <v>1002</v>
      </c>
      <c r="BR9" s="170" t="s">
        <v>1003</v>
      </c>
      <c r="BS9" s="170" t="s">
        <v>1004</v>
      </c>
      <c r="BT9" s="170" t="s">
        <v>1005</v>
      </c>
      <c r="BU9" s="170" t="s">
        <v>1006</v>
      </c>
      <c r="BV9" s="170" t="s">
        <v>1007</v>
      </c>
      <c r="BW9" s="170" t="s">
        <v>649</v>
      </c>
      <c r="BX9" s="170" t="s">
        <v>649</v>
      </c>
      <c r="BY9" s="170" t="s">
        <v>649</v>
      </c>
      <c r="BZ9" s="170" t="s">
        <v>649</v>
      </c>
      <c r="CA9" s="170" t="s">
        <v>649</v>
      </c>
      <c r="CB9" s="170" t="s">
        <v>649</v>
      </c>
      <c r="CC9" s="170" t="s">
        <v>649</v>
      </c>
      <c r="CD9" s="170" t="s">
        <v>649</v>
      </c>
      <c r="CE9" s="170" t="s">
        <v>649</v>
      </c>
      <c r="CF9" s="172"/>
      <c r="CG9" s="172"/>
      <c r="CH9" s="172"/>
      <c r="CI9" s="172"/>
      <c r="CJ9" s="172"/>
      <c r="CK9" s="172"/>
      <c r="CL9" s="172"/>
      <c r="CM9" s="172"/>
      <c r="CN9" s="172"/>
      <c r="CO9" s="172"/>
      <c r="CP9" s="172"/>
      <c r="CQ9" s="172"/>
      <c r="CR9" s="172"/>
      <c r="CS9" s="172"/>
      <c r="CT9" s="172"/>
      <c r="CU9" s="172"/>
      <c r="CV9" s="172"/>
      <c r="CW9" s="172"/>
    </row>
    <row r="10" spans="1:101" ht="15" hidden="1" customHeight="1" x14ac:dyDescent="0.3">
      <c r="B10" s="152" t="s">
        <v>0</v>
      </c>
      <c r="E10" s="172"/>
      <c r="F10" s="172"/>
      <c r="G10" s="172"/>
      <c r="H10" s="172"/>
      <c r="I10" s="172"/>
      <c r="J10" s="172"/>
      <c r="K10" s="172"/>
      <c r="M10" s="1089"/>
      <c r="N10" s="1089"/>
      <c r="O10" s="1089"/>
      <c r="P10" s="1089"/>
      <c r="Q10" s="1089"/>
      <c r="R10" s="1089"/>
      <c r="S10" s="1089"/>
      <c r="T10" s="1089"/>
      <c r="U10" s="1089"/>
      <c r="V10" s="1089"/>
      <c r="W10" s="1089"/>
      <c r="X10" s="1089"/>
      <c r="Y10" s="1089"/>
      <c r="AO10" s="336"/>
      <c r="AY10" s="164">
        <v>9</v>
      </c>
      <c r="AZ10" s="171"/>
      <c r="BA10" s="166" t="e">
        <f t="shared" si="0"/>
        <v>#N/A</v>
      </c>
      <c r="BB10" s="170"/>
      <c r="BC10" s="170" t="s">
        <v>1008</v>
      </c>
      <c r="BD10" s="170" t="s">
        <v>1009</v>
      </c>
      <c r="BE10" s="170" t="s">
        <v>1010</v>
      </c>
      <c r="BF10" s="170" t="s">
        <v>1011</v>
      </c>
      <c r="BG10" s="170" t="s">
        <v>1012</v>
      </c>
      <c r="BH10" s="170" t="s">
        <v>1013</v>
      </c>
      <c r="BI10" s="170" t="s">
        <v>1014</v>
      </c>
      <c r="BJ10" s="170" t="s">
        <v>1015</v>
      </c>
      <c r="BK10" s="170" t="s">
        <v>1016</v>
      </c>
      <c r="BL10" s="170" t="s">
        <v>849</v>
      </c>
      <c r="BM10" s="170" t="s">
        <v>1017</v>
      </c>
      <c r="BN10" s="170" t="s">
        <v>1018</v>
      </c>
      <c r="BO10" s="170" t="s">
        <v>1019</v>
      </c>
      <c r="BP10" s="170" t="s">
        <v>1020</v>
      </c>
      <c r="BQ10" s="170" t="s">
        <v>1021</v>
      </c>
      <c r="BR10" s="170" t="s">
        <v>1022</v>
      </c>
      <c r="BS10" s="170" t="s">
        <v>1023</v>
      </c>
      <c r="BT10" s="170" t="s">
        <v>856</v>
      </c>
      <c r="BU10" s="170" t="s">
        <v>1024</v>
      </c>
      <c r="BV10" s="170" t="s">
        <v>1025</v>
      </c>
      <c r="BW10" s="170" t="s">
        <v>649</v>
      </c>
      <c r="BX10" s="170" t="s">
        <v>649</v>
      </c>
      <c r="BY10" s="170" t="s">
        <v>649</v>
      </c>
      <c r="BZ10" s="170" t="s">
        <v>649</v>
      </c>
      <c r="CA10" s="170" t="s">
        <v>649</v>
      </c>
      <c r="CB10" s="170" t="s">
        <v>649</v>
      </c>
      <c r="CC10" s="170" t="s">
        <v>649</v>
      </c>
      <c r="CD10" s="170" t="s">
        <v>649</v>
      </c>
      <c r="CE10" s="170" t="s">
        <v>649</v>
      </c>
      <c r="CF10" s="172"/>
      <c r="CG10" s="172"/>
      <c r="CH10" s="172"/>
      <c r="CI10" s="172"/>
      <c r="CJ10" s="172"/>
      <c r="CK10" s="172"/>
      <c r="CL10" s="172"/>
      <c r="CM10" s="172"/>
      <c r="CN10" s="172"/>
      <c r="CO10" s="172"/>
      <c r="CP10" s="172"/>
      <c r="CQ10" s="172"/>
      <c r="CR10" s="172"/>
      <c r="CS10" s="172"/>
      <c r="CT10" s="172"/>
      <c r="CU10" s="172"/>
      <c r="CV10" s="172"/>
      <c r="CW10" s="172"/>
    </row>
    <row r="11" spans="1:101" ht="15" hidden="1" customHeight="1" x14ac:dyDescent="0.3">
      <c r="B11" s="152"/>
      <c r="AO11" s="336"/>
      <c r="AY11" s="164">
        <v>10</v>
      </c>
      <c r="AZ11" s="171"/>
      <c r="BA11" s="166" t="e">
        <f t="shared" si="0"/>
        <v>#N/A</v>
      </c>
      <c r="BB11" s="170"/>
      <c r="BC11" s="170" t="s">
        <v>1026</v>
      </c>
      <c r="BD11" s="170" t="s">
        <v>1027</v>
      </c>
      <c r="BE11" s="170" t="s">
        <v>1028</v>
      </c>
      <c r="BF11" s="170" t="s">
        <v>1029</v>
      </c>
      <c r="BG11" s="170" t="s">
        <v>1030</v>
      </c>
      <c r="BH11" s="170" t="s">
        <v>1031</v>
      </c>
      <c r="BI11" s="170" t="s">
        <v>1032</v>
      </c>
      <c r="BJ11" s="170" t="s">
        <v>1033</v>
      </c>
      <c r="BK11" s="170" t="s">
        <v>1034</v>
      </c>
      <c r="BL11" s="170" t="s">
        <v>1035</v>
      </c>
      <c r="BM11" s="170" t="s">
        <v>1036</v>
      </c>
      <c r="BN11" s="170" t="s">
        <v>1037</v>
      </c>
      <c r="BO11" s="170" t="s">
        <v>1038</v>
      </c>
      <c r="BP11" s="170" t="s">
        <v>1039</v>
      </c>
      <c r="BQ11" s="170" t="s">
        <v>1040</v>
      </c>
      <c r="BR11" s="170" t="s">
        <v>1041</v>
      </c>
      <c r="BS11" s="170" t="s">
        <v>1042</v>
      </c>
      <c r="BT11" s="170" t="s">
        <v>1043</v>
      </c>
      <c r="BU11" s="170" t="s">
        <v>1044</v>
      </c>
      <c r="BV11" s="170" t="s">
        <v>1045</v>
      </c>
      <c r="BW11" s="170" t="s">
        <v>649</v>
      </c>
      <c r="BX11" s="170" t="s">
        <v>649</v>
      </c>
      <c r="BY11" s="170" t="s">
        <v>649</v>
      </c>
      <c r="BZ11" s="170" t="s">
        <v>649</v>
      </c>
      <c r="CA11" s="170" t="s">
        <v>649</v>
      </c>
      <c r="CB11" s="170" t="s">
        <v>649</v>
      </c>
      <c r="CC11" s="170" t="s">
        <v>649</v>
      </c>
      <c r="CD11" s="170" t="s">
        <v>649</v>
      </c>
      <c r="CE11" s="170" t="s">
        <v>649</v>
      </c>
      <c r="CF11" s="172"/>
      <c r="CG11" s="172"/>
      <c r="CH11" s="172"/>
      <c r="CI11" s="172"/>
      <c r="CJ11" s="172"/>
      <c r="CK11" s="172"/>
      <c r="CL11" s="172"/>
      <c r="CM11" s="172"/>
      <c r="CN11" s="172"/>
      <c r="CO11" s="172"/>
      <c r="CP11" s="172"/>
      <c r="CQ11" s="172"/>
      <c r="CR11" s="172"/>
      <c r="CS11" s="172"/>
      <c r="CT11" s="172"/>
      <c r="CU11" s="172"/>
      <c r="CV11" s="172"/>
      <c r="CW11" s="172"/>
    </row>
    <row r="12" spans="1:101" ht="15" hidden="1" customHeight="1" x14ac:dyDescent="0.3">
      <c r="B12" s="152" t="s">
        <v>2</v>
      </c>
      <c r="M12" s="1091" t="s">
        <v>698</v>
      </c>
      <c r="N12" s="1091"/>
      <c r="O12" s="1091"/>
      <c r="P12" s="1091"/>
      <c r="Q12" s="1091"/>
      <c r="R12" s="1091"/>
      <c r="S12" s="1091"/>
      <c r="T12" s="1091"/>
      <c r="U12" s="1091"/>
      <c r="V12" s="1091"/>
      <c r="W12" s="1091"/>
      <c r="X12" s="1091"/>
      <c r="Y12" s="1091"/>
      <c r="AA12" s="152" t="s">
        <v>481</v>
      </c>
      <c r="AH12" s="1091" t="s">
        <v>509</v>
      </c>
      <c r="AI12" s="1091"/>
      <c r="AJ12" s="1091"/>
      <c r="AK12" s="1091"/>
      <c r="AL12" s="1091"/>
      <c r="AM12" s="1091"/>
      <c r="AO12" s="336"/>
      <c r="AY12" s="164">
        <v>11</v>
      </c>
      <c r="AZ12" s="171"/>
      <c r="BA12" s="166" t="e">
        <f t="shared" si="0"/>
        <v>#N/A</v>
      </c>
      <c r="BB12" s="170"/>
      <c r="BC12" s="170" t="s">
        <v>1046</v>
      </c>
      <c r="BD12" s="170" t="s">
        <v>1047</v>
      </c>
      <c r="BE12" s="170" t="s">
        <v>1048</v>
      </c>
      <c r="BF12" s="170" t="s">
        <v>1049</v>
      </c>
      <c r="BG12" s="170" t="s">
        <v>1050</v>
      </c>
      <c r="BH12" s="170" t="s">
        <v>1051</v>
      </c>
      <c r="BI12" s="170" t="s">
        <v>1052</v>
      </c>
      <c r="BJ12" s="170" t="s">
        <v>1053</v>
      </c>
      <c r="BK12" s="170" t="s">
        <v>1054</v>
      </c>
      <c r="BL12" s="170" t="s">
        <v>1055</v>
      </c>
      <c r="BM12" s="170" t="s">
        <v>1056</v>
      </c>
      <c r="BN12" s="170" t="s">
        <v>1057</v>
      </c>
      <c r="BO12" s="170" t="s">
        <v>1058</v>
      </c>
      <c r="BP12" s="170" t="s">
        <v>1059</v>
      </c>
      <c r="BQ12" s="170" t="s">
        <v>1060</v>
      </c>
      <c r="BR12" s="170" t="s">
        <v>1061</v>
      </c>
      <c r="BS12" s="170" t="s">
        <v>1062</v>
      </c>
      <c r="BT12" s="170" t="s">
        <v>649</v>
      </c>
      <c r="BU12" s="170" t="s">
        <v>1063</v>
      </c>
      <c r="BV12" s="170" t="s">
        <v>1064</v>
      </c>
      <c r="BW12" s="170" t="s">
        <v>649</v>
      </c>
      <c r="BX12" s="170" t="s">
        <v>649</v>
      </c>
      <c r="BY12" s="170" t="s">
        <v>649</v>
      </c>
      <c r="BZ12" s="170" t="s">
        <v>649</v>
      </c>
      <c r="CA12" s="170" t="s">
        <v>649</v>
      </c>
      <c r="CB12" s="170" t="s">
        <v>649</v>
      </c>
      <c r="CC12" s="170" t="s">
        <v>649</v>
      </c>
      <c r="CD12" s="170" t="s">
        <v>649</v>
      </c>
      <c r="CE12" s="170" t="s">
        <v>649</v>
      </c>
      <c r="CF12" s="172"/>
      <c r="CG12" s="172"/>
      <c r="CH12" s="172"/>
      <c r="CI12" s="172"/>
      <c r="CJ12" s="172"/>
      <c r="CK12" s="172"/>
      <c r="CL12" s="172"/>
      <c r="CM12" s="172"/>
      <c r="CN12" s="172"/>
      <c r="CO12" s="172"/>
      <c r="CP12" s="172"/>
      <c r="CQ12" s="172"/>
      <c r="CR12" s="172"/>
      <c r="CS12" s="172"/>
      <c r="CT12" s="172"/>
      <c r="CU12" s="172"/>
      <c r="CV12" s="172"/>
      <c r="CW12" s="172"/>
    </row>
    <row r="13" spans="1:101" ht="5.0999999999999996" hidden="1" customHeight="1" x14ac:dyDescent="0.3">
      <c r="AO13" s="336"/>
      <c r="AY13" s="164">
        <v>12</v>
      </c>
      <c r="AZ13" s="171"/>
      <c r="BA13" s="166" t="e">
        <f t="shared" si="0"/>
        <v>#N/A</v>
      </c>
      <c r="BB13" s="170"/>
      <c r="BC13" s="170" t="s">
        <v>1065</v>
      </c>
      <c r="BD13" s="170" t="s">
        <v>1066</v>
      </c>
      <c r="BE13" s="170" t="s">
        <v>1067</v>
      </c>
      <c r="BF13" s="170" t="s">
        <v>1068</v>
      </c>
      <c r="BG13" s="170" t="s">
        <v>649</v>
      </c>
      <c r="BH13" s="170" t="s">
        <v>1069</v>
      </c>
      <c r="BI13" s="170" t="s">
        <v>1070</v>
      </c>
      <c r="BJ13" s="170" t="s">
        <v>1071</v>
      </c>
      <c r="BK13" s="170" t="s">
        <v>1072</v>
      </c>
      <c r="BL13" s="170" t="s">
        <v>1073</v>
      </c>
      <c r="BM13" s="170" t="s">
        <v>1074</v>
      </c>
      <c r="BN13" s="170" t="s">
        <v>1075</v>
      </c>
      <c r="BO13" s="170" t="s">
        <v>851</v>
      </c>
      <c r="BP13" s="170" t="s">
        <v>1076</v>
      </c>
      <c r="BQ13" s="170" t="s">
        <v>649</v>
      </c>
      <c r="BR13" s="170" t="s">
        <v>1077</v>
      </c>
      <c r="BS13" s="170" t="s">
        <v>855</v>
      </c>
      <c r="BT13" s="170" t="s">
        <v>649</v>
      </c>
      <c r="BU13" s="170" t="s">
        <v>1078</v>
      </c>
      <c r="BV13" s="170" t="s">
        <v>1079</v>
      </c>
      <c r="BW13" s="170" t="s">
        <v>649</v>
      </c>
      <c r="BX13" s="170" t="s">
        <v>649</v>
      </c>
      <c r="BY13" s="170" t="s">
        <v>649</v>
      </c>
      <c r="BZ13" s="170" t="s">
        <v>649</v>
      </c>
      <c r="CA13" s="170" t="s">
        <v>649</v>
      </c>
      <c r="CB13" s="170" t="s">
        <v>649</v>
      </c>
      <c r="CC13" s="170" t="s">
        <v>649</v>
      </c>
      <c r="CD13" s="170" t="s">
        <v>649</v>
      </c>
      <c r="CE13" s="170" t="s">
        <v>649</v>
      </c>
      <c r="CF13" s="172"/>
      <c r="CG13" s="172"/>
      <c r="CH13" s="172"/>
      <c r="CI13" s="172"/>
      <c r="CJ13" s="172"/>
      <c r="CK13" s="172"/>
      <c r="CL13" s="172"/>
      <c r="CM13" s="172"/>
      <c r="CN13" s="172"/>
      <c r="CO13" s="172"/>
      <c r="CP13" s="172"/>
      <c r="CQ13" s="172"/>
      <c r="CR13" s="172"/>
      <c r="CS13" s="172"/>
      <c r="CT13" s="172"/>
      <c r="CU13" s="172"/>
      <c r="CV13" s="172"/>
      <c r="CW13" s="172"/>
    </row>
    <row r="14" spans="1:101" ht="15" hidden="1" customHeight="1" x14ac:dyDescent="0.3">
      <c r="B14" s="152" t="s">
        <v>1</v>
      </c>
      <c r="M14" s="1089"/>
      <c r="N14" s="1089"/>
      <c r="O14" s="1089"/>
      <c r="P14" s="1089"/>
      <c r="Q14" s="1089"/>
      <c r="R14" s="1089"/>
      <c r="S14" s="1089"/>
      <c r="T14" s="1089"/>
      <c r="U14" s="1089"/>
      <c r="V14" s="1089"/>
      <c r="W14" s="1089"/>
      <c r="X14" s="1089"/>
      <c r="Y14" s="1089"/>
      <c r="AA14" s="152" t="s">
        <v>481</v>
      </c>
      <c r="AH14" s="1089"/>
      <c r="AI14" s="1089"/>
      <c r="AJ14" s="1089"/>
      <c r="AK14" s="1089"/>
      <c r="AL14" s="1089"/>
      <c r="AM14" s="1089"/>
      <c r="AO14" s="335" t="s">
        <v>727</v>
      </c>
      <c r="AY14" s="164">
        <v>13</v>
      </c>
      <c r="AZ14" s="171"/>
      <c r="BA14" s="166" t="e">
        <f t="shared" si="0"/>
        <v>#N/A</v>
      </c>
      <c r="BB14" s="170"/>
      <c r="BC14" s="170" t="s">
        <v>1080</v>
      </c>
      <c r="BD14" s="170" t="s">
        <v>1081</v>
      </c>
      <c r="BE14" s="170" t="s">
        <v>1082</v>
      </c>
      <c r="BF14" s="170" t="s">
        <v>1046</v>
      </c>
      <c r="BG14" s="170" t="s">
        <v>649</v>
      </c>
      <c r="BH14" s="170" t="s">
        <v>1083</v>
      </c>
      <c r="BI14" s="170" t="s">
        <v>1084</v>
      </c>
      <c r="BJ14" s="170" t="s">
        <v>1085</v>
      </c>
      <c r="BK14" s="170" t="s">
        <v>1086</v>
      </c>
      <c r="BL14" s="170" t="s">
        <v>1087</v>
      </c>
      <c r="BM14" s="170" t="s">
        <v>1088</v>
      </c>
      <c r="BN14" s="170" t="s">
        <v>1089</v>
      </c>
      <c r="BO14" s="170" t="s">
        <v>1090</v>
      </c>
      <c r="BP14" s="170" t="s">
        <v>1091</v>
      </c>
      <c r="BQ14" s="170" t="s">
        <v>649</v>
      </c>
      <c r="BR14" s="170" t="s">
        <v>1092</v>
      </c>
      <c r="BS14" s="170" t="s">
        <v>1093</v>
      </c>
      <c r="BT14" s="170" t="s">
        <v>649</v>
      </c>
      <c r="BU14" s="170" t="s">
        <v>1094</v>
      </c>
      <c r="BV14" s="170" t="s">
        <v>1095</v>
      </c>
      <c r="BW14" s="170" t="s">
        <v>649</v>
      </c>
      <c r="BX14" s="170" t="s">
        <v>649</v>
      </c>
      <c r="BY14" s="170" t="s">
        <v>649</v>
      </c>
      <c r="BZ14" s="170" t="s">
        <v>649</v>
      </c>
      <c r="CA14" s="170" t="s">
        <v>649</v>
      </c>
      <c r="CB14" s="170" t="s">
        <v>649</v>
      </c>
      <c r="CC14" s="170" t="s">
        <v>649</v>
      </c>
      <c r="CD14" s="170" t="s">
        <v>649</v>
      </c>
      <c r="CE14" s="170" t="s">
        <v>649</v>
      </c>
      <c r="CF14" s="172"/>
      <c r="CG14" s="172"/>
      <c r="CH14" s="172"/>
      <c r="CI14" s="172"/>
      <c r="CJ14" s="172"/>
      <c r="CK14" s="172"/>
      <c r="CL14" s="172"/>
      <c r="CM14" s="172"/>
      <c r="CN14" s="172"/>
      <c r="CO14" s="172"/>
      <c r="CP14" s="172"/>
      <c r="CQ14" s="172"/>
      <c r="CR14" s="172"/>
      <c r="CS14" s="172"/>
      <c r="CT14" s="172"/>
      <c r="CU14" s="172"/>
      <c r="CV14" s="172"/>
      <c r="CW14" s="172"/>
    </row>
    <row r="15" spans="1:101" ht="5.0999999999999996" hidden="1" customHeight="1" x14ac:dyDescent="0.3">
      <c r="AY15" s="164">
        <v>14</v>
      </c>
      <c r="AZ15" s="171"/>
      <c r="BA15" s="166" t="e">
        <f t="shared" si="0"/>
        <v>#N/A</v>
      </c>
      <c r="BB15" s="170"/>
      <c r="BC15" s="170" t="s">
        <v>1096</v>
      </c>
      <c r="BD15" s="170" t="s">
        <v>1097</v>
      </c>
      <c r="BE15" s="170" t="s">
        <v>1098</v>
      </c>
      <c r="BF15" s="170" t="s">
        <v>1080</v>
      </c>
      <c r="BG15" s="170" t="s">
        <v>649</v>
      </c>
      <c r="BH15" s="170" t="s">
        <v>1099</v>
      </c>
      <c r="BI15" s="170" t="s">
        <v>1100</v>
      </c>
      <c r="BJ15" s="170" t="s">
        <v>1101</v>
      </c>
      <c r="BK15" s="170" t="s">
        <v>1102</v>
      </c>
      <c r="BL15" s="170" t="s">
        <v>1103</v>
      </c>
      <c r="BM15" s="170" t="s">
        <v>1104</v>
      </c>
      <c r="BN15" s="170" t="s">
        <v>850</v>
      </c>
      <c r="BO15" s="170" t="s">
        <v>1105</v>
      </c>
      <c r="BP15" s="170" t="s">
        <v>1106</v>
      </c>
      <c r="BQ15" s="170" t="s">
        <v>649</v>
      </c>
      <c r="BR15" s="170" t="s">
        <v>1107</v>
      </c>
      <c r="BS15" s="170" t="s">
        <v>649</v>
      </c>
      <c r="BT15" s="170" t="s">
        <v>649</v>
      </c>
      <c r="BU15" s="170" t="s">
        <v>857</v>
      </c>
      <c r="BV15" s="170" t="s">
        <v>1108</v>
      </c>
      <c r="BW15" s="170" t="s">
        <v>649</v>
      </c>
      <c r="BX15" s="170" t="s">
        <v>649</v>
      </c>
      <c r="BY15" s="170" t="s">
        <v>649</v>
      </c>
      <c r="BZ15" s="170" t="s">
        <v>649</v>
      </c>
      <c r="CA15" s="170" t="s">
        <v>649</v>
      </c>
      <c r="CB15" s="170" t="s">
        <v>649</v>
      </c>
      <c r="CC15" s="170" t="s">
        <v>649</v>
      </c>
      <c r="CD15" s="170" t="s">
        <v>649</v>
      </c>
      <c r="CE15" s="170" t="s">
        <v>649</v>
      </c>
      <c r="CF15" s="172"/>
      <c r="CG15" s="172"/>
      <c r="CH15" s="172"/>
      <c r="CI15" s="172"/>
      <c r="CJ15" s="172"/>
      <c r="CK15" s="172"/>
      <c r="CL15" s="172"/>
      <c r="CM15" s="172"/>
      <c r="CN15" s="172"/>
      <c r="CO15" s="172"/>
      <c r="CP15" s="172"/>
      <c r="CQ15" s="172"/>
      <c r="CR15" s="172"/>
      <c r="CS15" s="172"/>
      <c r="CT15" s="172"/>
      <c r="CU15" s="172"/>
      <c r="CV15" s="172"/>
      <c r="CW15" s="172"/>
    </row>
    <row r="16" spans="1:101" ht="15" hidden="1" customHeight="1" x14ac:dyDescent="0.3">
      <c r="B16" s="152" t="s">
        <v>181</v>
      </c>
      <c r="M16" s="1091" t="s">
        <v>838</v>
      </c>
      <c r="N16" s="1091"/>
      <c r="O16" s="1091"/>
      <c r="P16" s="1091"/>
      <c r="Q16" s="1091"/>
      <c r="R16" s="1091"/>
      <c r="S16" s="1091"/>
      <c r="T16" s="1091"/>
      <c r="U16" s="1091"/>
      <c r="V16" s="1091"/>
      <c r="W16" s="1091"/>
      <c r="X16" s="1091"/>
      <c r="Y16" s="1091"/>
      <c r="AA16" s="152" t="s">
        <v>184</v>
      </c>
      <c r="AC16" s="1103">
        <v>44500</v>
      </c>
      <c r="AD16" s="1103"/>
      <c r="AE16" s="1103"/>
      <c r="AF16" s="1103"/>
      <c r="AI16" s="175" t="s">
        <v>183</v>
      </c>
      <c r="AJ16" s="1103">
        <f ca="1">+IF(AP17-U20&gt;365,AQ17,AP17)</f>
        <v>45230</v>
      </c>
      <c r="AK16" s="1103"/>
      <c r="AL16" s="1103"/>
      <c r="AM16" s="1103"/>
      <c r="AP16" s="334" t="s">
        <v>183</v>
      </c>
      <c r="AQ16" s="333" t="s">
        <v>1203</v>
      </c>
      <c r="AY16" s="164">
        <v>15</v>
      </c>
      <c r="AZ16" s="171"/>
      <c r="BA16" s="166" t="e">
        <f t="shared" si="0"/>
        <v>#N/A</v>
      </c>
      <c r="BB16" s="170"/>
      <c r="BC16" s="170" t="s">
        <v>1109</v>
      </c>
      <c r="BD16" s="170" t="s">
        <v>649</v>
      </c>
      <c r="BE16" s="170" t="s">
        <v>649</v>
      </c>
      <c r="BF16" s="170" t="s">
        <v>1096</v>
      </c>
      <c r="BG16" s="170" t="s">
        <v>649</v>
      </c>
      <c r="BH16" s="170" t="s">
        <v>1110</v>
      </c>
      <c r="BI16" s="170" t="s">
        <v>649</v>
      </c>
      <c r="BJ16" s="170" t="s">
        <v>1111</v>
      </c>
      <c r="BK16" s="170" t="s">
        <v>649</v>
      </c>
      <c r="BL16" s="170" t="s">
        <v>1112</v>
      </c>
      <c r="BM16" s="170" t="s">
        <v>1113</v>
      </c>
      <c r="BN16" s="170" t="s">
        <v>1114</v>
      </c>
      <c r="BO16" s="170" t="s">
        <v>1115</v>
      </c>
      <c r="BP16" s="170" t="s">
        <v>1116</v>
      </c>
      <c r="BQ16" s="170" t="s">
        <v>649</v>
      </c>
      <c r="BR16" s="170" t="s">
        <v>1117</v>
      </c>
      <c r="BS16" s="170" t="s">
        <v>649</v>
      </c>
      <c r="BT16" s="170" t="s">
        <v>649</v>
      </c>
      <c r="BU16" s="170" t="s">
        <v>649</v>
      </c>
      <c r="BV16" s="170" t="s">
        <v>1118</v>
      </c>
      <c r="BW16" s="170" t="s">
        <v>649</v>
      </c>
      <c r="BX16" s="170" t="s">
        <v>649</v>
      </c>
      <c r="BY16" s="170" t="s">
        <v>649</v>
      </c>
      <c r="BZ16" s="170" t="s">
        <v>649</v>
      </c>
      <c r="CA16" s="170" t="s">
        <v>649</v>
      </c>
      <c r="CB16" s="170" t="s">
        <v>649</v>
      </c>
      <c r="CC16" s="170" t="s">
        <v>649</v>
      </c>
      <c r="CD16" s="170" t="s">
        <v>649</v>
      </c>
      <c r="CE16" s="170" t="s">
        <v>649</v>
      </c>
      <c r="CF16" s="172"/>
      <c r="CG16" s="172"/>
      <c r="CH16" s="172"/>
      <c r="CI16" s="172"/>
      <c r="CJ16" s="172"/>
      <c r="CK16" s="172"/>
      <c r="CL16" s="172"/>
      <c r="CM16" s="172"/>
      <c r="CN16" s="172"/>
      <c r="CO16" s="172"/>
      <c r="CP16" s="172"/>
      <c r="CQ16" s="172"/>
      <c r="CR16" s="172"/>
      <c r="CS16" s="172"/>
      <c r="CT16" s="172"/>
      <c r="CU16" s="172"/>
      <c r="CV16" s="172"/>
      <c r="CW16" s="172"/>
    </row>
    <row r="17" spans="2:101" ht="15" hidden="1" customHeight="1" x14ac:dyDescent="0.3">
      <c r="AP17" s="331">
        <f>AC16+365+365</f>
        <v>45230</v>
      </c>
      <c r="AQ17" s="332">
        <f>+AP17-365</f>
        <v>44865</v>
      </c>
      <c r="AY17" s="164">
        <v>16</v>
      </c>
      <c r="AZ17" s="171"/>
      <c r="BA17" s="166" t="e">
        <f t="shared" si="0"/>
        <v>#N/A</v>
      </c>
      <c r="BB17" s="170"/>
      <c r="BC17" s="170" t="s">
        <v>1119</v>
      </c>
      <c r="BD17" s="170" t="s">
        <v>649</v>
      </c>
      <c r="BE17" s="170" t="s">
        <v>649</v>
      </c>
      <c r="BF17" s="170" t="s">
        <v>1120</v>
      </c>
      <c r="BG17" s="170" t="s">
        <v>649</v>
      </c>
      <c r="BH17" s="170" t="s">
        <v>1121</v>
      </c>
      <c r="BI17" s="170" t="s">
        <v>649</v>
      </c>
      <c r="BJ17" s="170" t="s">
        <v>1122</v>
      </c>
      <c r="BK17" s="170" t="s">
        <v>649</v>
      </c>
      <c r="BL17" s="170" t="s">
        <v>1123</v>
      </c>
      <c r="BM17" s="170" t="s">
        <v>1124</v>
      </c>
      <c r="BN17" s="170" t="s">
        <v>649</v>
      </c>
      <c r="BO17" s="170" t="s">
        <v>1125</v>
      </c>
      <c r="BP17" s="170" t="s">
        <v>1126</v>
      </c>
      <c r="BQ17" s="170" t="s">
        <v>649</v>
      </c>
      <c r="BR17" s="170" t="s">
        <v>1127</v>
      </c>
      <c r="BS17" s="170" t="s">
        <v>649</v>
      </c>
      <c r="BT17" s="170" t="s">
        <v>649</v>
      </c>
      <c r="BU17" s="170" t="s">
        <v>649</v>
      </c>
      <c r="BV17" s="170" t="s">
        <v>1128</v>
      </c>
      <c r="BW17" s="170" t="s">
        <v>649</v>
      </c>
      <c r="BX17" s="170" t="s">
        <v>649</v>
      </c>
      <c r="BY17" s="170" t="s">
        <v>649</v>
      </c>
      <c r="BZ17" s="170" t="s">
        <v>649</v>
      </c>
      <c r="CA17" s="170" t="s">
        <v>649</v>
      </c>
      <c r="CB17" s="170" t="s">
        <v>649</v>
      </c>
      <c r="CC17" s="170" t="s">
        <v>649</v>
      </c>
      <c r="CD17" s="170" t="s">
        <v>649</v>
      </c>
      <c r="CE17" s="170" t="s">
        <v>649</v>
      </c>
      <c r="CF17" s="172"/>
      <c r="CG17" s="172"/>
      <c r="CH17" s="172"/>
      <c r="CI17" s="172"/>
      <c r="CJ17" s="172"/>
      <c r="CK17" s="172"/>
      <c r="CL17" s="172"/>
      <c r="CM17" s="172"/>
      <c r="CN17" s="172"/>
      <c r="CO17" s="172"/>
      <c r="CP17" s="172"/>
      <c r="CQ17" s="172"/>
      <c r="CR17" s="172"/>
      <c r="CS17" s="172"/>
      <c r="CT17" s="172"/>
      <c r="CU17" s="172"/>
      <c r="CV17" s="172"/>
      <c r="CW17" s="172"/>
    </row>
    <row r="18" spans="2:101" ht="15" hidden="1" customHeight="1" x14ac:dyDescent="0.3">
      <c r="B18" s="152" t="s">
        <v>14</v>
      </c>
      <c r="U18" s="1093">
        <v>43115</v>
      </c>
      <c r="V18" s="1093"/>
      <c r="W18" s="1093"/>
      <c r="X18" s="1093"/>
      <c r="Y18" s="1093"/>
      <c r="AA18" s="152" t="s">
        <v>12</v>
      </c>
      <c r="AB18" s="176"/>
      <c r="AC18" s="176"/>
      <c r="AD18" s="176"/>
      <c r="AE18" s="176"/>
      <c r="AF18" s="176"/>
      <c r="AI18" s="1090"/>
      <c r="AJ18" s="1090"/>
      <c r="AK18" s="1090"/>
      <c r="AL18" s="1090"/>
      <c r="AM18" s="1090"/>
      <c r="AY18" s="164">
        <v>17</v>
      </c>
      <c r="AZ18" s="171"/>
      <c r="BA18" s="166" t="e">
        <f t="shared" si="0"/>
        <v>#N/A</v>
      </c>
      <c r="BB18" s="170"/>
      <c r="BC18" s="170" t="s">
        <v>1120</v>
      </c>
      <c r="BD18" s="170" t="s">
        <v>649</v>
      </c>
      <c r="BE18" s="170" t="s">
        <v>649</v>
      </c>
      <c r="BF18" s="170" t="s">
        <v>1129</v>
      </c>
      <c r="BG18" s="170" t="s">
        <v>649</v>
      </c>
      <c r="BH18" s="170" t="s">
        <v>1130</v>
      </c>
      <c r="BI18" s="170" t="s">
        <v>649</v>
      </c>
      <c r="BJ18" s="170" t="s">
        <v>649</v>
      </c>
      <c r="BK18" s="170" t="s">
        <v>649</v>
      </c>
      <c r="BL18" s="170" t="s">
        <v>649</v>
      </c>
      <c r="BM18" s="170" t="s">
        <v>649</v>
      </c>
      <c r="BN18" s="170" t="s">
        <v>649</v>
      </c>
      <c r="BO18" s="170" t="s">
        <v>1131</v>
      </c>
      <c r="BP18" s="170" t="s">
        <v>1132</v>
      </c>
      <c r="BQ18" s="170" t="s">
        <v>649</v>
      </c>
      <c r="BR18" s="170" t="s">
        <v>854</v>
      </c>
      <c r="BS18" s="170" t="s">
        <v>649</v>
      </c>
      <c r="BT18" s="170" t="s">
        <v>649</v>
      </c>
      <c r="BU18" s="170" t="s">
        <v>649</v>
      </c>
      <c r="BV18" s="170" t="s">
        <v>1133</v>
      </c>
      <c r="BW18" s="170" t="s">
        <v>649</v>
      </c>
      <c r="BX18" s="170" t="s">
        <v>649</v>
      </c>
      <c r="BY18" s="170" t="s">
        <v>649</v>
      </c>
      <c r="BZ18" s="170" t="s">
        <v>649</v>
      </c>
      <c r="CA18" s="170" t="s">
        <v>649</v>
      </c>
      <c r="CB18" s="170" t="s">
        <v>649</v>
      </c>
      <c r="CC18" s="170" t="s">
        <v>649</v>
      </c>
      <c r="CD18" s="170" t="s">
        <v>649</v>
      </c>
      <c r="CE18" s="170" t="s">
        <v>649</v>
      </c>
      <c r="CF18" s="172"/>
      <c r="CG18" s="172"/>
      <c r="CH18" s="172"/>
      <c r="CI18" s="172"/>
      <c r="CJ18" s="172"/>
      <c r="CK18" s="172"/>
      <c r="CL18" s="172"/>
      <c r="CM18" s="172"/>
      <c r="CN18" s="172"/>
      <c r="CO18" s="172"/>
      <c r="CP18" s="172"/>
      <c r="CQ18" s="172"/>
      <c r="CR18" s="172"/>
      <c r="CS18" s="172"/>
      <c r="CT18" s="172"/>
      <c r="CU18" s="172"/>
      <c r="CV18" s="172"/>
      <c r="CW18" s="172"/>
    </row>
    <row r="19" spans="2:101" ht="5.0999999999999996" hidden="1" customHeight="1" x14ac:dyDescent="0.3">
      <c r="AA19" s="176"/>
      <c r="AB19" s="176"/>
      <c r="AC19" s="176"/>
      <c r="AD19" s="176"/>
      <c r="AE19" s="176"/>
      <c r="AF19" s="176"/>
      <c r="AY19" s="164">
        <v>18</v>
      </c>
      <c r="AZ19" s="171"/>
      <c r="BA19" s="166" t="e">
        <f t="shared" si="0"/>
        <v>#N/A</v>
      </c>
      <c r="BB19" s="170"/>
      <c r="BC19" s="170" t="s">
        <v>1129</v>
      </c>
      <c r="BD19" s="170" t="s">
        <v>649</v>
      </c>
      <c r="BE19" s="170" t="s">
        <v>649</v>
      </c>
      <c r="BF19" s="170" t="s">
        <v>1026</v>
      </c>
      <c r="BG19" s="170" t="s">
        <v>649</v>
      </c>
      <c r="BH19" s="170" t="s">
        <v>649</v>
      </c>
      <c r="BI19" s="170" t="s">
        <v>649</v>
      </c>
      <c r="BJ19" s="170" t="s">
        <v>649</v>
      </c>
      <c r="BK19" s="170" t="s">
        <v>649</v>
      </c>
      <c r="BL19" s="170" t="s">
        <v>649</v>
      </c>
      <c r="BM19" s="170" t="s">
        <v>649</v>
      </c>
      <c r="BN19" s="170" t="s">
        <v>649</v>
      </c>
      <c r="BO19" s="170" t="s">
        <v>1134</v>
      </c>
      <c r="BP19" s="170" t="s">
        <v>1135</v>
      </c>
      <c r="BQ19" s="170" t="s">
        <v>649</v>
      </c>
      <c r="BR19" s="170" t="s">
        <v>1136</v>
      </c>
      <c r="BS19" s="170" t="s">
        <v>649</v>
      </c>
      <c r="BT19" s="170" t="s">
        <v>649</v>
      </c>
      <c r="BU19" s="170" t="s">
        <v>649</v>
      </c>
      <c r="BV19" s="170" t="s">
        <v>1137</v>
      </c>
      <c r="BW19" s="170" t="s">
        <v>649</v>
      </c>
      <c r="BX19" s="170" t="s">
        <v>649</v>
      </c>
      <c r="BY19" s="170" t="s">
        <v>649</v>
      </c>
      <c r="BZ19" s="170" t="s">
        <v>649</v>
      </c>
      <c r="CA19" s="170" t="s">
        <v>649</v>
      </c>
      <c r="CB19" s="170" t="s">
        <v>649</v>
      </c>
      <c r="CC19" s="170" t="s">
        <v>649</v>
      </c>
      <c r="CD19" s="170" t="s">
        <v>649</v>
      </c>
      <c r="CE19" s="170" t="s">
        <v>649</v>
      </c>
      <c r="CF19" s="172"/>
      <c r="CG19" s="172"/>
      <c r="CH19" s="172"/>
      <c r="CI19" s="172"/>
      <c r="CJ19" s="172"/>
      <c r="CK19" s="172"/>
      <c r="CL19" s="172"/>
      <c r="CM19" s="172"/>
      <c r="CN19" s="172"/>
      <c r="CO19" s="172"/>
      <c r="CP19" s="172"/>
      <c r="CQ19" s="172"/>
      <c r="CR19" s="172"/>
      <c r="CS19" s="172"/>
      <c r="CT19" s="172"/>
      <c r="CU19" s="172"/>
      <c r="CV19" s="172"/>
      <c r="CW19" s="172"/>
    </row>
    <row r="20" spans="2:101" ht="15" hidden="1" customHeight="1" x14ac:dyDescent="0.3">
      <c r="B20" s="152" t="s">
        <v>827</v>
      </c>
      <c r="U20" s="1090">
        <f ca="1">+TODAY()</f>
        <v>44873</v>
      </c>
      <c r="V20" s="1090"/>
      <c r="W20" s="1090"/>
      <c r="X20" s="1090"/>
      <c r="Y20" s="1090"/>
      <c r="AA20" s="152" t="s">
        <v>1437</v>
      </c>
      <c r="AI20" s="1090"/>
      <c r="AJ20" s="1090"/>
      <c r="AK20" s="1090"/>
      <c r="AL20" s="1090"/>
      <c r="AM20" s="1090"/>
      <c r="AY20" s="164">
        <v>19</v>
      </c>
      <c r="AZ20" s="171"/>
      <c r="BA20" s="166" t="e">
        <f t="shared" si="0"/>
        <v>#N/A</v>
      </c>
      <c r="BB20" s="170"/>
      <c r="BC20" s="170" t="s">
        <v>1138</v>
      </c>
      <c r="BD20" s="170" t="s">
        <v>649</v>
      </c>
      <c r="BE20" s="170" t="s">
        <v>649</v>
      </c>
      <c r="BF20" s="170" t="s">
        <v>649</v>
      </c>
      <c r="BG20" s="170" t="s">
        <v>649</v>
      </c>
      <c r="BH20" s="170" t="s">
        <v>649</v>
      </c>
      <c r="BI20" s="170" t="s">
        <v>649</v>
      </c>
      <c r="BJ20" s="170" t="s">
        <v>649</v>
      </c>
      <c r="BK20" s="170" t="s">
        <v>649</v>
      </c>
      <c r="BL20" s="170" t="s">
        <v>649</v>
      </c>
      <c r="BM20" s="170" t="s">
        <v>649</v>
      </c>
      <c r="BN20" s="170" t="s">
        <v>649</v>
      </c>
      <c r="BO20" s="170" t="s">
        <v>649</v>
      </c>
      <c r="BP20" s="170" t="s">
        <v>1139</v>
      </c>
      <c r="BQ20" s="170" t="s">
        <v>649</v>
      </c>
      <c r="BR20" s="170" t="s">
        <v>1140</v>
      </c>
      <c r="BS20" s="170" t="s">
        <v>649</v>
      </c>
      <c r="BT20" s="170" t="s">
        <v>649</v>
      </c>
      <c r="BU20" s="170" t="s">
        <v>649</v>
      </c>
      <c r="BV20" s="170" t="s">
        <v>1141</v>
      </c>
      <c r="BW20" s="170" t="s">
        <v>649</v>
      </c>
      <c r="BX20" s="170" t="s">
        <v>649</v>
      </c>
      <c r="BY20" s="170" t="s">
        <v>649</v>
      </c>
      <c r="BZ20" s="170" t="s">
        <v>649</v>
      </c>
      <c r="CA20" s="170" t="s">
        <v>649</v>
      </c>
      <c r="CB20" s="170" t="s">
        <v>649</v>
      </c>
      <c r="CC20" s="170" t="s">
        <v>649</v>
      </c>
      <c r="CD20" s="170" t="s">
        <v>649</v>
      </c>
      <c r="CE20" s="170" t="s">
        <v>649</v>
      </c>
      <c r="CF20" s="172"/>
      <c r="CG20" s="172"/>
      <c r="CH20" s="172"/>
      <c r="CI20" s="172"/>
      <c r="CJ20" s="172"/>
      <c r="CK20" s="172"/>
      <c r="CL20" s="172"/>
      <c r="CM20" s="172"/>
      <c r="CN20" s="172"/>
      <c r="CO20" s="172"/>
      <c r="CP20" s="172"/>
      <c r="CQ20" s="172"/>
      <c r="CR20" s="172"/>
      <c r="CS20" s="172"/>
      <c r="CT20" s="172"/>
      <c r="CU20" s="172"/>
      <c r="CV20" s="172"/>
      <c r="CW20" s="172"/>
    </row>
    <row r="21" spans="2:101" ht="5.0999999999999996" hidden="1" customHeight="1" x14ac:dyDescent="0.3">
      <c r="AY21" s="164">
        <v>20</v>
      </c>
      <c r="AZ21" s="171"/>
      <c r="BA21" s="166" t="e">
        <f t="shared" si="0"/>
        <v>#N/A</v>
      </c>
      <c r="BB21" s="170"/>
      <c r="BC21" s="170" t="s">
        <v>649</v>
      </c>
      <c r="BD21" s="170" t="s">
        <v>649</v>
      </c>
      <c r="BE21" s="170" t="s">
        <v>649</v>
      </c>
      <c r="BF21" s="170" t="s">
        <v>649</v>
      </c>
      <c r="BG21" s="170" t="s">
        <v>649</v>
      </c>
      <c r="BH21" s="170" t="s">
        <v>649</v>
      </c>
      <c r="BI21" s="170" t="s">
        <v>649</v>
      </c>
      <c r="BJ21" s="170" t="s">
        <v>649</v>
      </c>
      <c r="BK21" s="170" t="s">
        <v>649</v>
      </c>
      <c r="BL21" s="170" t="s">
        <v>649</v>
      </c>
      <c r="BM21" s="170" t="s">
        <v>649</v>
      </c>
      <c r="BN21" s="170" t="s">
        <v>649</v>
      </c>
      <c r="BO21" s="170" t="s">
        <v>649</v>
      </c>
      <c r="BP21" s="170" t="s">
        <v>649</v>
      </c>
      <c r="BQ21" s="170" t="s">
        <v>649</v>
      </c>
      <c r="BR21" s="170" t="s">
        <v>1142</v>
      </c>
      <c r="BS21" s="170" t="s">
        <v>649</v>
      </c>
      <c r="BT21" s="170" t="s">
        <v>649</v>
      </c>
      <c r="BU21" s="170" t="s">
        <v>649</v>
      </c>
      <c r="BV21" s="170" t="s">
        <v>1143</v>
      </c>
      <c r="BW21" s="170" t="s">
        <v>649</v>
      </c>
      <c r="BX21" s="170" t="s">
        <v>649</v>
      </c>
      <c r="BY21" s="170" t="s">
        <v>649</v>
      </c>
      <c r="BZ21" s="170" t="s">
        <v>649</v>
      </c>
      <c r="CA21" s="170" t="s">
        <v>649</v>
      </c>
      <c r="CB21" s="170" t="s">
        <v>649</v>
      </c>
      <c r="CC21" s="170" t="s">
        <v>649</v>
      </c>
      <c r="CD21" s="170" t="s">
        <v>649</v>
      </c>
      <c r="CE21" s="170" t="s">
        <v>649</v>
      </c>
      <c r="CF21" s="172"/>
      <c r="CG21" s="172"/>
      <c r="CH21" s="172"/>
      <c r="CI21" s="172"/>
      <c r="CJ21" s="172"/>
      <c r="CK21" s="172"/>
      <c r="CL21" s="172"/>
      <c r="CM21" s="172"/>
      <c r="CN21" s="172"/>
      <c r="CO21" s="172"/>
      <c r="CP21" s="172"/>
      <c r="CQ21" s="172"/>
      <c r="CR21" s="172"/>
      <c r="CS21" s="172"/>
      <c r="CT21" s="172"/>
      <c r="CU21" s="172"/>
      <c r="CV21" s="172"/>
      <c r="CW21" s="172"/>
    </row>
    <row r="22" spans="2:101" ht="15" hidden="1" customHeight="1" x14ac:dyDescent="0.3">
      <c r="B22" s="152" t="s">
        <v>13</v>
      </c>
      <c r="U22" s="1090">
        <f ca="1">IF(U20="","",+U20)</f>
        <v>44873</v>
      </c>
      <c r="V22" s="1090"/>
      <c r="W22" s="1090"/>
      <c r="X22" s="1090"/>
      <c r="Y22" s="1090"/>
      <c r="AA22" s="152" t="s">
        <v>70</v>
      </c>
      <c r="AI22" s="1090"/>
      <c r="AJ22" s="1090"/>
      <c r="AK22" s="1090"/>
      <c r="AL22" s="1090"/>
      <c r="AM22" s="1090"/>
      <c r="AY22" s="164">
        <v>21</v>
      </c>
      <c r="AZ22" s="171"/>
      <c r="BA22" s="166" t="e">
        <f t="shared" si="0"/>
        <v>#N/A</v>
      </c>
      <c r="BB22" s="170"/>
      <c r="BC22" s="170" t="s">
        <v>649</v>
      </c>
      <c r="BD22" s="170" t="s">
        <v>649</v>
      </c>
      <c r="BE22" s="170" t="s">
        <v>649</v>
      </c>
      <c r="BF22" s="170" t="s">
        <v>649</v>
      </c>
      <c r="BG22" s="170" t="s">
        <v>649</v>
      </c>
      <c r="BH22" s="170" t="s">
        <v>649</v>
      </c>
      <c r="BI22" s="170" t="s">
        <v>649</v>
      </c>
      <c r="BJ22" s="170" t="s">
        <v>649</v>
      </c>
      <c r="BK22" s="170" t="s">
        <v>649</v>
      </c>
      <c r="BL22" s="170" t="s">
        <v>649</v>
      </c>
      <c r="BM22" s="170" t="s">
        <v>649</v>
      </c>
      <c r="BN22" s="170" t="s">
        <v>649</v>
      </c>
      <c r="BO22" s="170" t="s">
        <v>649</v>
      </c>
      <c r="BP22" s="170" t="s">
        <v>649</v>
      </c>
      <c r="BQ22" s="170" t="s">
        <v>649</v>
      </c>
      <c r="BR22" s="170" t="s">
        <v>1144</v>
      </c>
      <c r="BS22" s="170" t="s">
        <v>649</v>
      </c>
      <c r="BT22" s="170" t="s">
        <v>649</v>
      </c>
      <c r="BU22" s="170" t="s">
        <v>649</v>
      </c>
      <c r="BV22" s="170" t="s">
        <v>1145</v>
      </c>
      <c r="BW22" s="170" t="s">
        <v>649</v>
      </c>
      <c r="BX22" s="170" t="s">
        <v>649</v>
      </c>
      <c r="BY22" s="170" t="s">
        <v>649</v>
      </c>
      <c r="BZ22" s="170" t="s">
        <v>649</v>
      </c>
      <c r="CA22" s="170" t="s">
        <v>649</v>
      </c>
      <c r="CB22" s="170" t="s">
        <v>649</v>
      </c>
      <c r="CC22" s="170" t="s">
        <v>649</v>
      </c>
      <c r="CD22" s="170" t="s">
        <v>649</v>
      </c>
      <c r="CE22" s="170" t="s">
        <v>649</v>
      </c>
      <c r="CF22" s="172"/>
      <c r="CG22" s="172"/>
      <c r="CH22" s="172"/>
      <c r="CI22" s="172"/>
      <c r="CJ22" s="172"/>
      <c r="CK22" s="172"/>
      <c r="CL22" s="172"/>
      <c r="CM22" s="172"/>
      <c r="CN22" s="172"/>
      <c r="CO22" s="172"/>
      <c r="CP22" s="172"/>
      <c r="CQ22" s="172"/>
      <c r="CR22" s="172"/>
      <c r="CS22" s="172"/>
      <c r="CT22" s="172"/>
      <c r="CU22" s="172"/>
      <c r="CV22" s="172"/>
      <c r="CW22" s="172"/>
    </row>
    <row r="23" spans="2:101" ht="12" hidden="1" customHeight="1" x14ac:dyDescent="0.3">
      <c r="AY23" s="164">
        <v>22</v>
      </c>
      <c r="AZ23" s="171"/>
      <c r="BA23" s="166" t="e">
        <f t="shared" si="0"/>
        <v>#N/A</v>
      </c>
      <c r="BB23" s="170"/>
      <c r="BC23" s="170" t="s">
        <v>649</v>
      </c>
      <c r="BD23" s="170" t="s">
        <v>649</v>
      </c>
      <c r="BE23" s="170" t="s">
        <v>649</v>
      </c>
      <c r="BF23" s="170" t="s">
        <v>649</v>
      </c>
      <c r="BG23" s="170" t="s">
        <v>649</v>
      </c>
      <c r="BH23" s="170" t="s">
        <v>649</v>
      </c>
      <c r="BI23" s="170" t="s">
        <v>649</v>
      </c>
      <c r="BJ23" s="170" t="s">
        <v>649</v>
      </c>
      <c r="BK23" s="170" t="s">
        <v>649</v>
      </c>
      <c r="BL23" s="170" t="s">
        <v>649</v>
      </c>
      <c r="BM23" s="170" t="s">
        <v>649</v>
      </c>
      <c r="BN23" s="170" t="s">
        <v>649</v>
      </c>
      <c r="BO23" s="170" t="s">
        <v>649</v>
      </c>
      <c r="BP23" s="170" t="s">
        <v>649</v>
      </c>
      <c r="BQ23" s="170" t="s">
        <v>649</v>
      </c>
      <c r="BR23" s="170" t="s">
        <v>649</v>
      </c>
      <c r="BS23" s="170" t="s">
        <v>649</v>
      </c>
      <c r="BT23" s="170" t="s">
        <v>649</v>
      </c>
      <c r="BU23" s="170" t="s">
        <v>649</v>
      </c>
      <c r="BV23" s="170" t="s">
        <v>1146</v>
      </c>
      <c r="BW23" s="170" t="s">
        <v>649</v>
      </c>
      <c r="BX23" s="170" t="s">
        <v>649</v>
      </c>
      <c r="BY23" s="170" t="s">
        <v>649</v>
      </c>
      <c r="BZ23" s="170" t="s">
        <v>649</v>
      </c>
      <c r="CA23" s="170" t="s">
        <v>649</v>
      </c>
      <c r="CB23" s="170" t="s">
        <v>649</v>
      </c>
      <c r="CC23" s="170" t="s">
        <v>649</v>
      </c>
      <c r="CD23" s="170" t="s">
        <v>649</v>
      </c>
      <c r="CE23" s="170" t="s">
        <v>649</v>
      </c>
      <c r="CF23" s="172"/>
      <c r="CG23" s="172"/>
      <c r="CH23" s="172"/>
      <c r="CI23" s="172"/>
      <c r="CJ23" s="172"/>
      <c r="CK23" s="172"/>
      <c r="CL23" s="172"/>
      <c r="CM23" s="172"/>
      <c r="CN23" s="172"/>
      <c r="CO23" s="172"/>
      <c r="CP23" s="172"/>
      <c r="CQ23" s="172"/>
      <c r="CR23" s="172"/>
      <c r="CS23" s="172"/>
      <c r="CT23" s="172"/>
      <c r="CU23" s="172"/>
      <c r="CV23" s="172"/>
      <c r="CW23" s="172"/>
    </row>
    <row r="24" spans="2:101" ht="15" hidden="1" customHeight="1" x14ac:dyDescent="0.3">
      <c r="B24" s="1038" t="s">
        <v>4</v>
      </c>
      <c r="C24" s="1038"/>
      <c r="D24" s="1038"/>
      <c r="E24" s="1038"/>
      <c r="F24" s="1038"/>
      <c r="G24" s="1038"/>
      <c r="H24" s="1038"/>
      <c r="I24" s="1038"/>
      <c r="J24" s="1038"/>
      <c r="K24" s="1038"/>
      <c r="L24" s="1038"/>
      <c r="M24" s="1038"/>
      <c r="N24" s="1038"/>
      <c r="O24" s="1038"/>
      <c r="P24" s="1038"/>
      <c r="Q24" s="1038"/>
      <c r="R24" s="1038"/>
      <c r="S24" s="1038"/>
      <c r="T24" s="1038"/>
      <c r="U24" s="1038"/>
      <c r="V24" s="1038"/>
      <c r="W24" s="1038"/>
      <c r="X24" s="1038"/>
      <c r="Y24" s="1038"/>
      <c r="Z24" s="1038"/>
      <c r="AA24" s="1038"/>
      <c r="AB24" s="1038"/>
      <c r="AC24" s="1038"/>
      <c r="AD24" s="1038"/>
      <c r="AE24" s="1038"/>
      <c r="AF24" s="1038"/>
      <c r="AG24" s="1038"/>
      <c r="AH24" s="1038"/>
      <c r="AI24" s="1038"/>
      <c r="AJ24" s="1038"/>
      <c r="AK24" s="1038"/>
      <c r="AL24" s="1038"/>
      <c r="AM24" s="1038"/>
      <c r="AY24" s="164">
        <v>23</v>
      </c>
      <c r="AZ24" s="171"/>
      <c r="BA24" s="166" t="e">
        <f t="shared" si="0"/>
        <v>#N/A</v>
      </c>
      <c r="BB24" s="170"/>
      <c r="BC24" s="170" t="s">
        <v>649</v>
      </c>
      <c r="BD24" s="170" t="s">
        <v>649</v>
      </c>
      <c r="BE24" s="170" t="s">
        <v>649</v>
      </c>
      <c r="BF24" s="170" t="s">
        <v>649</v>
      </c>
      <c r="BG24" s="170" t="s">
        <v>649</v>
      </c>
      <c r="BH24" s="170" t="s">
        <v>649</v>
      </c>
      <c r="BI24" s="170" t="s">
        <v>649</v>
      </c>
      <c r="BJ24" s="170" t="s">
        <v>649</v>
      </c>
      <c r="BK24" s="170" t="s">
        <v>649</v>
      </c>
      <c r="BL24" s="170" t="s">
        <v>649</v>
      </c>
      <c r="BM24" s="170" t="s">
        <v>649</v>
      </c>
      <c r="BN24" s="170" t="s">
        <v>649</v>
      </c>
      <c r="BO24" s="170" t="s">
        <v>649</v>
      </c>
      <c r="BP24" s="170" t="s">
        <v>649</v>
      </c>
      <c r="BQ24" s="170" t="s">
        <v>649</v>
      </c>
      <c r="BR24" s="170" t="s">
        <v>649</v>
      </c>
      <c r="BS24" s="170" t="s">
        <v>649</v>
      </c>
      <c r="BT24" s="170" t="s">
        <v>649</v>
      </c>
      <c r="BU24" s="170" t="s">
        <v>649</v>
      </c>
      <c r="BV24" s="170" t="s">
        <v>858</v>
      </c>
      <c r="BW24" s="170" t="s">
        <v>649</v>
      </c>
      <c r="BX24" s="170" t="s">
        <v>649</v>
      </c>
      <c r="BY24" s="170" t="s">
        <v>649</v>
      </c>
      <c r="BZ24" s="170" t="s">
        <v>649</v>
      </c>
      <c r="CA24" s="170" t="s">
        <v>649</v>
      </c>
      <c r="CB24" s="170" t="s">
        <v>649</v>
      </c>
      <c r="CC24" s="170" t="s">
        <v>649</v>
      </c>
      <c r="CD24" s="170" t="s">
        <v>649</v>
      </c>
      <c r="CE24" s="170" t="s">
        <v>649</v>
      </c>
      <c r="CF24" s="172"/>
      <c r="CG24" s="172"/>
      <c r="CH24" s="172"/>
      <c r="CI24" s="172"/>
      <c r="CJ24" s="172"/>
      <c r="CK24" s="172"/>
      <c r="CL24" s="172"/>
      <c r="CM24" s="172"/>
      <c r="CN24" s="172"/>
      <c r="CO24" s="172"/>
      <c r="CP24" s="172"/>
      <c r="CQ24" s="172"/>
      <c r="CR24" s="172"/>
      <c r="CS24" s="172"/>
      <c r="CT24" s="172"/>
      <c r="CU24" s="172"/>
      <c r="CV24" s="172"/>
      <c r="CW24" s="172"/>
    </row>
    <row r="25" spans="2:101" ht="7.15" hidden="1" customHeight="1" x14ac:dyDescent="0.3">
      <c r="AY25" s="164">
        <v>24</v>
      </c>
      <c r="AZ25" s="171"/>
      <c r="BA25" s="166" t="e">
        <f t="shared" si="0"/>
        <v>#N/A</v>
      </c>
      <c r="BB25" s="170"/>
      <c r="BC25" s="170" t="s">
        <v>649</v>
      </c>
      <c r="BD25" s="170" t="s">
        <v>649</v>
      </c>
      <c r="BE25" s="170" t="s">
        <v>649</v>
      </c>
      <c r="BF25" s="170" t="s">
        <v>649</v>
      </c>
      <c r="BG25" s="170" t="s">
        <v>649</v>
      </c>
      <c r="BH25" s="170" t="s">
        <v>649</v>
      </c>
      <c r="BI25" s="170" t="s">
        <v>649</v>
      </c>
      <c r="BJ25" s="170" t="s">
        <v>649</v>
      </c>
      <c r="BK25" s="170" t="s">
        <v>649</v>
      </c>
      <c r="BL25" s="170" t="s">
        <v>649</v>
      </c>
      <c r="BM25" s="170" t="s">
        <v>649</v>
      </c>
      <c r="BN25" s="170" t="s">
        <v>649</v>
      </c>
      <c r="BO25" s="170" t="s">
        <v>649</v>
      </c>
      <c r="BP25" s="170" t="s">
        <v>649</v>
      </c>
      <c r="BQ25" s="170" t="s">
        <v>649</v>
      </c>
      <c r="BR25" s="170" t="s">
        <v>649</v>
      </c>
      <c r="BS25" s="170" t="s">
        <v>649</v>
      </c>
      <c r="BT25" s="170" t="s">
        <v>649</v>
      </c>
      <c r="BU25" s="170" t="s">
        <v>649</v>
      </c>
      <c r="BV25" s="170" t="s">
        <v>1147</v>
      </c>
      <c r="BW25" s="170" t="s">
        <v>649</v>
      </c>
      <c r="BX25" s="170" t="s">
        <v>649</v>
      </c>
      <c r="BY25" s="170" t="s">
        <v>649</v>
      </c>
      <c r="BZ25" s="170" t="s">
        <v>649</v>
      </c>
      <c r="CA25" s="170" t="s">
        <v>649</v>
      </c>
      <c r="CB25" s="170" t="s">
        <v>649</v>
      </c>
      <c r="CC25" s="170" t="s">
        <v>649</v>
      </c>
      <c r="CD25" s="170" t="s">
        <v>649</v>
      </c>
      <c r="CE25" s="170" t="s">
        <v>649</v>
      </c>
      <c r="CF25" s="172"/>
      <c r="CG25" s="172"/>
      <c r="CH25" s="172"/>
      <c r="CI25" s="172"/>
      <c r="CJ25" s="172"/>
      <c r="CK25" s="172"/>
      <c r="CL25" s="172"/>
      <c r="CM25" s="172"/>
      <c r="CN25" s="172"/>
      <c r="CO25" s="172"/>
      <c r="CP25" s="172"/>
      <c r="CQ25" s="172"/>
      <c r="CR25" s="172"/>
      <c r="CS25" s="172"/>
      <c r="CT25" s="172"/>
      <c r="CU25" s="172"/>
      <c r="CV25" s="172"/>
      <c r="CW25" s="172"/>
    </row>
    <row r="26" spans="2:101" ht="15" hidden="1" customHeight="1" x14ac:dyDescent="0.3">
      <c r="B26" s="152" t="s">
        <v>16</v>
      </c>
      <c r="M26" s="1095"/>
      <c r="N26" s="1095"/>
      <c r="O26" s="1095"/>
      <c r="P26" s="1095"/>
      <c r="Q26" s="1095"/>
      <c r="R26" s="1095"/>
      <c r="S26" s="1095"/>
      <c r="T26" s="1095"/>
      <c r="U26" s="1095"/>
      <c r="V26" s="1095"/>
      <c r="W26" s="1095"/>
      <c r="X26" s="1095"/>
      <c r="Y26" s="1095"/>
      <c r="Z26" s="1095"/>
      <c r="AA26" s="1095"/>
      <c r="AB26" s="1095"/>
      <c r="AC26" s="1095"/>
      <c r="AD26" s="1095"/>
      <c r="AE26" s="1095"/>
      <c r="AF26" s="1095"/>
      <c r="AG26" s="1095"/>
      <c r="AH26" s="1095"/>
      <c r="AI26" s="1095"/>
      <c r="AJ26" s="1095"/>
      <c r="AK26" s="1095"/>
      <c r="AL26" s="1095"/>
      <c r="AM26" s="1095"/>
      <c r="AP26" s="114" t="s">
        <v>531</v>
      </c>
      <c r="AY26" s="164">
        <v>25</v>
      </c>
      <c r="AZ26" s="171"/>
      <c r="BA26" s="166" t="e">
        <f>HLOOKUP($BA$1,$BC$1:$CE$26,1+AY26,0)</f>
        <v>#N/A</v>
      </c>
      <c r="BB26" s="170"/>
      <c r="BC26" s="170" t="s">
        <v>649</v>
      </c>
      <c r="BD26" s="170" t="s">
        <v>649</v>
      </c>
      <c r="BE26" s="170" t="s">
        <v>649</v>
      </c>
      <c r="BF26" s="170" t="s">
        <v>649</v>
      </c>
      <c r="BG26" s="170" t="s">
        <v>649</v>
      </c>
      <c r="BH26" s="170" t="s">
        <v>649</v>
      </c>
      <c r="BI26" s="170" t="s">
        <v>649</v>
      </c>
      <c r="BJ26" s="170" t="s">
        <v>649</v>
      </c>
      <c r="BK26" s="170" t="s">
        <v>649</v>
      </c>
      <c r="BL26" s="170" t="s">
        <v>649</v>
      </c>
      <c r="BM26" s="170" t="s">
        <v>649</v>
      </c>
      <c r="BN26" s="170" t="s">
        <v>649</v>
      </c>
      <c r="BO26" s="170" t="s">
        <v>649</v>
      </c>
      <c r="BP26" s="170" t="s">
        <v>649</v>
      </c>
      <c r="BQ26" s="170" t="s">
        <v>649</v>
      </c>
      <c r="BR26" s="170" t="s">
        <v>649</v>
      </c>
      <c r="BS26" s="170" t="s">
        <v>649</v>
      </c>
      <c r="BT26" s="170" t="s">
        <v>649</v>
      </c>
      <c r="BU26" s="170" t="s">
        <v>649</v>
      </c>
      <c r="BV26" s="170" t="s">
        <v>649</v>
      </c>
      <c r="BW26" s="170" t="s">
        <v>649</v>
      </c>
      <c r="BX26" s="170" t="s">
        <v>649</v>
      </c>
      <c r="BY26" s="170" t="s">
        <v>649</v>
      </c>
      <c r="BZ26" s="170" t="s">
        <v>649</v>
      </c>
      <c r="CA26" s="170" t="s">
        <v>649</v>
      </c>
      <c r="CB26" s="170" t="s">
        <v>649</v>
      </c>
      <c r="CC26" s="170" t="s">
        <v>649</v>
      </c>
      <c r="CD26" s="170" t="s">
        <v>649</v>
      </c>
      <c r="CE26" s="170" t="s">
        <v>649</v>
      </c>
      <c r="CF26" s="172"/>
      <c r="CG26" s="172"/>
      <c r="CH26" s="172"/>
      <c r="CI26" s="172"/>
      <c r="CJ26" s="172"/>
      <c r="CK26" s="172"/>
      <c r="CL26" s="172"/>
      <c r="CM26" s="172"/>
      <c r="CN26" s="172"/>
      <c r="CO26" s="172"/>
      <c r="CP26" s="172"/>
      <c r="CQ26" s="172"/>
      <c r="CR26" s="172"/>
      <c r="CS26" s="172"/>
      <c r="CT26" s="172"/>
      <c r="CU26" s="172"/>
      <c r="CV26" s="172"/>
      <c r="CW26" s="172"/>
    </row>
    <row r="27" spans="2:101" ht="5.0999999999999996" hidden="1" customHeight="1" x14ac:dyDescent="0.3">
      <c r="AY27" s="172"/>
      <c r="AZ27" s="171"/>
      <c r="BA27" s="171"/>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2"/>
      <c r="CG27" s="172"/>
      <c r="CH27" s="172"/>
      <c r="CI27" s="172"/>
      <c r="CJ27" s="172"/>
      <c r="CK27" s="172"/>
      <c r="CL27" s="172"/>
      <c r="CM27" s="172"/>
      <c r="CN27" s="172"/>
      <c r="CO27" s="172"/>
      <c r="CP27" s="172"/>
      <c r="CQ27" s="172"/>
      <c r="CR27" s="172"/>
      <c r="CS27" s="172"/>
      <c r="CT27" s="172"/>
      <c r="CU27" s="172"/>
      <c r="CV27" s="172"/>
      <c r="CW27" s="172"/>
    </row>
    <row r="28" spans="2:101" ht="15" hidden="1" customHeight="1" x14ac:dyDescent="0.3">
      <c r="B28" s="152" t="s">
        <v>9</v>
      </c>
      <c r="F28" s="1095"/>
      <c r="G28" s="1095"/>
      <c r="H28" s="1095"/>
      <c r="I28" s="1095"/>
      <c r="J28" s="1095"/>
      <c r="K28" s="1095"/>
      <c r="L28" s="1095"/>
      <c r="M28" s="1095"/>
      <c r="N28" s="1095"/>
      <c r="O28" s="1095"/>
      <c r="P28" s="1095"/>
      <c r="Q28" s="1095"/>
      <c r="R28" s="1095"/>
      <c r="S28" s="1095"/>
      <c r="T28" s="1095"/>
      <c r="U28" s="1095"/>
      <c r="V28" s="1095"/>
      <c r="W28" s="1095"/>
      <c r="X28" s="1094" t="s">
        <v>17</v>
      </c>
      <c r="Y28" s="1094"/>
      <c r="Z28" s="1094"/>
      <c r="AA28" s="178" t="s">
        <v>586</v>
      </c>
      <c r="AB28" s="1095"/>
      <c r="AC28" s="1095"/>
      <c r="AD28" s="1095"/>
      <c r="AE28" s="1095"/>
      <c r="AF28" s="1094" t="s">
        <v>11</v>
      </c>
      <c r="AG28" s="1094"/>
      <c r="AH28" s="1094"/>
      <c r="AI28" s="178" t="s">
        <v>586</v>
      </c>
      <c r="AJ28" s="1095"/>
      <c r="AK28" s="1095"/>
      <c r="AL28" s="1095"/>
      <c r="AM28" s="1095"/>
      <c r="AP28" s="154" t="s">
        <v>19</v>
      </c>
      <c r="AS28" s="154" t="s">
        <v>11</v>
      </c>
      <c r="AY28" s="172"/>
      <c r="AZ28" s="171"/>
      <c r="BA28" s="171"/>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2"/>
      <c r="CG28" s="172"/>
      <c r="CH28" s="172"/>
      <c r="CI28" s="172"/>
      <c r="CJ28" s="172"/>
      <c r="CK28" s="172"/>
      <c r="CL28" s="172"/>
      <c r="CM28" s="172"/>
      <c r="CN28" s="172"/>
      <c r="CO28" s="172"/>
      <c r="CP28" s="172"/>
      <c r="CQ28" s="172"/>
      <c r="CR28" s="172"/>
      <c r="CS28" s="172"/>
      <c r="CT28" s="172"/>
      <c r="CU28" s="172"/>
      <c r="CV28" s="172"/>
      <c r="CW28" s="172"/>
    </row>
    <row r="29" spans="2:101" ht="5.0999999999999996" hidden="1" customHeight="1" x14ac:dyDescent="0.3">
      <c r="AP29" s="154" t="s">
        <v>17</v>
      </c>
      <c r="AS29" s="154" t="s">
        <v>22</v>
      </c>
      <c r="AY29" s="172"/>
      <c r="AZ29" s="179"/>
      <c r="BA29" s="180"/>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2"/>
      <c r="CG29" s="172"/>
      <c r="CH29" s="172"/>
      <c r="CI29" s="172"/>
      <c r="CJ29" s="172"/>
      <c r="CK29" s="172"/>
      <c r="CL29" s="172"/>
      <c r="CM29" s="172"/>
      <c r="CN29" s="172"/>
      <c r="CO29" s="172"/>
      <c r="CP29" s="172"/>
      <c r="CQ29" s="172"/>
      <c r="CR29" s="172"/>
      <c r="CS29" s="172"/>
      <c r="CT29" s="172"/>
      <c r="CU29" s="172"/>
      <c r="CV29" s="172"/>
      <c r="CW29" s="172"/>
    </row>
    <row r="30" spans="2:101" ht="15" hidden="1" customHeight="1" x14ac:dyDescent="0.3">
      <c r="B30" s="152" t="s">
        <v>7</v>
      </c>
      <c r="F30" s="1095"/>
      <c r="G30" s="1095"/>
      <c r="H30" s="1095"/>
      <c r="I30" s="1095"/>
      <c r="J30" s="1095"/>
      <c r="K30" s="1095"/>
      <c r="L30" s="1095"/>
      <c r="M30" s="1095"/>
      <c r="O30" s="152"/>
      <c r="R30" s="175" t="s">
        <v>1296</v>
      </c>
      <c r="S30" s="1104"/>
      <c r="T30" s="1104"/>
      <c r="U30" s="1104"/>
      <c r="V30" s="1104"/>
      <c r="W30" s="174" t="s">
        <v>21</v>
      </c>
      <c r="X30" s="1100"/>
      <c r="Y30" s="1100"/>
      <c r="Z30" s="1100"/>
      <c r="AB30" s="152"/>
      <c r="AE30" s="175" t="s">
        <v>1295</v>
      </c>
      <c r="AF30" s="1096"/>
      <c r="AG30" s="1096"/>
      <c r="AH30" s="1096"/>
      <c r="AI30" s="1096"/>
      <c r="AJ30" s="1096"/>
      <c r="AK30" s="1096"/>
      <c r="AL30" s="1096"/>
      <c r="AM30" s="1096"/>
      <c r="AP30" s="154" t="s">
        <v>18</v>
      </c>
      <c r="AS30" s="154" t="s">
        <v>23</v>
      </c>
      <c r="AY30" s="172"/>
      <c r="AZ30" s="172"/>
      <c r="BA30" s="172"/>
      <c r="BB30" s="172"/>
      <c r="BC30" s="172"/>
      <c r="BD30" s="172"/>
      <c r="BE30" s="172"/>
      <c r="BF30" s="172"/>
      <c r="BG30" s="172"/>
      <c r="BH30" s="172"/>
      <c r="BI30" s="172"/>
      <c r="BJ30" s="172"/>
      <c r="BK30" s="172"/>
      <c r="BL30" s="172"/>
      <c r="BM30" s="172"/>
      <c r="BN30" s="172"/>
      <c r="BO30" s="172"/>
      <c r="BP30" s="172"/>
      <c r="BQ30" s="172"/>
      <c r="BR30" s="172"/>
      <c r="BS30" s="172"/>
      <c r="BT30" s="172"/>
      <c r="BU30" s="172"/>
      <c r="BV30" s="172"/>
      <c r="BW30" s="172"/>
      <c r="BX30" s="172"/>
      <c r="BY30" s="172"/>
      <c r="BZ30" s="172"/>
      <c r="CA30" s="172"/>
      <c r="CB30" s="172"/>
      <c r="CC30" s="172"/>
      <c r="CD30" s="172"/>
      <c r="CE30" s="172"/>
      <c r="CF30" s="172"/>
      <c r="CG30" s="172"/>
      <c r="CH30" s="172"/>
      <c r="CI30" s="172"/>
      <c r="CJ30" s="172"/>
      <c r="CK30" s="172"/>
      <c r="CL30" s="172"/>
      <c r="CM30" s="172"/>
      <c r="CN30" s="172"/>
      <c r="CO30" s="172"/>
      <c r="CP30" s="172"/>
      <c r="CQ30" s="172"/>
      <c r="CR30" s="172"/>
      <c r="CS30" s="172"/>
      <c r="CT30" s="172"/>
      <c r="CU30" s="172"/>
      <c r="CV30" s="172"/>
      <c r="CW30" s="172"/>
    </row>
    <row r="31" spans="2:101" ht="5.0999999999999996" hidden="1" customHeight="1" x14ac:dyDescent="0.3">
      <c r="R31" s="197"/>
      <c r="AP31" s="154" t="s">
        <v>20</v>
      </c>
      <c r="AS31" s="154" t="s">
        <v>613</v>
      </c>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c r="CO31" s="172"/>
      <c r="CP31" s="172"/>
      <c r="CQ31" s="172"/>
      <c r="CR31" s="172"/>
      <c r="CS31" s="172"/>
      <c r="CT31" s="172"/>
      <c r="CU31" s="172"/>
      <c r="CV31" s="172"/>
      <c r="CW31" s="172"/>
    </row>
    <row r="32" spans="2:101" ht="13.9" hidden="1" customHeight="1" x14ac:dyDescent="0.3">
      <c r="B32" s="152" t="s">
        <v>8</v>
      </c>
      <c r="F32" s="1095"/>
      <c r="G32" s="1095"/>
      <c r="H32" s="1095"/>
      <c r="I32" s="1095"/>
      <c r="J32" s="1095"/>
      <c r="K32" s="1095"/>
      <c r="L32" s="1095"/>
      <c r="M32" s="1095"/>
      <c r="N32" s="178" t="s">
        <v>586</v>
      </c>
      <c r="O32" s="152"/>
      <c r="R32" s="175" t="s">
        <v>1297</v>
      </c>
      <c r="S32" s="1095"/>
      <c r="T32" s="1095"/>
      <c r="U32" s="1095"/>
      <c r="V32" s="1095"/>
      <c r="W32" s="1095"/>
      <c r="X32" s="1095"/>
      <c r="Y32" s="1095"/>
      <c r="Z32" s="1095"/>
      <c r="AA32" s="1095"/>
      <c r="AB32" s="1095"/>
      <c r="AC32" s="1095"/>
      <c r="AD32" s="1095"/>
      <c r="AE32" s="1095"/>
      <c r="AF32" s="1095"/>
      <c r="AG32" s="1095"/>
      <c r="AH32" s="1095"/>
      <c r="AI32" s="1095"/>
      <c r="AJ32" s="1095"/>
      <c r="AK32" s="1095"/>
      <c r="AL32" s="1095"/>
      <c r="AM32" s="1095"/>
      <c r="AN32" s="178" t="s">
        <v>586</v>
      </c>
      <c r="AP32" s="181" t="s">
        <v>511</v>
      </c>
      <c r="AQ32" s="173" t="s">
        <v>530</v>
      </c>
      <c r="AY32" s="172"/>
      <c r="AZ32" s="172"/>
      <c r="BA32" s="172"/>
      <c r="BB32" s="172"/>
      <c r="BC32" s="172"/>
      <c r="BD32" s="172"/>
      <c r="BE32" s="172"/>
      <c r="BF32" s="172"/>
      <c r="BG32" s="172"/>
      <c r="BH32" s="172"/>
      <c r="BI32" s="172"/>
      <c r="BJ32" s="172"/>
      <c r="BK32" s="172"/>
      <c r="BL32" s="172"/>
      <c r="BM32" s="172"/>
      <c r="BN32" s="172"/>
      <c r="BO32" s="172"/>
      <c r="BP32" s="172"/>
      <c r="BQ32" s="172"/>
      <c r="BR32" s="172"/>
      <c r="BS32" s="172"/>
      <c r="BT32" s="172"/>
      <c r="BU32" s="172"/>
      <c r="BV32" s="172"/>
      <c r="BW32" s="172"/>
      <c r="BX32" s="172"/>
      <c r="BY32" s="172"/>
      <c r="BZ32" s="172"/>
      <c r="CA32" s="172"/>
      <c r="CB32" s="172"/>
      <c r="CC32" s="172"/>
      <c r="CD32" s="172"/>
      <c r="CE32" s="172"/>
      <c r="CF32" s="172"/>
      <c r="CG32" s="172"/>
      <c r="CH32" s="172"/>
      <c r="CI32" s="172"/>
      <c r="CJ32" s="172"/>
      <c r="CK32" s="172"/>
      <c r="CL32" s="172"/>
      <c r="CM32" s="172"/>
      <c r="CN32" s="172"/>
      <c r="CO32" s="172"/>
      <c r="CP32" s="172"/>
      <c r="CQ32" s="172"/>
      <c r="CR32" s="172"/>
      <c r="CS32" s="172"/>
      <c r="CT32" s="172"/>
      <c r="CU32" s="172"/>
      <c r="CV32" s="172"/>
      <c r="CW32" s="172"/>
    </row>
    <row r="33" spans="2:101" ht="16.899999999999999" hidden="1" customHeight="1" x14ac:dyDescent="0.3">
      <c r="B33" s="152" t="s">
        <v>10</v>
      </c>
      <c r="F33" s="1095"/>
      <c r="G33" s="1095"/>
      <c r="H33" s="1095"/>
      <c r="I33" s="1095"/>
      <c r="J33" s="1095"/>
      <c r="K33" s="1095"/>
      <c r="L33" s="1095"/>
      <c r="M33" s="1095"/>
      <c r="N33" s="1095"/>
      <c r="O33" s="1095"/>
      <c r="P33" s="1095"/>
      <c r="Q33" s="1095"/>
      <c r="R33" s="1095"/>
      <c r="S33" s="1095"/>
      <c r="T33" s="1095"/>
      <c r="U33" s="1095"/>
      <c r="V33" s="1095"/>
      <c r="W33" s="1095"/>
      <c r="X33" s="1095"/>
      <c r="Y33" s="1095"/>
      <c r="Z33" s="1095"/>
      <c r="AA33" s="1095"/>
      <c r="AB33" s="1095"/>
      <c r="AC33" s="1095"/>
      <c r="AD33" s="1095"/>
      <c r="AE33" s="1095"/>
      <c r="AF33" s="1095"/>
      <c r="AG33" s="1095"/>
      <c r="AH33" s="1095"/>
      <c r="AI33" s="1095"/>
      <c r="AJ33" s="1095"/>
      <c r="AK33" s="1095"/>
      <c r="AL33" s="1095"/>
      <c r="AM33" s="1095"/>
      <c r="AP33" s="154" t="s">
        <v>21</v>
      </c>
      <c r="AY33" s="172"/>
      <c r="AZ33" s="172"/>
      <c r="BA33" s="172"/>
      <c r="BB33" s="172"/>
      <c r="BC33" s="172"/>
      <c r="BD33" s="172"/>
      <c r="BE33" s="172"/>
      <c r="BF33" s="172"/>
      <c r="BG33" s="172"/>
      <c r="BH33" s="172"/>
      <c r="BI33" s="172"/>
      <c r="BJ33" s="172"/>
      <c r="BK33" s="172"/>
      <c r="BL33" s="172"/>
      <c r="BM33" s="172"/>
      <c r="BN33" s="172"/>
      <c r="BO33" s="172"/>
      <c r="BP33" s="172"/>
      <c r="BQ33" s="172"/>
      <c r="BR33" s="172"/>
      <c r="BS33" s="172"/>
      <c r="BT33" s="172"/>
      <c r="BU33" s="172"/>
      <c r="BV33" s="172"/>
      <c r="BW33" s="172"/>
      <c r="BX33" s="172"/>
      <c r="BY33" s="172"/>
      <c r="BZ33" s="172"/>
      <c r="CA33" s="172"/>
      <c r="CB33" s="172"/>
      <c r="CC33" s="172"/>
      <c r="CD33" s="172"/>
      <c r="CE33" s="172"/>
      <c r="CF33" s="172"/>
      <c r="CG33" s="172"/>
      <c r="CH33" s="172"/>
      <c r="CI33" s="172"/>
      <c r="CJ33" s="172"/>
      <c r="CK33" s="172"/>
      <c r="CL33" s="172"/>
      <c r="CM33" s="172"/>
      <c r="CN33" s="172"/>
      <c r="CO33" s="172"/>
      <c r="CP33" s="172"/>
      <c r="CQ33" s="172"/>
      <c r="CR33" s="172"/>
      <c r="CS33" s="172"/>
      <c r="CT33" s="172"/>
      <c r="CU33" s="172"/>
      <c r="CV33" s="172"/>
      <c r="CW33" s="172"/>
    </row>
    <row r="34" spans="2:101" ht="16.899999999999999" hidden="1" customHeight="1" x14ac:dyDescent="0.3">
      <c r="B34" s="152" t="s">
        <v>1298</v>
      </c>
      <c r="H34" s="175" t="s">
        <v>1299</v>
      </c>
      <c r="I34" s="1092"/>
      <c r="J34" s="1092"/>
      <c r="K34" s="1092"/>
      <c r="L34" s="1092"/>
      <c r="M34" s="1092"/>
      <c r="N34" s="1092"/>
      <c r="O34" s="1092"/>
      <c r="P34" s="1092"/>
      <c r="Q34" s="1092"/>
      <c r="R34" s="1092"/>
      <c r="S34" s="1092"/>
      <c r="T34" s="1092"/>
      <c r="V34" s="183"/>
      <c r="X34" s="175" t="s">
        <v>29</v>
      </c>
      <c r="Y34" s="1092"/>
      <c r="Z34" s="1092"/>
      <c r="AA34" s="1092"/>
      <c r="AB34" s="1092"/>
      <c r="AC34" s="1092"/>
      <c r="AD34" s="1092"/>
      <c r="AE34" s="1092"/>
      <c r="AF34" s="1092"/>
      <c r="AG34" s="1092"/>
      <c r="AH34" s="1092"/>
      <c r="AI34" s="1092"/>
      <c r="AJ34" s="1092"/>
      <c r="AK34" s="1092"/>
      <c r="AL34" s="1092"/>
      <c r="AM34" s="1092"/>
      <c r="AP34" s="327" t="s">
        <v>1201</v>
      </c>
      <c r="AQ34" s="184"/>
      <c r="AY34" s="172"/>
      <c r="AZ34" s="172"/>
      <c r="BA34" s="172"/>
      <c r="BB34" s="172"/>
      <c r="BC34" s="172"/>
      <c r="BD34" s="172"/>
      <c r="BE34" s="172"/>
      <c r="BF34" s="172"/>
      <c r="BG34" s="172"/>
      <c r="BH34" s="172"/>
      <c r="BI34" s="172"/>
      <c r="BJ34" s="172"/>
      <c r="BK34" s="172"/>
      <c r="BL34" s="172"/>
      <c r="BM34" s="172"/>
      <c r="BN34" s="172"/>
      <c r="BO34" s="172"/>
      <c r="BP34" s="172"/>
      <c r="BQ34" s="172"/>
      <c r="BR34" s="172"/>
      <c r="BS34" s="172"/>
      <c r="BT34" s="172"/>
      <c r="BU34" s="172"/>
      <c r="BV34" s="172"/>
      <c r="BW34" s="172"/>
      <c r="BX34" s="172"/>
      <c r="BY34" s="172"/>
      <c r="BZ34" s="172"/>
      <c r="CA34" s="172"/>
      <c r="CB34" s="172"/>
      <c r="CC34" s="172"/>
      <c r="CD34" s="172"/>
      <c r="CE34" s="172"/>
      <c r="CF34" s="172"/>
      <c r="CG34" s="172"/>
      <c r="CH34" s="172"/>
      <c r="CI34" s="172"/>
      <c r="CJ34" s="172"/>
      <c r="CK34" s="172"/>
      <c r="CL34" s="172"/>
      <c r="CM34" s="172"/>
      <c r="CN34" s="172"/>
      <c r="CO34" s="172"/>
      <c r="CP34" s="172"/>
      <c r="CQ34" s="172"/>
      <c r="CR34" s="172"/>
      <c r="CS34" s="172"/>
      <c r="CT34" s="172"/>
      <c r="CU34" s="172"/>
      <c r="CV34" s="172"/>
      <c r="CW34" s="172"/>
    </row>
    <row r="35" spans="2:101" ht="5.0999999999999996" hidden="1" customHeight="1" x14ac:dyDescent="0.3">
      <c r="B35" s="185"/>
      <c r="C35" s="186"/>
      <c r="D35" s="186"/>
      <c r="E35" s="185"/>
      <c r="F35" s="186"/>
      <c r="G35" s="186"/>
      <c r="H35" s="185"/>
      <c r="I35" s="186"/>
      <c r="J35" s="186"/>
      <c r="K35" s="186"/>
      <c r="L35" s="186"/>
      <c r="M35" s="185"/>
      <c r="N35" s="186"/>
      <c r="O35" s="186"/>
      <c r="P35" s="186"/>
      <c r="Q35" s="186"/>
      <c r="R35" s="186"/>
      <c r="S35" s="185"/>
      <c r="T35" s="186"/>
      <c r="U35" s="186"/>
      <c r="V35" s="186"/>
      <c r="W35" s="186"/>
      <c r="X35" s="186"/>
      <c r="Y35" s="186"/>
      <c r="Z35" s="186"/>
      <c r="AA35" s="186"/>
      <c r="AB35" s="186"/>
      <c r="AC35" s="186"/>
      <c r="AD35" s="186"/>
      <c r="AE35" s="186"/>
      <c r="AF35" s="186"/>
      <c r="AG35" s="186"/>
      <c r="AH35" s="186"/>
      <c r="AI35" s="186"/>
      <c r="AJ35" s="186"/>
      <c r="AK35" s="186"/>
      <c r="AL35" s="186"/>
      <c r="AM35" s="186"/>
      <c r="AT35" s="152"/>
      <c r="AU35" s="15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c r="CO35" s="172"/>
      <c r="CP35" s="172"/>
      <c r="CQ35" s="172"/>
      <c r="CR35" s="172"/>
      <c r="CS35" s="172"/>
      <c r="CT35" s="172"/>
      <c r="CU35" s="172"/>
      <c r="CV35" s="172"/>
      <c r="CW35" s="172"/>
    </row>
    <row r="36" spans="2:101" ht="5.65" hidden="1" customHeight="1" x14ac:dyDescent="0.3">
      <c r="AP36" s="1032" t="s">
        <v>820</v>
      </c>
      <c r="AQ36" s="1032"/>
    </row>
    <row r="37" spans="2:101" ht="15" hidden="1" customHeight="1" x14ac:dyDescent="0.3">
      <c r="B37" s="152" t="s">
        <v>24</v>
      </c>
      <c r="AP37" s="1032"/>
      <c r="AQ37" s="1032"/>
    </row>
    <row r="38" spans="2:101" ht="5.0999999999999996" hidden="1" customHeight="1" x14ac:dyDescent="0.3">
      <c r="B38" s="152"/>
    </row>
    <row r="39" spans="2:101" ht="15" hidden="1" customHeight="1" x14ac:dyDescent="0.3">
      <c r="B39" s="152" t="s">
        <v>25</v>
      </c>
      <c r="F39" s="1097"/>
      <c r="G39" s="1097"/>
      <c r="H39" s="1097"/>
      <c r="I39" s="1097"/>
      <c r="J39" s="1097"/>
      <c r="K39" s="1097"/>
      <c r="L39" s="1097"/>
      <c r="M39" s="1097"/>
      <c r="N39" s="1097"/>
      <c r="O39" s="1097"/>
      <c r="P39" s="1097"/>
      <c r="Q39" s="1097"/>
      <c r="R39" s="1097"/>
      <c r="S39" s="1097"/>
      <c r="T39" s="1097"/>
      <c r="V39" s="152" t="s">
        <v>28</v>
      </c>
      <c r="Y39" s="1097"/>
      <c r="Z39" s="1097"/>
      <c r="AA39" s="1097"/>
      <c r="AB39" s="1097"/>
      <c r="AC39" s="1097"/>
      <c r="AD39" s="1097"/>
      <c r="AE39" s="1097"/>
      <c r="AF39" s="1097"/>
      <c r="AG39" s="1097"/>
      <c r="AH39" s="1097"/>
      <c r="AI39" s="1097"/>
      <c r="AJ39" s="1097"/>
      <c r="AK39" s="1097"/>
      <c r="AL39" s="1097"/>
      <c r="AM39" s="1097"/>
      <c r="AP39" s="328" t="str">
        <f>+AP530</f>
        <v>CUIDADO!!!</v>
      </c>
    </row>
    <row r="40" spans="2:101" ht="5.0999999999999996" hidden="1" customHeight="1" x14ac:dyDescent="0.3">
      <c r="B40" s="152"/>
      <c r="F40" s="174"/>
      <c r="G40" s="174"/>
      <c r="H40" s="174"/>
      <c r="I40" s="174"/>
      <c r="J40" s="174"/>
      <c r="K40" s="174"/>
      <c r="L40" s="174"/>
      <c r="M40" s="174"/>
      <c r="N40" s="174"/>
      <c r="O40" s="174"/>
      <c r="P40" s="174"/>
      <c r="Q40" s="174"/>
      <c r="R40" s="174"/>
      <c r="S40" s="174"/>
      <c r="T40" s="174"/>
      <c r="V40" s="152"/>
      <c r="Y40" s="174"/>
      <c r="Z40" s="174"/>
      <c r="AA40" s="174"/>
      <c r="AB40" s="174"/>
      <c r="AC40" s="174"/>
      <c r="AD40" s="174"/>
      <c r="AE40" s="174"/>
      <c r="AF40" s="174"/>
      <c r="AG40" s="174"/>
      <c r="AH40" s="174"/>
      <c r="AI40" s="174"/>
      <c r="AJ40" s="174"/>
      <c r="AK40" s="174"/>
      <c r="AL40" s="174"/>
      <c r="AM40" s="174"/>
    </row>
    <row r="41" spans="2:101" ht="15" hidden="1" customHeight="1" x14ac:dyDescent="0.3">
      <c r="B41" s="152" t="s">
        <v>26</v>
      </c>
      <c r="F41" s="1097"/>
      <c r="G41" s="1097"/>
      <c r="H41" s="1097"/>
      <c r="I41" s="1097"/>
      <c r="J41" s="1097"/>
      <c r="K41" s="1097"/>
      <c r="L41" s="1097"/>
      <c r="M41" s="1097"/>
      <c r="N41" s="1097"/>
      <c r="O41" s="1097"/>
      <c r="P41" s="1097"/>
      <c r="Q41" s="1097"/>
      <c r="R41" s="1097"/>
      <c r="S41" s="1097"/>
      <c r="T41" s="1097"/>
      <c r="V41" s="152" t="s">
        <v>27</v>
      </c>
      <c r="Y41" s="1097"/>
      <c r="Z41" s="1097"/>
      <c r="AA41" s="1097"/>
      <c r="AB41" s="1097"/>
      <c r="AC41" s="1097"/>
      <c r="AD41" s="1097"/>
      <c r="AE41" s="1097"/>
      <c r="AF41" s="1097"/>
      <c r="AG41" s="1097"/>
      <c r="AH41" s="1097"/>
      <c r="AI41" s="1097"/>
      <c r="AJ41" s="1097"/>
      <c r="AK41" s="1097"/>
      <c r="AL41" s="1097"/>
      <c r="AM41" s="1097"/>
      <c r="AP41" s="328" t="s">
        <v>1202</v>
      </c>
    </row>
    <row r="42" spans="2:101" ht="5.0999999999999996" hidden="1" customHeight="1" x14ac:dyDescent="0.3">
      <c r="B42" s="185"/>
      <c r="C42" s="186"/>
      <c r="D42" s="186"/>
      <c r="E42" s="185"/>
      <c r="F42" s="186"/>
      <c r="G42" s="186"/>
      <c r="H42" s="185"/>
      <c r="I42" s="186"/>
      <c r="J42" s="186"/>
      <c r="K42" s="186"/>
      <c r="L42" s="186"/>
      <c r="M42" s="185"/>
      <c r="N42" s="186"/>
      <c r="O42" s="186"/>
      <c r="P42" s="186"/>
      <c r="Q42" s="186"/>
      <c r="R42" s="186"/>
      <c r="S42" s="185"/>
      <c r="T42" s="186"/>
      <c r="U42" s="186"/>
      <c r="V42" s="186"/>
      <c r="W42" s="186"/>
      <c r="X42" s="186"/>
      <c r="Y42" s="186"/>
      <c r="Z42" s="186"/>
      <c r="AA42" s="186"/>
      <c r="AB42" s="186"/>
      <c r="AC42" s="186"/>
      <c r="AD42" s="186"/>
      <c r="AE42" s="186"/>
      <c r="AF42" s="186"/>
      <c r="AG42" s="186"/>
      <c r="AH42" s="186"/>
      <c r="AI42" s="186"/>
      <c r="AJ42" s="186"/>
      <c r="AK42" s="186"/>
      <c r="AL42" s="186"/>
      <c r="AM42" s="186"/>
      <c r="AT42" s="152"/>
      <c r="AU42" s="152"/>
    </row>
    <row r="43" spans="2:101" ht="5.65" hidden="1" customHeight="1" x14ac:dyDescent="0.3">
      <c r="B43" s="152"/>
      <c r="C43" s="152"/>
      <c r="D43" s="152"/>
      <c r="E43" s="152"/>
      <c r="F43" s="152"/>
      <c r="G43" s="152"/>
      <c r="H43" s="152"/>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c r="AH43" s="152"/>
      <c r="AI43" s="152"/>
      <c r="AJ43" s="152"/>
      <c r="AK43" s="152"/>
      <c r="AL43" s="152"/>
      <c r="AM43" s="152"/>
    </row>
    <row r="44" spans="2:101" ht="15" hidden="1" customHeight="1" x14ac:dyDescent="0.3">
      <c r="B44" s="152" t="s">
        <v>76</v>
      </c>
      <c r="C44" s="152"/>
      <c r="D44" s="152"/>
      <c r="E44" s="152"/>
      <c r="F44" s="152"/>
      <c r="G44" s="152"/>
      <c r="H44" s="152"/>
      <c r="I44" s="152"/>
      <c r="J44" s="152"/>
      <c r="L44" s="1105"/>
      <c r="M44" s="1105"/>
      <c r="N44" s="1105"/>
      <c r="O44" s="1105"/>
      <c r="P44" s="1105"/>
      <c r="Q44" s="1105"/>
      <c r="R44" s="1105"/>
      <c r="S44" s="1105"/>
      <c r="T44" s="1105"/>
      <c r="U44" s="1105"/>
      <c r="V44" s="1105"/>
      <c r="W44" s="1105"/>
      <c r="X44" s="1105"/>
      <c r="Y44" s="1105"/>
      <c r="Z44" s="1105"/>
      <c r="AA44" s="1105"/>
      <c r="AB44" s="1105"/>
      <c r="AC44" s="1105"/>
      <c r="AD44" s="1105"/>
      <c r="AE44" s="1105"/>
      <c r="AF44" s="1105"/>
      <c r="AG44" s="1105"/>
      <c r="AH44" s="1105"/>
      <c r="AI44" s="1105"/>
      <c r="AJ44" s="1105"/>
      <c r="AK44" s="1105"/>
      <c r="AL44" s="1105"/>
      <c r="AM44" s="1105"/>
      <c r="AN44" s="178" t="s">
        <v>586</v>
      </c>
      <c r="AP44" s="1220">
        <f>IF(L44&gt;0,1,0)</f>
        <v>0</v>
      </c>
      <c r="AQ44" s="1224" t="s">
        <v>1291</v>
      </c>
      <c r="AU44" s="584" cm="1">
        <f t="array" ref="AU44">+_xlfn.IFS($L$44=AT47,AU47,$L$44=AT48,AU48,$L$44=AT49,AU49,$L$44=AT50,AU50,$L$44=AT51,AU51,$L$44=AT52,AU52,$L$44=AT53,AU53,$L$44=AT54,AU54,$L$44=AT55,AU55,$L$44=AT56,AU56,$L$44=AT57,AU57,$L$44=AT58,AU58,$L$44=AT59,AU59,$L$44=AT60,AU60,$L$44=AT61,AU61,$L$44=AT62,AU62,$L$44=AT63,AU63,$L$44=AT64,AU64,$L$44=AT65,AU65,$L$44=AT66,AU66,$L$44=AT67,AU67,$L$44=AT68,AU68,$L$44=AT69,AU69,$L$44=AT70,AU70,$L$44=AT71,AU71,$L$44=AT72,AU72,$L$44=AT73,AU73,$L$44=AT74,AU74,$L$44=AT75,AU75)</f>
        <v>0</v>
      </c>
      <c r="AV44" s="584" cm="1">
        <f t="array" ref="AV44">+_xlfn.IFS($L$44=AT47,AV47,$L$44=AT48,AV48,$L$44=AT49,AV49,$L$44=AT50,AV50,$L$44=AT51,AV51,$L$44=AT52,AV52,$L$44=AT53,AV53,$L$44=AT54,AV54,$L$44=AT55,AV55,$L$44=AT56,AV56,$L$44=AT57,AV57,$L$44=AT58,AV58,$L$44=AT59,AV59,$L$44=AT60,AV60,$L$44=AT61,AV61,$L$44=AT62,AV62,$L$44=AT63,AV63,$L$44=AT64,AV64,$L$44=AT65,AV65,$L$44=AT66,AV66,$L$44=AT67,AV67,$L$44=AT68,AV68,$L$44=AT69,AV69,$L$44=AT70,AV70,$L$44=AT71,AV71,$L$44=AT72,AV72,$L$44=AT73,AV73,$L$44=AT74,AV74,$L$44=AT75,AV75)</f>
        <v>0</v>
      </c>
      <c r="AW44" s="584" cm="1">
        <f t="array" ref="AW44">+_xlfn.IFS($L$44=AT47,AW47,$L$44=AT48,AW48,$L$44=AT49,AW49,$L$44=AT50,AW50,$L$44=AT51,AW51,$L$44=AT52,AW52,$L$44=AT53,AW53,$L$44=AT54,AW54,$L$44=AT55,AW55,$L$44=AT56,AW56,$L$44=AT57,AW57,$L$44=AT58,AW58,$L$44=AT59,AW59,$L$44=AT60,AW60,$L$44=AT61,AW61,$L$44=AT62,AW62,$L$44=AT63,AW63,$L$44=AT64,AW64,$L$44=AT65,AW65,$L$44=AT66,AW66,$L$44=AT67,AW67,$L$44=AT68,AW68,$L$44=AT69,AW69,$L$44=AT70,AW70,$L$44=AT71,AW71,$L$44=AT72,AW72,$L$44=AT73,AW73,$L$44=AT74,AW74,$L$44=AT75,AW75)</f>
        <v>0</v>
      </c>
      <c r="AX44" s="584" cm="1">
        <f t="array" ref="AX44">+_xlfn.IFS($L$44=AT47,AX47,$L$44=AT48,AX48,$L$44=AT49,AX49,$L$44=AT50,AX50,$L$44=AT51,AX51,$L$44=AT52,AX52,$L$44=AT53,AX53,$L$44=AT54,AX54,$L$44=AT55,AX55,$L$44=AT56,AX56,$L$44=AT57,AX57,$L$44=AT58,AX58,$L$44=AT59,AX59,$L$44=AT60,AX60,$L$44=AT61,AX61,$L$44=AT62,AX62,$L$44=AT63,AX63,$L$44=AT64,AX64,$L$44=AT65,AX65,$L$44=AT66,AX66,$L$44=AT67,AX67,$L$44=AT68,AX68,$L$44=AT69,AX69,$L$44=AT70,AX70,$L$44=AT71,AX71,$L$44=AT72,AX72,$L$44=AT73,AX73,$L$44=AT74,AX74,$L$44=AT75,AX75)</f>
        <v>0</v>
      </c>
      <c r="AY44" s="584" cm="1">
        <f t="array" ref="AY44">+_xlfn.IFS($L$44=AT47,AY47,$L$44=AT48,AY48,$L$44=AT49,AY49,$L$44=AT50,AY50,$L$44=AT51,AY51,$L$44=AT52,AY52,$L$44=AT53,AY53,$L$44=AT54,AY54,$L$44=AT55,AY55,$L$44=AT56,AY56,$L$44=AT57,AY57,$L$44=AT58,AY58,$L$44=AT59,AY59,$L$44=AT60,AY60,$L$44=AT61,AY61,$L$44=AT62,AY62,$L$44=AT63,AY63,$L$44=AT64,AY64,$L$44=AT65,AY65,$L$44=AT66,AY66,$L$44=AT67,AY67,$L$44=AT68,AY68,$L$44=AT69,AY69,$L$44=AT70,AY70,$L$44=AT71,AY71,$L$44=AT72,AY72,$L$44=AT73,AY73,$L$44=AT74,AY74,$L$44=AT75,AY75)</f>
        <v>0</v>
      </c>
    </row>
    <row r="45" spans="2:101" ht="5.0999999999999996" hidden="1" customHeight="1" x14ac:dyDescent="0.3">
      <c r="B45" s="185"/>
      <c r="C45" s="186"/>
      <c r="D45" s="186"/>
      <c r="E45" s="185"/>
      <c r="F45" s="186"/>
      <c r="G45" s="186"/>
      <c r="H45" s="185"/>
      <c r="I45" s="186"/>
      <c r="J45" s="186"/>
      <c r="K45" s="186"/>
      <c r="L45" s="186"/>
      <c r="M45" s="185"/>
      <c r="N45" s="186"/>
      <c r="O45" s="186"/>
      <c r="P45" s="186"/>
      <c r="Q45" s="186"/>
      <c r="R45" s="186"/>
      <c r="S45" s="185"/>
      <c r="T45" s="186"/>
      <c r="U45" s="186"/>
      <c r="V45" s="186"/>
      <c r="W45" s="186"/>
      <c r="X45" s="186"/>
      <c r="Y45" s="186"/>
      <c r="Z45" s="186"/>
      <c r="AA45" s="186"/>
      <c r="AB45" s="186"/>
      <c r="AC45" s="186"/>
      <c r="AD45" s="186"/>
      <c r="AE45" s="186"/>
      <c r="AF45" s="186"/>
      <c r="AG45" s="186"/>
      <c r="AH45" s="186"/>
      <c r="AI45" s="186"/>
      <c r="AJ45" s="186"/>
      <c r="AK45" s="186"/>
      <c r="AL45" s="186"/>
      <c r="AM45" s="186"/>
      <c r="AP45" s="1220"/>
      <c r="AQ45" s="1224"/>
      <c r="AT45" s="152"/>
      <c r="AU45" s="152"/>
      <c r="AY45" s="152"/>
    </row>
    <row r="46" spans="2:101" ht="15" hidden="1" customHeight="1" x14ac:dyDescent="0.3">
      <c r="AP46" s="1220"/>
      <c r="AQ46" s="1224"/>
    </row>
    <row r="47" spans="2:101" ht="15" hidden="1" customHeight="1" x14ac:dyDescent="0.3">
      <c r="B47" s="1038" t="s">
        <v>44</v>
      </c>
      <c r="C47" s="1038"/>
      <c r="D47" s="1038"/>
      <c r="E47" s="1038"/>
      <c r="F47" s="1038"/>
      <c r="G47" s="1038"/>
      <c r="H47" s="1038"/>
      <c r="I47" s="1038"/>
      <c r="J47" s="1038"/>
      <c r="K47" s="1038"/>
      <c r="L47" s="1038"/>
      <c r="M47" s="1038"/>
      <c r="N47" s="1038"/>
      <c r="O47" s="1038"/>
      <c r="P47" s="1038"/>
      <c r="Q47" s="1038"/>
      <c r="R47" s="1038"/>
      <c r="S47" s="1038"/>
      <c r="T47" s="1038"/>
      <c r="U47" s="1038"/>
      <c r="V47" s="1038"/>
      <c r="W47" s="1038"/>
      <c r="X47" s="1038"/>
      <c r="Y47" s="1038"/>
      <c r="Z47" s="1038"/>
      <c r="AA47" s="1038"/>
      <c r="AB47" s="1038"/>
      <c r="AC47" s="1038"/>
      <c r="AD47" s="1038"/>
      <c r="AE47" s="1038"/>
      <c r="AF47" s="1038"/>
      <c r="AG47" s="1038"/>
      <c r="AH47" s="1038"/>
      <c r="AI47" s="1038"/>
      <c r="AJ47" s="1038"/>
      <c r="AK47" s="1038"/>
      <c r="AL47" s="1038"/>
      <c r="AM47" s="1038"/>
      <c r="AS47" s="594" t="str">
        <f>+B599</f>
        <v>Certidão da CRP Atualizada</v>
      </c>
      <c r="AT47" s="333" t="s">
        <v>1302</v>
      </c>
      <c r="AU47" s="333" t="s">
        <v>308</v>
      </c>
      <c r="AV47" s="333"/>
      <c r="AW47" s="333"/>
      <c r="AX47" s="333"/>
      <c r="AY47" s="333"/>
    </row>
    <row r="48" spans="2:101" ht="8.65" hidden="1" customHeight="1" x14ac:dyDescent="0.3">
      <c r="AS48" s="595" t="s">
        <v>1332</v>
      </c>
      <c r="AT48" s="333" t="s">
        <v>71</v>
      </c>
      <c r="AU48" s="333" t="s">
        <v>308</v>
      </c>
      <c r="AV48" s="333"/>
      <c r="AW48" s="333"/>
      <c r="AX48" s="333"/>
      <c r="AY48" s="333"/>
    </row>
    <row r="49" spans="2:51" ht="15" hidden="1" customHeight="1" x14ac:dyDescent="0.3">
      <c r="B49" s="152" t="s">
        <v>30</v>
      </c>
      <c r="E49" s="152" t="s">
        <v>32</v>
      </c>
      <c r="J49" s="1086"/>
      <c r="K49" s="1086"/>
      <c r="L49" s="1086"/>
      <c r="M49" s="1086"/>
      <c r="O49" s="183"/>
      <c r="P49" s="183"/>
      <c r="Q49" s="183"/>
      <c r="R49" s="183"/>
      <c r="S49" s="183"/>
      <c r="T49" s="183"/>
      <c r="U49" s="175" t="s">
        <v>37</v>
      </c>
      <c r="V49" s="1086"/>
      <c r="W49" s="1086"/>
      <c r="X49" s="1086"/>
      <c r="Y49" s="1086"/>
      <c r="Z49" s="1086"/>
      <c r="AA49" s="1086"/>
      <c r="AB49" s="1086"/>
      <c r="AC49" s="1086"/>
      <c r="AD49" s="1086"/>
      <c r="AE49" s="1086"/>
      <c r="AG49" s="152"/>
      <c r="AI49" s="175" t="s">
        <v>33</v>
      </c>
      <c r="AJ49" s="1086"/>
      <c r="AK49" s="1086"/>
      <c r="AL49" s="1086"/>
      <c r="AM49" s="1086"/>
      <c r="AP49" s="639">
        <f>IF(AJ49&gt;0,1,0)</f>
        <v>0</v>
      </c>
      <c r="AQ49" s="154" t="str">
        <f>+IF(AJ49="","SEM DADOS",AR49)</f>
        <v>SEM DADOS</v>
      </c>
      <c r="AR49" s="154">
        <f>+AJ49</f>
        <v>0</v>
      </c>
      <c r="AS49" s="596" t="str">
        <f ca="1">+IF(AP51=0,"X","")</f>
        <v>X</v>
      </c>
      <c r="AT49" s="333" t="s">
        <v>72</v>
      </c>
      <c r="AU49" s="333" t="s">
        <v>308</v>
      </c>
      <c r="AV49" s="333"/>
      <c r="AW49" s="333"/>
      <c r="AX49" s="333"/>
      <c r="AY49" s="333"/>
    </row>
    <row r="50" spans="2:51" ht="5.0999999999999996" hidden="1" customHeight="1" x14ac:dyDescent="0.3">
      <c r="U50" s="197"/>
      <c r="AS50" s="590"/>
      <c r="AT50" s="333" t="s">
        <v>1310</v>
      </c>
      <c r="AU50" s="333" t="s">
        <v>308</v>
      </c>
      <c r="AV50" s="333"/>
      <c r="AW50" s="333"/>
      <c r="AX50" s="333"/>
      <c r="AY50" s="333"/>
    </row>
    <row r="51" spans="2:51" ht="15" hidden="1" customHeight="1" x14ac:dyDescent="0.3">
      <c r="E51" s="152" t="s">
        <v>42</v>
      </c>
      <c r="J51" s="1089"/>
      <c r="K51" s="1089"/>
      <c r="L51" s="1089"/>
      <c r="M51" s="1089"/>
      <c r="O51" s="152"/>
      <c r="U51" s="175" t="s">
        <v>43</v>
      </c>
      <c r="V51" s="1102"/>
      <c r="W51" s="1102"/>
      <c r="X51" s="1102"/>
      <c r="Y51" s="1102"/>
      <c r="Z51" s="1102"/>
      <c r="AH51" s="175" t="s">
        <v>1331</v>
      </c>
      <c r="AI51" s="1102"/>
      <c r="AJ51" s="1102"/>
      <c r="AK51" s="1102"/>
      <c r="AL51" s="1102"/>
      <c r="AM51" s="1102"/>
      <c r="AP51" s="592">
        <f ca="1">+SUM(AQ51:AR51)</f>
        <v>0</v>
      </c>
      <c r="AQ51" s="593">
        <f ca="1">+IF(U20-V51&gt;0,0,1)</f>
        <v>0</v>
      </c>
      <c r="AR51" s="593">
        <f ca="1">+IF(U20-AS51&gt;0,0,1)</f>
        <v>0</v>
      </c>
      <c r="AS51" s="591">
        <f>+AI51+(365/2)</f>
        <v>182.5</v>
      </c>
      <c r="AT51" s="333" t="s">
        <v>1311</v>
      </c>
      <c r="AU51" s="333" t="s">
        <v>308</v>
      </c>
      <c r="AV51" s="333"/>
      <c r="AW51" s="333"/>
      <c r="AX51" s="333"/>
      <c r="AY51" s="333" t="s">
        <v>1328</v>
      </c>
    </row>
    <row r="52" spans="2:51" ht="5.0999999999999996" hidden="1" customHeight="1" x14ac:dyDescent="0.3">
      <c r="B52" s="185"/>
      <c r="C52" s="186"/>
      <c r="D52" s="186"/>
      <c r="E52" s="185"/>
      <c r="F52" s="186"/>
      <c r="G52" s="186"/>
      <c r="H52" s="185"/>
      <c r="I52" s="186"/>
      <c r="J52" s="186"/>
      <c r="K52" s="186"/>
      <c r="L52" s="186"/>
      <c r="M52" s="185"/>
      <c r="N52" s="186"/>
      <c r="O52" s="186"/>
      <c r="P52" s="186"/>
      <c r="Q52" s="186"/>
      <c r="R52" s="186"/>
      <c r="S52" s="185"/>
      <c r="T52" s="186"/>
      <c r="U52" s="186"/>
      <c r="V52" s="186"/>
      <c r="W52" s="186"/>
      <c r="X52" s="186"/>
      <c r="Y52" s="186"/>
      <c r="Z52" s="186"/>
      <c r="AA52" s="186"/>
      <c r="AB52" s="186"/>
      <c r="AC52" s="186"/>
      <c r="AD52" s="186"/>
      <c r="AE52" s="186"/>
      <c r="AF52" s="186"/>
      <c r="AG52" s="186"/>
      <c r="AH52" s="186"/>
      <c r="AI52" s="186"/>
      <c r="AJ52" s="186"/>
      <c r="AK52" s="186"/>
      <c r="AL52" s="186"/>
      <c r="AM52" s="186"/>
      <c r="AS52" s="333"/>
      <c r="AT52" s="333" t="s">
        <v>1306</v>
      </c>
      <c r="AU52" s="333" t="s">
        <v>308</v>
      </c>
      <c r="AV52" s="333"/>
      <c r="AW52" s="333"/>
      <c r="AX52" s="333"/>
      <c r="AY52" s="333"/>
    </row>
    <row r="53" spans="2:51" ht="10.15" hidden="1" customHeight="1" x14ac:dyDescent="0.3">
      <c r="AS53" s="333"/>
      <c r="AT53" s="333" t="s">
        <v>1307</v>
      </c>
      <c r="AU53" s="333" t="s">
        <v>308</v>
      </c>
      <c r="AV53" s="333" t="s">
        <v>1288</v>
      </c>
      <c r="AW53" s="333"/>
      <c r="AX53" s="333"/>
      <c r="AY53" s="333"/>
    </row>
    <row r="54" spans="2:51" ht="15" hidden="1" customHeight="1" x14ac:dyDescent="0.3">
      <c r="B54" s="152" t="s">
        <v>31</v>
      </c>
      <c r="E54" s="152" t="s">
        <v>34</v>
      </c>
      <c r="J54" s="1098"/>
      <c r="K54" s="1098"/>
      <c r="L54" s="1098"/>
      <c r="M54" s="1098"/>
      <c r="O54" s="152"/>
      <c r="U54" s="175" t="s">
        <v>35</v>
      </c>
      <c r="V54" s="1086"/>
      <c r="W54" s="1086"/>
      <c r="X54" s="1086"/>
      <c r="Y54" s="1086"/>
      <c r="Z54" s="1086"/>
      <c r="AA54" s="1086"/>
      <c r="AB54" s="1086"/>
      <c r="AC54" s="1086"/>
      <c r="AD54" s="1086"/>
      <c r="AE54" s="1086"/>
      <c r="AG54" s="152"/>
      <c r="AI54" s="175" t="s">
        <v>36</v>
      </c>
      <c r="AJ54" s="1086"/>
      <c r="AK54" s="1086"/>
      <c r="AL54" s="1086"/>
      <c r="AM54" s="1086"/>
      <c r="AP54" s="639">
        <f>IF(AJ54&gt;0,1,0)</f>
        <v>0</v>
      </c>
      <c r="AQ54" s="154" t="str">
        <f>IF(J54="",CONCATENATE("Art. ",AJ54),CONCATENATE("Art. ",AJ54," ",AR54))</f>
        <v xml:space="preserve">Art. </v>
      </c>
      <c r="AR54" s="154" t="str">
        <f>+IF(J54="","",CONCATENATE(", frac. ",J54))</f>
        <v/>
      </c>
      <c r="AS54" s="333"/>
      <c r="AT54" s="333" t="s">
        <v>1312</v>
      </c>
      <c r="AU54" s="333" t="s">
        <v>308</v>
      </c>
      <c r="AV54" s="333" t="s">
        <v>1313</v>
      </c>
      <c r="AW54" s="333"/>
      <c r="AX54" s="333"/>
      <c r="AY54" s="333"/>
    </row>
    <row r="55" spans="2:51" ht="5.0999999999999996" hidden="1" customHeight="1" x14ac:dyDescent="0.3">
      <c r="AI55" s="197"/>
      <c r="AS55" s="333"/>
      <c r="AT55" s="333" t="s">
        <v>1323</v>
      </c>
      <c r="AU55" s="333" t="s">
        <v>308</v>
      </c>
      <c r="AV55" s="333" t="s">
        <v>1321</v>
      </c>
      <c r="AW55" s="333"/>
      <c r="AX55" s="333"/>
      <c r="AY55" s="333"/>
    </row>
    <row r="56" spans="2:51" ht="15" hidden="1" customHeight="1" x14ac:dyDescent="0.3">
      <c r="E56" s="152" t="s">
        <v>41</v>
      </c>
      <c r="O56" s="1099"/>
      <c r="P56" s="1099"/>
      <c r="Q56" s="1099"/>
      <c r="S56" s="152"/>
      <c r="U56" s="175" t="s">
        <v>39</v>
      </c>
      <c r="V56" s="1101"/>
      <c r="W56" s="1101"/>
      <c r="X56" s="1101"/>
      <c r="Y56" s="1101"/>
      <c r="Z56" s="1101"/>
      <c r="AD56" s="152"/>
      <c r="AI56" s="175" t="s">
        <v>40</v>
      </c>
      <c r="AJ56" s="1099"/>
      <c r="AK56" s="1099"/>
      <c r="AL56" s="1099"/>
      <c r="AM56" s="1099"/>
      <c r="AS56" s="333"/>
      <c r="AT56" s="333" t="s">
        <v>1314</v>
      </c>
      <c r="AU56" s="333" t="s">
        <v>1288</v>
      </c>
      <c r="AV56" s="333" t="s">
        <v>1313</v>
      </c>
      <c r="AW56" s="333"/>
      <c r="AX56" s="333"/>
      <c r="AY56" s="333"/>
    </row>
    <row r="57" spans="2:51" ht="5.0999999999999996" hidden="1" customHeight="1" x14ac:dyDescent="0.3">
      <c r="B57" s="185"/>
      <c r="C57" s="186"/>
      <c r="D57" s="186"/>
      <c r="E57" s="185"/>
      <c r="F57" s="186"/>
      <c r="G57" s="186"/>
      <c r="H57" s="185"/>
      <c r="I57" s="186"/>
      <c r="J57" s="186"/>
      <c r="K57" s="186"/>
      <c r="L57" s="186"/>
      <c r="M57" s="185"/>
      <c r="N57" s="186"/>
      <c r="O57" s="186"/>
      <c r="P57" s="186"/>
      <c r="Q57" s="186"/>
      <c r="R57" s="186"/>
      <c r="S57" s="185"/>
      <c r="T57" s="186"/>
      <c r="U57" s="588"/>
      <c r="V57" s="186"/>
      <c r="W57" s="186"/>
      <c r="X57" s="186"/>
      <c r="Y57" s="186"/>
      <c r="Z57" s="186"/>
      <c r="AA57" s="186"/>
      <c r="AB57" s="186"/>
      <c r="AC57" s="186"/>
      <c r="AD57" s="186"/>
      <c r="AE57" s="186"/>
      <c r="AF57" s="186"/>
      <c r="AG57" s="186"/>
      <c r="AH57" s="186"/>
      <c r="AI57" s="589"/>
      <c r="AJ57" s="186"/>
      <c r="AK57" s="186"/>
      <c r="AL57" s="186"/>
      <c r="AM57" s="186"/>
      <c r="AS57" s="333"/>
      <c r="AT57" s="333" t="s">
        <v>1324</v>
      </c>
      <c r="AU57" s="333" t="s">
        <v>1288</v>
      </c>
      <c r="AV57" s="333" t="s">
        <v>1321</v>
      </c>
      <c r="AW57" s="333"/>
      <c r="AX57" s="333"/>
      <c r="AY57" s="333"/>
    </row>
    <row r="58" spans="2:51" ht="10.15" hidden="1" customHeight="1" x14ac:dyDescent="0.3">
      <c r="U58" s="197"/>
      <c r="AI58" s="197"/>
      <c r="AS58" s="333"/>
      <c r="AT58" s="333" t="s">
        <v>1325</v>
      </c>
      <c r="AU58" s="333" t="s">
        <v>1313</v>
      </c>
      <c r="AV58" s="333" t="s">
        <v>1321</v>
      </c>
      <c r="AW58" s="333"/>
      <c r="AX58" s="333"/>
      <c r="AY58" s="333"/>
    </row>
    <row r="59" spans="2:51" ht="15" hidden="1" customHeight="1" x14ac:dyDescent="0.3">
      <c r="B59" s="152" t="s">
        <v>45</v>
      </c>
      <c r="E59" s="152" t="s">
        <v>17</v>
      </c>
      <c r="G59" s="1107"/>
      <c r="H59" s="1106"/>
      <c r="I59" s="1106"/>
      <c r="J59" s="1106"/>
      <c r="K59" s="1106"/>
      <c r="L59" s="1106"/>
      <c r="M59" s="1106"/>
      <c r="N59" s="1106"/>
      <c r="O59" s="1106"/>
      <c r="S59" s="152"/>
      <c r="U59" s="175" t="s">
        <v>48</v>
      </c>
      <c r="V59" s="1102"/>
      <c r="W59" s="1102"/>
      <c r="X59" s="1102"/>
      <c r="Y59" s="1102"/>
      <c r="Z59" s="1102"/>
      <c r="AD59" s="152"/>
      <c r="AI59" s="175" t="s">
        <v>190</v>
      </c>
      <c r="AJ59" s="1099"/>
      <c r="AK59" s="1099"/>
      <c r="AL59" s="1099"/>
      <c r="AM59" s="1099"/>
      <c r="AP59" s="639">
        <f>IF(AJ59&gt;0,1,0)</f>
        <v>0</v>
      </c>
      <c r="AS59" s="333"/>
      <c r="AT59" s="333" t="s">
        <v>1322</v>
      </c>
      <c r="AU59" s="333" t="s">
        <v>1288</v>
      </c>
      <c r="AV59" s="333" t="s">
        <v>1313</v>
      </c>
      <c r="AW59" s="333"/>
      <c r="AX59" s="333"/>
      <c r="AY59" s="333"/>
    </row>
    <row r="60" spans="2:51" ht="5.0999999999999996" hidden="1" customHeight="1" x14ac:dyDescent="0.3">
      <c r="B60" s="185"/>
      <c r="C60" s="186"/>
      <c r="D60" s="186"/>
      <c r="E60" s="185"/>
      <c r="F60" s="186"/>
      <c r="G60" s="186"/>
      <c r="H60" s="185"/>
      <c r="I60" s="186"/>
      <c r="J60" s="186"/>
      <c r="K60" s="186"/>
      <c r="L60" s="186"/>
      <c r="M60" s="185"/>
      <c r="N60" s="186"/>
      <c r="O60" s="186"/>
      <c r="P60" s="186"/>
      <c r="Q60" s="186"/>
      <c r="R60" s="186"/>
      <c r="S60" s="185"/>
      <c r="T60" s="186"/>
      <c r="U60" s="588"/>
      <c r="V60" s="186"/>
      <c r="W60" s="186"/>
      <c r="X60" s="186"/>
      <c r="Y60" s="186"/>
      <c r="Z60" s="186"/>
      <c r="AA60" s="186"/>
      <c r="AB60" s="186"/>
      <c r="AC60" s="186"/>
      <c r="AD60" s="186"/>
      <c r="AE60" s="186"/>
      <c r="AF60" s="186"/>
      <c r="AG60" s="186"/>
      <c r="AH60" s="186"/>
      <c r="AI60" s="589"/>
      <c r="AJ60" s="186"/>
      <c r="AK60" s="186"/>
      <c r="AL60" s="186"/>
      <c r="AM60" s="186"/>
      <c r="AS60" s="333"/>
      <c r="AT60" s="333" t="s">
        <v>1315</v>
      </c>
      <c r="AU60" s="333" t="s">
        <v>308</v>
      </c>
      <c r="AV60" s="333" t="s">
        <v>1288</v>
      </c>
      <c r="AW60" s="333" t="s">
        <v>1313</v>
      </c>
      <c r="AX60" s="333"/>
      <c r="AY60" s="333"/>
    </row>
    <row r="61" spans="2:51" ht="10.15" hidden="1" customHeight="1" x14ac:dyDescent="0.3">
      <c r="U61" s="197"/>
      <c r="AI61" s="197"/>
      <c r="AS61" s="333"/>
      <c r="AT61" s="333" t="s">
        <v>1326</v>
      </c>
      <c r="AU61" s="333" t="s">
        <v>308</v>
      </c>
      <c r="AV61" s="333" t="s">
        <v>1288</v>
      </c>
      <c r="AW61" s="333" t="s">
        <v>1321</v>
      </c>
      <c r="AX61" s="333"/>
      <c r="AY61" s="333"/>
    </row>
    <row r="62" spans="2:51" ht="15" hidden="1" customHeight="1" x14ac:dyDescent="0.3">
      <c r="B62" s="152" t="s">
        <v>56</v>
      </c>
      <c r="E62" s="152" t="s">
        <v>17</v>
      </c>
      <c r="G62" s="1106"/>
      <c r="H62" s="1106"/>
      <c r="I62" s="1106"/>
      <c r="J62" s="1106"/>
      <c r="K62" s="1106"/>
      <c r="L62" s="1106"/>
      <c r="M62" s="1106"/>
      <c r="N62" s="1106"/>
      <c r="O62" s="1106"/>
      <c r="S62" s="152"/>
      <c r="U62" s="175" t="s">
        <v>57</v>
      </c>
      <c r="V62" s="1102"/>
      <c r="W62" s="1102"/>
      <c r="X62" s="1102"/>
      <c r="Y62" s="1102"/>
      <c r="Z62" s="1102"/>
      <c r="AI62" s="197"/>
      <c r="AS62" s="333" t="s">
        <v>1154</v>
      </c>
      <c r="AT62" s="333" t="s">
        <v>1327</v>
      </c>
      <c r="AU62" s="333" t="s">
        <v>308</v>
      </c>
      <c r="AV62" s="333" t="s">
        <v>1313</v>
      </c>
      <c r="AW62" s="333" t="s">
        <v>1321</v>
      </c>
      <c r="AX62" s="333"/>
      <c r="AY62" s="333"/>
    </row>
    <row r="63" spans="2:51" ht="5.0999999999999996" hidden="1" customHeight="1" x14ac:dyDescent="0.3">
      <c r="B63" s="185"/>
      <c r="C63" s="186"/>
      <c r="D63" s="186"/>
      <c r="E63" s="185"/>
      <c r="F63" s="186"/>
      <c r="G63" s="186"/>
      <c r="H63" s="185"/>
      <c r="I63" s="186"/>
      <c r="J63" s="186"/>
      <c r="K63" s="186"/>
      <c r="L63" s="186"/>
      <c r="M63" s="185"/>
      <c r="N63" s="186"/>
      <c r="O63" s="186"/>
      <c r="P63" s="186"/>
      <c r="Q63" s="186"/>
      <c r="R63" s="186"/>
      <c r="S63" s="185"/>
      <c r="T63" s="186"/>
      <c r="U63" s="588"/>
      <c r="V63" s="186"/>
      <c r="W63" s="186"/>
      <c r="X63" s="186"/>
      <c r="Y63" s="186"/>
      <c r="Z63" s="186"/>
      <c r="AA63" s="186"/>
      <c r="AB63" s="186"/>
      <c r="AC63" s="186"/>
      <c r="AD63" s="186"/>
      <c r="AE63" s="186"/>
      <c r="AF63" s="186"/>
      <c r="AG63" s="186"/>
      <c r="AH63" s="186"/>
      <c r="AI63" s="589"/>
      <c r="AJ63" s="186"/>
      <c r="AK63" s="186"/>
      <c r="AL63" s="186"/>
      <c r="AM63" s="186"/>
      <c r="AS63" s="333" t="s">
        <v>51</v>
      </c>
      <c r="AT63" s="333" t="s">
        <v>1320</v>
      </c>
      <c r="AU63" s="333" t="s">
        <v>308</v>
      </c>
      <c r="AV63" s="333" t="s">
        <v>1288</v>
      </c>
      <c r="AW63" s="333" t="s">
        <v>1313</v>
      </c>
      <c r="AX63" s="333" t="s">
        <v>1321</v>
      </c>
      <c r="AY63" s="333"/>
    </row>
    <row r="64" spans="2:51" ht="10.15" hidden="1" customHeight="1" x14ac:dyDescent="0.3">
      <c r="U64" s="197"/>
      <c r="AI64" s="197"/>
      <c r="AS64" s="333" t="s">
        <v>38</v>
      </c>
      <c r="AT64" s="333" t="s">
        <v>1319</v>
      </c>
      <c r="AU64" s="333" t="s">
        <v>1288</v>
      </c>
      <c r="AV64" s="333"/>
      <c r="AW64" s="333"/>
      <c r="AX64" s="333"/>
      <c r="AY64" s="333"/>
    </row>
    <row r="65" spans="2:54" ht="15" hidden="1" customHeight="1" x14ac:dyDescent="0.3">
      <c r="B65" s="152" t="s">
        <v>46</v>
      </c>
      <c r="E65" s="152" t="s">
        <v>17</v>
      </c>
      <c r="G65" s="1106"/>
      <c r="H65" s="1106"/>
      <c r="I65" s="1106"/>
      <c r="J65" s="1106"/>
      <c r="K65" s="1106"/>
      <c r="L65" s="1106"/>
      <c r="M65" s="1106"/>
      <c r="N65" s="1106"/>
      <c r="O65" s="1106"/>
      <c r="S65" s="152"/>
      <c r="U65" s="175" t="s">
        <v>50</v>
      </c>
      <c r="V65" s="1108"/>
      <c r="W65" s="1108"/>
      <c r="X65" s="1108"/>
      <c r="Y65" s="1108"/>
      <c r="Z65" s="1108"/>
      <c r="AD65" s="152"/>
      <c r="AI65" s="175" t="s">
        <v>49</v>
      </c>
      <c r="AJ65" s="1102"/>
      <c r="AK65" s="1102"/>
      <c r="AL65" s="1102"/>
      <c r="AM65" s="1102"/>
      <c r="AS65" s="333" t="s">
        <v>618</v>
      </c>
      <c r="AT65" s="333" t="s">
        <v>1316</v>
      </c>
      <c r="AU65" s="333" t="s">
        <v>1289</v>
      </c>
      <c r="AV65" s="333"/>
      <c r="AW65" s="333"/>
      <c r="AX65" s="333"/>
      <c r="AY65" s="333"/>
    </row>
    <row r="66" spans="2:54" ht="5.0999999999999996" hidden="1" customHeight="1" x14ac:dyDescent="0.3">
      <c r="B66" s="185"/>
      <c r="C66" s="186"/>
      <c r="D66" s="186"/>
      <c r="E66" s="185"/>
      <c r="F66" s="186"/>
      <c r="G66" s="186"/>
      <c r="H66" s="185"/>
      <c r="I66" s="186"/>
      <c r="J66" s="186"/>
      <c r="K66" s="186"/>
      <c r="L66" s="186"/>
      <c r="M66" s="185"/>
      <c r="N66" s="186"/>
      <c r="O66" s="186"/>
      <c r="P66" s="186"/>
      <c r="Q66" s="186"/>
      <c r="R66" s="186"/>
      <c r="S66" s="185"/>
      <c r="T66" s="186"/>
      <c r="U66" s="186"/>
      <c r="V66" s="186"/>
      <c r="W66" s="186"/>
      <c r="X66" s="186"/>
      <c r="Y66" s="186"/>
      <c r="Z66" s="186"/>
      <c r="AA66" s="186"/>
      <c r="AB66" s="186"/>
      <c r="AC66" s="186"/>
      <c r="AD66" s="186"/>
      <c r="AE66" s="186"/>
      <c r="AF66" s="186"/>
      <c r="AG66" s="186"/>
      <c r="AH66" s="186"/>
      <c r="AI66" s="186"/>
      <c r="AJ66" s="186"/>
      <c r="AK66" s="186"/>
      <c r="AL66" s="186"/>
      <c r="AM66" s="186"/>
      <c r="AS66" s="333" t="s">
        <v>52</v>
      </c>
      <c r="AT66" s="333" t="s">
        <v>1317</v>
      </c>
      <c r="AU66" s="333" t="s">
        <v>1317</v>
      </c>
      <c r="AV66" s="333"/>
      <c r="AW66" s="333"/>
      <c r="AX66" s="333"/>
      <c r="AY66" s="333"/>
    </row>
    <row r="67" spans="2:54" ht="10.15" hidden="1" customHeight="1" x14ac:dyDescent="0.3">
      <c r="AS67" s="333" t="s">
        <v>53</v>
      </c>
      <c r="AT67" s="333" t="s">
        <v>1313</v>
      </c>
      <c r="AU67" s="333" t="s">
        <v>1313</v>
      </c>
      <c r="AV67" s="333"/>
      <c r="AW67" s="333"/>
      <c r="AX67" s="333"/>
      <c r="AY67" s="333"/>
    </row>
    <row r="68" spans="2:54" ht="15" hidden="1" customHeight="1" x14ac:dyDescent="0.3">
      <c r="B68" s="152" t="s">
        <v>47</v>
      </c>
      <c r="E68" s="152" t="s">
        <v>58</v>
      </c>
      <c r="H68" s="152" t="s">
        <v>59</v>
      </c>
      <c r="J68" s="188"/>
      <c r="M68" s="152" t="s">
        <v>60</v>
      </c>
      <c r="O68" s="188"/>
      <c r="S68" s="152" t="s">
        <v>61</v>
      </c>
      <c r="V68" s="188"/>
      <c r="X68" s="1087" t="s">
        <v>318</v>
      </c>
      <c r="Y68" s="1087"/>
      <c r="Z68" s="1087"/>
      <c r="AA68" s="1087"/>
      <c r="AB68" s="1087"/>
      <c r="AC68" s="1087"/>
      <c r="AD68" s="1087"/>
      <c r="AE68" s="1087"/>
      <c r="AF68" s="1087"/>
      <c r="AG68" s="1087"/>
      <c r="AH68" s="1087"/>
      <c r="AI68" s="1087"/>
      <c r="AJ68" s="1087"/>
      <c r="AK68" s="1087"/>
      <c r="AL68" s="1087"/>
      <c r="AM68" s="1087"/>
      <c r="AP68" s="639">
        <f>IF(AO69&gt;0,1,0)</f>
        <v>0</v>
      </c>
      <c r="AS68" s="333" t="s">
        <v>54</v>
      </c>
      <c r="AT68" s="333" t="s">
        <v>1318</v>
      </c>
      <c r="AU68" s="333" t="s">
        <v>1318</v>
      </c>
      <c r="AV68" s="333"/>
      <c r="AW68" s="333"/>
      <c r="AX68" s="333"/>
      <c r="AY68" s="333"/>
    </row>
    <row r="69" spans="2:54" ht="5.0999999999999996" hidden="1" customHeight="1" x14ac:dyDescent="0.3">
      <c r="B69" s="185"/>
      <c r="C69" s="186"/>
      <c r="D69" s="186"/>
      <c r="E69" s="185"/>
      <c r="F69" s="186"/>
      <c r="G69" s="186"/>
      <c r="H69" s="185"/>
      <c r="I69" s="186"/>
      <c r="J69" s="186"/>
      <c r="K69" s="186"/>
      <c r="L69" s="186"/>
      <c r="M69" s="185"/>
      <c r="N69" s="186"/>
      <c r="O69" s="186"/>
      <c r="P69" s="186"/>
      <c r="Q69" s="186"/>
      <c r="R69" s="186"/>
      <c r="S69" s="185"/>
      <c r="T69" s="186"/>
      <c r="U69" s="186"/>
      <c r="V69" s="186"/>
      <c r="W69" s="186"/>
      <c r="X69" s="186"/>
      <c r="Y69" s="186"/>
      <c r="Z69" s="186"/>
      <c r="AA69" s="186"/>
      <c r="AB69" s="186"/>
      <c r="AC69" s="186"/>
      <c r="AD69" s="186"/>
      <c r="AE69" s="186"/>
      <c r="AF69" s="186"/>
      <c r="AG69" s="186"/>
      <c r="AH69" s="186"/>
      <c r="AI69" s="186"/>
      <c r="AJ69" s="186"/>
      <c r="AK69" s="186"/>
      <c r="AL69" s="186"/>
      <c r="AM69" s="186"/>
      <c r="AO69" s="189">
        <f>IF((AP69+AQ69+AR69)=1,1,0)</f>
        <v>0</v>
      </c>
      <c r="AP69" s="189">
        <f>IF(J68="",0,1)</f>
        <v>0</v>
      </c>
      <c r="AQ69" s="189">
        <f>IF(O68="",0,1)</f>
        <v>0</v>
      </c>
      <c r="AR69" s="189">
        <f>IF(V68="",0,1)</f>
        <v>0</v>
      </c>
      <c r="AS69" s="333" t="s">
        <v>619</v>
      </c>
      <c r="AT69" s="333" t="s">
        <v>74</v>
      </c>
      <c r="AU69" s="333" t="s">
        <v>1301</v>
      </c>
      <c r="AV69" s="333"/>
      <c r="AW69" s="333"/>
      <c r="AX69" s="333"/>
      <c r="AY69" s="333"/>
    </row>
    <row r="70" spans="2:54" ht="10.15" hidden="1" customHeight="1" x14ac:dyDescent="0.3">
      <c r="B70" s="152"/>
      <c r="E70" s="152"/>
      <c r="H70" s="152"/>
      <c r="M70" s="152"/>
      <c r="S70" s="152"/>
      <c r="AS70" s="333" t="s">
        <v>620</v>
      </c>
      <c r="AT70" s="333" t="s">
        <v>1329</v>
      </c>
      <c r="AU70" s="333"/>
      <c r="AV70" s="333"/>
      <c r="AW70" s="333"/>
      <c r="AX70" s="333"/>
      <c r="AY70" s="333" t="s">
        <v>1328</v>
      </c>
    </row>
    <row r="71" spans="2:54" ht="15" hidden="1" customHeight="1" x14ac:dyDescent="0.3">
      <c r="B71" s="152" t="s">
        <v>63</v>
      </c>
      <c r="E71" s="152"/>
      <c r="H71" s="152" t="s">
        <v>59</v>
      </c>
      <c r="J71" s="188"/>
      <c r="M71" s="152" t="s">
        <v>60</v>
      </c>
      <c r="O71" s="188"/>
      <c r="S71" s="152" t="s">
        <v>319</v>
      </c>
      <c r="Y71" s="1102"/>
      <c r="Z71" s="1102"/>
      <c r="AA71" s="1102"/>
      <c r="AB71" s="1102"/>
      <c r="AD71" s="152" t="s">
        <v>182</v>
      </c>
      <c r="AJ71" s="1102"/>
      <c r="AK71" s="1102"/>
      <c r="AL71" s="1102"/>
      <c r="AM71" s="1102"/>
      <c r="AP71" s="639">
        <f>IF(AO72&gt;0,1,0)</f>
        <v>0</v>
      </c>
      <c r="AS71" s="333" t="s">
        <v>55</v>
      </c>
      <c r="AT71" s="333" t="s">
        <v>75</v>
      </c>
      <c r="AU71" s="333" t="s">
        <v>629</v>
      </c>
      <c r="AY71" s="333"/>
    </row>
    <row r="72" spans="2:54" ht="16.149999999999999" hidden="1" customHeight="1" x14ac:dyDescent="0.3">
      <c r="B72" s="152" t="s">
        <v>62</v>
      </c>
      <c r="D72" s="1033"/>
      <c r="E72" s="1033"/>
      <c r="F72" s="1033"/>
      <c r="G72" s="1033"/>
      <c r="H72" s="1033"/>
      <c r="I72" s="1033"/>
      <c r="J72" s="1033"/>
      <c r="K72" s="1033"/>
      <c r="L72" s="1033"/>
      <c r="M72" s="1033"/>
      <c r="N72" s="1033"/>
      <c r="O72" s="1033"/>
      <c r="P72" s="1033"/>
      <c r="Q72" s="1033"/>
      <c r="R72" s="1033"/>
      <c r="S72" s="1033"/>
      <c r="T72" s="1033"/>
      <c r="U72" s="1033"/>
      <c r="V72" s="1033"/>
      <c r="W72" s="1033"/>
      <c r="X72" s="1033"/>
      <c r="Y72" s="1033"/>
      <c r="Z72" s="1033"/>
      <c r="AA72" s="1033"/>
      <c r="AB72" s="1033"/>
      <c r="AC72" s="1033"/>
      <c r="AD72" s="1033"/>
      <c r="AE72" s="1033"/>
      <c r="AF72" s="1033"/>
      <c r="AG72" s="1033"/>
      <c r="AH72" s="1033"/>
      <c r="AI72" s="1033"/>
      <c r="AJ72" s="1033"/>
      <c r="AK72" s="1033"/>
      <c r="AL72" s="1033"/>
      <c r="AM72" s="1033"/>
      <c r="AO72" s="189">
        <f>IF((AP72+AQ72+AR72)=1,1,0)</f>
        <v>0</v>
      </c>
      <c r="AP72" s="189">
        <f>IF(J71="",0,1)</f>
        <v>0</v>
      </c>
      <c r="AQ72" s="189">
        <f>IF(O71="",0,1)</f>
        <v>0</v>
      </c>
      <c r="AS72" s="333" t="s">
        <v>185</v>
      </c>
      <c r="AT72" s="333"/>
      <c r="AU72" s="333"/>
      <c r="AV72" s="333"/>
      <c r="AW72" s="333"/>
      <c r="AX72" s="333"/>
      <c r="AY72" s="333"/>
    </row>
    <row r="73" spans="2:54" ht="23.65" hidden="1" customHeight="1" x14ac:dyDescent="0.3">
      <c r="B73" s="1112"/>
      <c r="C73" s="1112"/>
      <c r="D73" s="1112"/>
      <c r="E73" s="1112"/>
      <c r="F73" s="1112"/>
      <c r="G73" s="1112"/>
      <c r="H73" s="1112"/>
      <c r="I73" s="1112"/>
      <c r="J73" s="1112"/>
      <c r="K73" s="1112"/>
      <c r="L73" s="1112"/>
      <c r="M73" s="1112"/>
      <c r="N73" s="1112"/>
      <c r="O73" s="1112"/>
      <c r="P73" s="1112"/>
      <c r="Q73" s="1112"/>
      <c r="R73" s="1112"/>
      <c r="S73" s="1112"/>
      <c r="T73" s="1112"/>
      <c r="U73" s="1112"/>
      <c r="V73" s="1112"/>
      <c r="W73" s="1112"/>
      <c r="X73" s="1112"/>
      <c r="Y73" s="1112"/>
      <c r="Z73" s="1112"/>
      <c r="AA73" s="1112"/>
      <c r="AB73" s="1112"/>
      <c r="AC73" s="1112"/>
      <c r="AD73" s="1112"/>
      <c r="AE73" s="1112"/>
      <c r="AF73" s="1112"/>
      <c r="AG73" s="1112"/>
      <c r="AH73" s="1112"/>
      <c r="AI73" s="1112"/>
      <c r="AJ73" s="1112"/>
      <c r="AK73" s="1112"/>
      <c r="AL73" s="1112"/>
      <c r="AM73" s="1112"/>
      <c r="AS73" s="333"/>
      <c r="AT73" s="333"/>
      <c r="AU73" s="333"/>
      <c r="AV73" s="333"/>
      <c r="AW73" s="333"/>
      <c r="AX73" s="333"/>
      <c r="AY73" s="333"/>
    </row>
    <row r="74" spans="2:54" ht="23.65" hidden="1" customHeight="1" x14ac:dyDescent="0.3">
      <c r="B74" s="1113"/>
      <c r="C74" s="1113"/>
      <c r="D74" s="1113"/>
      <c r="E74" s="1113"/>
      <c r="F74" s="1113"/>
      <c r="G74" s="1113"/>
      <c r="H74" s="1113"/>
      <c r="I74" s="1113"/>
      <c r="J74" s="1113"/>
      <c r="K74" s="1113"/>
      <c r="L74" s="1113"/>
      <c r="M74" s="1113"/>
      <c r="N74" s="1113"/>
      <c r="O74" s="1113"/>
      <c r="P74" s="1113"/>
      <c r="Q74" s="1113"/>
      <c r="R74" s="1113"/>
      <c r="S74" s="1113"/>
      <c r="T74" s="1113"/>
      <c r="U74" s="1113"/>
      <c r="V74" s="1113"/>
      <c r="W74" s="1113"/>
      <c r="X74" s="1113"/>
      <c r="Y74" s="1113"/>
      <c r="Z74" s="1113"/>
      <c r="AA74" s="1113"/>
      <c r="AB74" s="1113"/>
      <c r="AC74" s="1113"/>
      <c r="AD74" s="1113"/>
      <c r="AE74" s="1113"/>
      <c r="AF74" s="1113"/>
      <c r="AG74" s="1113"/>
      <c r="AH74" s="1113"/>
      <c r="AI74" s="1113"/>
      <c r="AJ74" s="1113"/>
      <c r="AK74" s="1113"/>
      <c r="AL74" s="1113"/>
      <c r="AM74" s="1113"/>
      <c r="AS74" s="333"/>
      <c r="AT74" s="333"/>
      <c r="AU74" s="333"/>
      <c r="AY74" s="333"/>
    </row>
    <row r="75" spans="2:54" ht="16.149999999999999" hidden="1" customHeight="1" x14ac:dyDescent="0.3">
      <c r="B75" s="1062" t="s">
        <v>21</v>
      </c>
      <c r="C75" s="1062"/>
      <c r="D75" s="1062"/>
      <c r="E75" s="1062"/>
      <c r="F75" s="1062"/>
      <c r="G75" s="1062"/>
      <c r="H75" s="1062"/>
      <c r="I75" s="1062"/>
      <c r="J75" s="1062"/>
      <c r="K75" s="1062"/>
      <c r="L75" s="1062"/>
      <c r="M75" s="1062"/>
      <c r="N75" s="1062"/>
      <c r="O75" s="1062"/>
      <c r="P75" s="1062"/>
      <c r="Q75" s="1062"/>
      <c r="R75" s="1062"/>
      <c r="S75" s="1062"/>
      <c r="T75" s="1062"/>
      <c r="U75" s="1062"/>
      <c r="V75" s="1062"/>
      <c r="W75" s="1062"/>
      <c r="X75" s="1062"/>
      <c r="Y75" s="1062"/>
      <c r="Z75" s="1062"/>
      <c r="AA75" s="1062"/>
      <c r="AB75" s="1062"/>
      <c r="AC75" s="1062"/>
      <c r="AD75" s="1062"/>
      <c r="AE75" s="1062"/>
      <c r="AF75" s="1062"/>
      <c r="AG75" s="1062"/>
      <c r="AH75" s="1062"/>
      <c r="AI75" s="1062"/>
      <c r="AJ75" s="1062"/>
      <c r="AK75" s="1062"/>
      <c r="AL75" s="1062"/>
      <c r="AM75" s="1062"/>
      <c r="AS75" s="586" t="s">
        <v>1309</v>
      </c>
      <c r="AT75" s="585"/>
      <c r="AU75" s="333">
        <f>+AT75</f>
        <v>0</v>
      </c>
      <c r="AY75" s="333"/>
    </row>
    <row r="76" spans="2:54" ht="5.0999999999999996" hidden="1" customHeight="1" x14ac:dyDescent="0.3">
      <c r="B76" s="185"/>
      <c r="C76" s="186"/>
      <c r="D76" s="186"/>
      <c r="E76" s="185"/>
      <c r="F76" s="186"/>
      <c r="G76" s="186"/>
      <c r="H76" s="185"/>
      <c r="I76" s="186"/>
      <c r="J76" s="186"/>
      <c r="K76" s="186"/>
      <c r="L76" s="186"/>
      <c r="M76" s="185"/>
      <c r="N76" s="186"/>
      <c r="O76" s="186"/>
      <c r="P76" s="186"/>
      <c r="Q76" s="186"/>
      <c r="R76" s="186"/>
      <c r="S76" s="185"/>
      <c r="T76" s="186"/>
      <c r="U76" s="186"/>
      <c r="V76" s="186"/>
      <c r="W76" s="186"/>
      <c r="X76" s="186"/>
      <c r="Y76" s="186"/>
      <c r="Z76" s="186"/>
      <c r="AA76" s="186"/>
      <c r="AB76" s="186"/>
      <c r="AC76" s="186"/>
      <c r="AD76" s="186"/>
      <c r="AE76" s="186"/>
      <c r="AF76" s="186"/>
      <c r="AG76" s="186"/>
      <c r="AH76" s="186"/>
      <c r="AI76" s="186"/>
      <c r="AJ76" s="186"/>
      <c r="AK76" s="186"/>
      <c r="AL76" s="186"/>
      <c r="AM76" s="186"/>
      <c r="AT76" s="333"/>
      <c r="AU76" s="333"/>
    </row>
    <row r="77" spans="2:54" ht="10.15" hidden="1" customHeight="1" x14ac:dyDescent="0.3">
      <c r="AT77" s="333"/>
      <c r="AU77" s="333"/>
    </row>
    <row r="78" spans="2:54" ht="15" hidden="1" customHeight="1" x14ac:dyDescent="0.3">
      <c r="B78" s="183" t="s">
        <v>189</v>
      </c>
      <c r="C78" s="183"/>
      <c r="D78" s="183"/>
      <c r="E78" s="183"/>
      <c r="F78" s="183"/>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t="s">
        <v>59</v>
      </c>
      <c r="AG78" s="183"/>
      <c r="AH78" s="188"/>
      <c r="AI78" s="183"/>
      <c r="AJ78" s="183"/>
      <c r="AK78" s="183" t="s">
        <v>60</v>
      </c>
      <c r="AL78" s="183"/>
      <c r="AM78" s="188"/>
      <c r="AP78" s="335" t="s">
        <v>603</v>
      </c>
      <c r="AT78" s="333"/>
      <c r="AU78" s="333"/>
      <c r="BB78" s="154" t="s">
        <v>186</v>
      </c>
    </row>
    <row r="79" spans="2:54" ht="13.9" hidden="1" customHeight="1" x14ac:dyDescent="0.3">
      <c r="B79" s="1109" t="s">
        <v>62</v>
      </c>
      <c r="C79" s="1109"/>
      <c r="D79" s="1033"/>
      <c r="E79" s="1033"/>
      <c r="F79" s="1033"/>
      <c r="G79" s="1033"/>
      <c r="H79" s="1033"/>
      <c r="I79" s="1033"/>
      <c r="J79" s="1033"/>
      <c r="K79" s="1033"/>
      <c r="L79" s="1033"/>
      <c r="M79" s="1033"/>
      <c r="N79" s="1033"/>
      <c r="O79" s="1033"/>
      <c r="P79" s="1033"/>
      <c r="Q79" s="1033"/>
      <c r="R79" s="1033"/>
      <c r="S79" s="1033"/>
      <c r="T79" s="1033"/>
      <c r="U79" s="1033"/>
      <c r="V79" s="1033"/>
      <c r="W79" s="1033"/>
      <c r="X79" s="1033"/>
      <c r="Y79" s="1033"/>
      <c r="Z79" s="1033"/>
      <c r="AA79" s="1033"/>
      <c r="AB79" s="1033"/>
      <c r="AC79" s="1033"/>
      <c r="AD79" s="1033"/>
      <c r="AE79" s="1033"/>
      <c r="AF79" s="1033"/>
      <c r="AG79" s="1033"/>
      <c r="AH79" s="1033"/>
      <c r="AI79" s="1033"/>
      <c r="AJ79" s="1033"/>
      <c r="AK79" s="1033"/>
      <c r="AL79" s="1033"/>
      <c r="AM79" s="1033"/>
      <c r="AP79" s="190"/>
    </row>
    <row r="80" spans="2:54" ht="26.1" hidden="1" customHeight="1" x14ac:dyDescent="0.3">
      <c r="B80" s="1111"/>
      <c r="C80" s="1112"/>
      <c r="D80" s="1112"/>
      <c r="E80" s="1112"/>
      <c r="F80" s="1112"/>
      <c r="G80" s="1112"/>
      <c r="H80" s="1112"/>
      <c r="I80" s="1112"/>
      <c r="J80" s="1112"/>
      <c r="K80" s="1112"/>
      <c r="L80" s="1112"/>
      <c r="M80" s="1112"/>
      <c r="N80" s="1112"/>
      <c r="O80" s="1112"/>
      <c r="P80" s="1112"/>
      <c r="Q80" s="1112"/>
      <c r="R80" s="1112"/>
      <c r="S80" s="1112"/>
      <c r="T80" s="1112"/>
      <c r="U80" s="1112"/>
      <c r="V80" s="1112"/>
      <c r="W80" s="1112"/>
      <c r="X80" s="1112"/>
      <c r="Y80" s="1112"/>
      <c r="Z80" s="1112"/>
      <c r="AA80" s="1112"/>
      <c r="AB80" s="1112"/>
      <c r="AC80" s="1112"/>
      <c r="AD80" s="1112"/>
      <c r="AE80" s="1112"/>
      <c r="AF80" s="1112"/>
      <c r="AG80" s="1112"/>
      <c r="AH80" s="1112"/>
      <c r="AI80" s="1112"/>
      <c r="AJ80" s="1112"/>
      <c r="AK80" s="1112"/>
      <c r="AL80" s="1112"/>
      <c r="AM80" s="1112"/>
      <c r="AO80" s="189">
        <f>IF((AO81+AO82)=1,1,0)</f>
        <v>0</v>
      </c>
      <c r="AP80" s="1193">
        <f>IF(AO80&gt;0,1,0)</f>
        <v>0</v>
      </c>
      <c r="AT80" s="333"/>
      <c r="AU80" s="333"/>
      <c r="AV80" s="333"/>
      <c r="AW80" s="333"/>
    </row>
    <row r="81" spans="1:49" ht="26.1" hidden="1" customHeight="1" x14ac:dyDescent="0.3">
      <c r="B81" s="1113"/>
      <c r="C81" s="1113"/>
      <c r="D81" s="1113"/>
      <c r="E81" s="1113"/>
      <c r="F81" s="1113"/>
      <c r="G81" s="1113"/>
      <c r="H81" s="1113"/>
      <c r="I81" s="1113"/>
      <c r="J81" s="1113"/>
      <c r="K81" s="1113"/>
      <c r="L81" s="1113"/>
      <c r="M81" s="1113"/>
      <c r="N81" s="1113"/>
      <c r="O81" s="1113"/>
      <c r="P81" s="1113"/>
      <c r="Q81" s="1113"/>
      <c r="R81" s="1113"/>
      <c r="S81" s="1113"/>
      <c r="T81" s="1113"/>
      <c r="U81" s="1113"/>
      <c r="V81" s="1113"/>
      <c r="W81" s="1113"/>
      <c r="X81" s="1113"/>
      <c r="Y81" s="1113"/>
      <c r="Z81" s="1113"/>
      <c r="AA81" s="1113"/>
      <c r="AB81" s="1113"/>
      <c r="AC81" s="1113"/>
      <c r="AD81" s="1113"/>
      <c r="AE81" s="1113"/>
      <c r="AF81" s="1113"/>
      <c r="AG81" s="1113"/>
      <c r="AH81" s="1113"/>
      <c r="AI81" s="1113"/>
      <c r="AJ81" s="1113"/>
      <c r="AK81" s="1113"/>
      <c r="AL81" s="1113"/>
      <c r="AM81" s="1113"/>
      <c r="AO81" s="189">
        <f>IF(AH78="",0,1)</f>
        <v>0</v>
      </c>
      <c r="AP81" s="1193"/>
      <c r="AT81" s="333"/>
      <c r="AU81" s="333"/>
      <c r="AV81" s="333"/>
    </row>
    <row r="82" spans="1:49" ht="16.149999999999999" hidden="1" customHeight="1" x14ac:dyDescent="0.3">
      <c r="B82" s="1062"/>
      <c r="C82" s="1062"/>
      <c r="D82" s="1062"/>
      <c r="E82" s="1062"/>
      <c r="F82" s="1062"/>
      <c r="G82" s="1062"/>
      <c r="H82" s="1062"/>
      <c r="I82" s="1062"/>
      <c r="J82" s="1062"/>
      <c r="K82" s="1062"/>
      <c r="L82" s="1062"/>
      <c r="M82" s="1062"/>
      <c r="N82" s="1062"/>
      <c r="O82" s="1062"/>
      <c r="P82" s="1062"/>
      <c r="Q82" s="1062"/>
      <c r="R82" s="1062"/>
      <c r="S82" s="1062"/>
      <c r="T82" s="1062"/>
      <c r="U82" s="1062"/>
      <c r="V82" s="1062"/>
      <c r="W82" s="1062"/>
      <c r="X82" s="1062"/>
      <c r="Y82" s="1062"/>
      <c r="Z82" s="1062"/>
      <c r="AA82" s="1062"/>
      <c r="AB82" s="1062"/>
      <c r="AC82" s="1062"/>
      <c r="AD82" s="1062"/>
      <c r="AE82" s="1062"/>
      <c r="AF82" s="1062"/>
      <c r="AG82" s="1062"/>
      <c r="AH82" s="1062"/>
      <c r="AI82" s="1062"/>
      <c r="AJ82" s="1062"/>
      <c r="AK82" s="1062"/>
      <c r="AL82" s="1062"/>
      <c r="AM82" s="1062"/>
      <c r="AO82" s="189">
        <f>IF(AM78="",0,1)</f>
        <v>0</v>
      </c>
      <c r="AP82" s="191"/>
    </row>
    <row r="83" spans="1:49" ht="5.0999999999999996" hidden="1" customHeight="1" x14ac:dyDescent="0.3">
      <c r="B83" s="185"/>
      <c r="C83" s="186"/>
      <c r="D83" s="186"/>
      <c r="E83" s="185"/>
      <c r="F83" s="186"/>
      <c r="G83" s="186"/>
      <c r="H83" s="185"/>
      <c r="I83" s="186"/>
      <c r="J83" s="186"/>
      <c r="K83" s="186"/>
      <c r="L83" s="186"/>
      <c r="M83" s="185"/>
      <c r="N83" s="186"/>
      <c r="O83" s="186"/>
      <c r="P83" s="186"/>
      <c r="Q83" s="186"/>
      <c r="R83" s="186"/>
      <c r="S83" s="185"/>
      <c r="T83" s="186"/>
      <c r="U83" s="186"/>
      <c r="V83" s="186"/>
      <c r="W83" s="186"/>
      <c r="X83" s="186"/>
      <c r="Y83" s="186"/>
      <c r="Z83" s="186"/>
      <c r="AA83" s="186"/>
      <c r="AB83" s="186"/>
      <c r="AC83" s="186"/>
      <c r="AD83" s="186"/>
      <c r="AE83" s="186"/>
      <c r="AF83" s="186"/>
      <c r="AG83" s="186"/>
      <c r="AH83" s="186"/>
      <c r="AI83" s="186"/>
      <c r="AJ83" s="186"/>
      <c r="AK83" s="186"/>
      <c r="AL83" s="186"/>
      <c r="AM83" s="186"/>
      <c r="AT83" s="152"/>
      <c r="AU83" s="152"/>
    </row>
    <row r="84" spans="1:49" ht="20.100000000000001" hidden="1" customHeight="1" x14ac:dyDescent="0.3">
      <c r="A84" s="1110" t="s">
        <v>6</v>
      </c>
      <c r="B84" s="1110"/>
      <c r="C84" s="1110"/>
      <c r="D84" s="1110"/>
      <c r="E84" s="1110"/>
      <c r="F84" s="1110"/>
      <c r="G84" s="1110"/>
      <c r="H84" s="1110"/>
      <c r="I84" s="1110"/>
      <c r="J84" s="1110"/>
      <c r="K84" s="1110"/>
      <c r="L84" s="1110"/>
      <c r="M84" s="1110"/>
      <c r="N84" s="1110"/>
      <c r="O84" s="1110"/>
      <c r="P84" s="1110"/>
      <c r="Q84" s="1110"/>
      <c r="R84" s="1110"/>
      <c r="S84" s="1110"/>
      <c r="T84" s="1110"/>
      <c r="U84" s="1110"/>
      <c r="V84" s="1110"/>
      <c r="W84" s="1110"/>
      <c r="X84" s="1110"/>
      <c r="Y84" s="1110"/>
      <c r="Z84" s="1110"/>
      <c r="AA84" s="1110"/>
      <c r="AB84" s="1110"/>
      <c r="AC84" s="1110"/>
      <c r="AD84" s="1110"/>
      <c r="AE84" s="1110"/>
      <c r="AF84" s="1110"/>
      <c r="AG84" s="1110"/>
      <c r="AH84" s="1110"/>
      <c r="AI84" s="1110"/>
      <c r="AJ84" s="1110"/>
      <c r="AK84" s="1110"/>
      <c r="AL84" s="1110"/>
      <c r="AM84" s="1110"/>
      <c r="AN84" s="1110"/>
      <c r="AQ84" s="189"/>
      <c r="AR84" s="189"/>
      <c r="AS84" s="189"/>
      <c r="AT84" s="189"/>
    </row>
    <row r="85" spans="1:49" ht="15" hidden="1" customHeight="1" x14ac:dyDescent="0.3"/>
    <row r="86" spans="1:49" ht="15" hidden="1" customHeight="1" x14ac:dyDescent="0.3">
      <c r="B86" s="1038" t="s">
        <v>80</v>
      </c>
      <c r="C86" s="1038"/>
      <c r="D86" s="1038"/>
      <c r="E86" s="1038"/>
      <c r="F86" s="1038"/>
      <c r="G86" s="1038"/>
      <c r="H86" s="1038"/>
      <c r="I86" s="1038"/>
      <c r="J86" s="1038"/>
      <c r="K86" s="1038"/>
      <c r="L86" s="1038"/>
      <c r="M86" s="1038"/>
      <c r="N86" s="1038"/>
      <c r="O86" s="1038"/>
      <c r="P86" s="1038"/>
      <c r="Q86" s="1038"/>
      <c r="R86" s="1038"/>
      <c r="S86" s="1038"/>
      <c r="T86" s="1038"/>
      <c r="U86" s="1038"/>
      <c r="V86" s="1038"/>
      <c r="W86" s="1038"/>
      <c r="X86" s="1038"/>
      <c r="Y86" s="1038"/>
      <c r="Z86" s="1038"/>
      <c r="AA86" s="1038"/>
      <c r="AB86" s="1038"/>
      <c r="AC86" s="1038"/>
      <c r="AD86" s="1038"/>
      <c r="AE86" s="1038"/>
      <c r="AF86" s="1038"/>
      <c r="AG86" s="1038"/>
      <c r="AH86" s="1038"/>
      <c r="AI86" s="1038"/>
      <c r="AJ86" s="1038"/>
      <c r="AK86" s="1038"/>
      <c r="AL86" s="1038"/>
      <c r="AM86" s="1038"/>
      <c r="AP86" s="192" t="str">
        <f>CONCATENATE(AQ86,AR86,AS86)</f>
        <v/>
      </c>
      <c r="AQ86" s="192" t="str">
        <f>IF(I88="","",B88)</f>
        <v/>
      </c>
      <c r="AR86" s="192" t="str">
        <f>IF(X88="","",V88)</f>
        <v/>
      </c>
      <c r="AS86" s="192" t="str">
        <f>IF(AM88="","",AK88)</f>
        <v/>
      </c>
      <c r="AT86" s="193"/>
      <c r="AU86" s="193"/>
      <c r="AV86" s="193"/>
      <c r="AW86" s="193"/>
    </row>
    <row r="87" spans="1:49" ht="5.0999999999999996" hidden="1" customHeight="1" x14ac:dyDescent="0.3"/>
    <row r="88" spans="1:49" s="152" customFormat="1" ht="15" hidden="1" customHeight="1" x14ac:dyDescent="0.3">
      <c r="B88" s="152" t="s">
        <v>77</v>
      </c>
      <c r="I88" s="188"/>
      <c r="N88" s="183"/>
      <c r="O88" s="183"/>
      <c r="P88" s="183"/>
      <c r="Q88" s="183"/>
      <c r="R88" s="183"/>
      <c r="S88" s="183"/>
      <c r="V88" s="175" t="s">
        <v>78</v>
      </c>
      <c r="X88" s="188"/>
      <c r="AK88" s="175" t="s">
        <v>79</v>
      </c>
      <c r="AM88" s="188"/>
      <c r="AO88" s="154"/>
      <c r="AP88" s="335" t="s">
        <v>603</v>
      </c>
    </row>
    <row r="89" spans="1:49" ht="5.0999999999999996" hidden="1" customHeight="1" x14ac:dyDescent="0.3">
      <c r="B89" s="185"/>
      <c r="C89" s="186"/>
      <c r="D89" s="186"/>
      <c r="E89" s="185"/>
      <c r="F89" s="186"/>
      <c r="G89" s="186"/>
      <c r="H89" s="185"/>
      <c r="I89" s="186"/>
      <c r="J89" s="186"/>
      <c r="K89" s="186"/>
      <c r="L89" s="186"/>
      <c r="M89" s="185"/>
      <c r="N89" s="186"/>
      <c r="O89" s="186"/>
      <c r="P89" s="186"/>
      <c r="Q89" s="186"/>
      <c r="R89" s="186"/>
      <c r="S89" s="185"/>
      <c r="T89" s="186"/>
      <c r="U89" s="186"/>
      <c r="V89" s="186"/>
      <c r="W89" s="186"/>
      <c r="X89" s="186"/>
      <c r="Y89" s="186"/>
      <c r="Z89" s="186"/>
      <c r="AA89" s="186"/>
      <c r="AB89" s="186"/>
      <c r="AC89" s="186"/>
      <c r="AD89" s="186"/>
      <c r="AE89" s="186"/>
      <c r="AF89" s="186"/>
      <c r="AG89" s="186"/>
      <c r="AH89" s="186"/>
      <c r="AI89" s="186"/>
      <c r="AJ89" s="186"/>
      <c r="AK89" s="186"/>
      <c r="AL89" s="186"/>
      <c r="AM89" s="186"/>
      <c r="AP89" s="190"/>
      <c r="AT89" s="152"/>
      <c r="AU89" s="152"/>
    </row>
    <row r="90" spans="1:49" ht="15" hidden="1" customHeight="1" x14ac:dyDescent="0.3">
      <c r="AO90" s="189">
        <f>IF((AO91+AO92+AO93)=1,1,0)</f>
        <v>0</v>
      </c>
      <c r="AP90" s="1193">
        <f>IF(AO90&gt;0,1,0)</f>
        <v>0</v>
      </c>
    </row>
    <row r="91" spans="1:49" ht="15" hidden="1" customHeight="1" x14ac:dyDescent="0.3">
      <c r="B91" s="1038" t="s">
        <v>83</v>
      </c>
      <c r="C91" s="1038"/>
      <c r="D91" s="1038"/>
      <c r="E91" s="1038"/>
      <c r="F91" s="1038"/>
      <c r="G91" s="1038"/>
      <c r="H91" s="1038"/>
      <c r="I91" s="1038"/>
      <c r="J91" s="1038"/>
      <c r="K91" s="1038"/>
      <c r="L91" s="1038"/>
      <c r="M91" s="1038"/>
      <c r="N91" s="1038"/>
      <c r="O91" s="1038"/>
      <c r="P91" s="1038"/>
      <c r="Q91" s="1038"/>
      <c r="R91" s="1038"/>
      <c r="S91" s="1038"/>
      <c r="T91" s="1038"/>
      <c r="U91" s="1038"/>
      <c r="V91" s="1038"/>
      <c r="W91" s="1038"/>
      <c r="X91" s="1038"/>
      <c r="Y91" s="1038"/>
      <c r="Z91" s="1038"/>
      <c r="AA91" s="1038"/>
      <c r="AB91" s="1038"/>
      <c r="AC91" s="1038"/>
      <c r="AD91" s="1038"/>
      <c r="AE91" s="1038"/>
      <c r="AF91" s="1038"/>
      <c r="AG91" s="1038"/>
      <c r="AH91" s="1038"/>
      <c r="AI91" s="1038"/>
      <c r="AJ91" s="1038"/>
      <c r="AK91" s="1038"/>
      <c r="AL91" s="1038"/>
      <c r="AM91" s="1038"/>
      <c r="AO91" s="189">
        <f>IF(I88="",0,1)</f>
        <v>0</v>
      </c>
      <c r="AP91" s="1193"/>
    </row>
    <row r="92" spans="1:49" ht="13.9" hidden="1" customHeight="1" x14ac:dyDescent="0.3">
      <c r="AO92" s="189">
        <f>IF(X88="",0,1)</f>
        <v>0</v>
      </c>
      <c r="AP92" s="191"/>
    </row>
    <row r="93" spans="1:49" ht="15" hidden="1" customHeight="1" x14ac:dyDescent="0.3">
      <c r="B93" s="152" t="s">
        <v>187</v>
      </c>
      <c r="AO93" s="189">
        <f>IF(AM88="",0,1)</f>
        <v>0</v>
      </c>
    </row>
    <row r="94" spans="1:49" ht="5.0999999999999996" hidden="1" customHeight="1" x14ac:dyDescent="0.3"/>
    <row r="95" spans="1:49" s="152" customFormat="1" ht="15" hidden="1" customHeight="1" x14ac:dyDescent="0.25">
      <c r="B95" s="152" t="s">
        <v>64</v>
      </c>
      <c r="F95" s="188" t="s">
        <v>1204</v>
      </c>
      <c r="J95" s="152" t="s">
        <v>480</v>
      </c>
      <c r="N95" s="188"/>
      <c r="R95" s="152" t="s">
        <v>65</v>
      </c>
      <c r="U95" s="188"/>
      <c r="Y95" s="152" t="s">
        <v>66</v>
      </c>
      <c r="AB95" s="188"/>
      <c r="AE95" s="152" t="s">
        <v>67</v>
      </c>
      <c r="AG95" s="188"/>
      <c r="AJ95" s="152" t="s">
        <v>68</v>
      </c>
      <c r="AM95" s="188"/>
    </row>
    <row r="96" spans="1:49" s="152" customFormat="1" ht="5.0999999999999996" hidden="1" customHeight="1" x14ac:dyDescent="0.25">
      <c r="F96" s="194"/>
      <c r="N96" s="194"/>
      <c r="U96" s="194"/>
      <c r="AB96" s="194"/>
      <c r="AG96" s="194"/>
      <c r="AM96" s="194"/>
    </row>
    <row r="97" spans="2:54" s="152" customFormat="1" ht="15" hidden="1" customHeight="1" x14ac:dyDescent="0.3">
      <c r="B97" s="152" t="s">
        <v>701</v>
      </c>
      <c r="F97" s="154" t="s">
        <v>700</v>
      </c>
      <c r="S97" s="152" t="s">
        <v>627</v>
      </c>
      <c r="U97" s="188"/>
      <c r="Z97" s="152" t="s">
        <v>60</v>
      </c>
      <c r="AB97" s="188"/>
      <c r="AG97" s="195"/>
      <c r="AM97" s="195"/>
      <c r="AO97" s="189">
        <f>IF((AO98+AO99+AO100)=1,1,0)</f>
        <v>0</v>
      </c>
      <c r="AP97" s="1193">
        <f>IF(AO97&gt;0,1,0)</f>
        <v>0</v>
      </c>
    </row>
    <row r="98" spans="2:54" s="152" customFormat="1" ht="5.0999999999999996" hidden="1" customHeight="1" x14ac:dyDescent="0.25">
      <c r="F98" s="194"/>
      <c r="N98" s="194"/>
      <c r="U98" s="194"/>
      <c r="AB98" s="194"/>
      <c r="AG98" s="194"/>
      <c r="AM98" s="194"/>
      <c r="AO98" s="189">
        <f>IF(U97="",0,1)</f>
        <v>0</v>
      </c>
      <c r="AP98" s="1193"/>
    </row>
    <row r="99" spans="2:54" ht="25.15" hidden="1" customHeight="1" x14ac:dyDescent="0.3">
      <c r="B99" s="1035" t="s">
        <v>1155</v>
      </c>
      <c r="C99" s="1035"/>
      <c r="D99" s="1035"/>
      <c r="E99" s="1035"/>
      <c r="F99" s="1035"/>
      <c r="G99" s="1035"/>
      <c r="H99" s="1035"/>
      <c r="I99" s="1035"/>
      <c r="J99" s="1035"/>
      <c r="K99" s="1035"/>
      <c r="L99" s="1035"/>
      <c r="M99" s="1035"/>
      <c r="N99" s="1035"/>
      <c r="O99" s="1035"/>
      <c r="P99" s="1035"/>
      <c r="Q99" s="1035"/>
      <c r="R99" s="1035"/>
      <c r="S99" s="1035"/>
      <c r="T99" s="1035"/>
      <c r="U99" s="1035"/>
      <c r="V99" s="1035"/>
      <c r="W99" s="1035"/>
      <c r="X99" s="1035"/>
      <c r="Y99" s="1035"/>
      <c r="Z99" s="1035"/>
      <c r="AA99" s="1035"/>
      <c r="AB99" s="1035"/>
      <c r="AC99" s="1035"/>
      <c r="AD99" s="1035"/>
      <c r="AE99" s="1035"/>
      <c r="AF99" s="1035"/>
      <c r="AG99" s="1035"/>
      <c r="AH99" s="1035"/>
      <c r="AI99" s="1035"/>
      <c r="AJ99" s="1035"/>
      <c r="AK99" s="1035"/>
      <c r="AL99" s="1035"/>
      <c r="AM99" s="1035"/>
      <c r="AO99" s="189">
        <f>IF(AB97="",0,1)</f>
        <v>0</v>
      </c>
    </row>
    <row r="100" spans="2:54" ht="16.149999999999999" hidden="1" customHeight="1" x14ac:dyDescent="0.3">
      <c r="B100" s="196" t="s">
        <v>69</v>
      </c>
      <c r="F100" s="172"/>
      <c r="G100" s="172"/>
      <c r="H100" s="172"/>
      <c r="I100" s="172"/>
      <c r="J100" s="172"/>
      <c r="K100" s="172"/>
      <c r="L100" s="172"/>
      <c r="M100" s="172"/>
      <c r="N100" s="172"/>
      <c r="O100" s="172"/>
      <c r="P100" s="172"/>
      <c r="Q100" s="172"/>
      <c r="R100" s="172"/>
      <c r="S100" s="172"/>
      <c r="T100" s="172"/>
      <c r="U100" s="172"/>
      <c r="V100" s="172"/>
      <c r="W100" s="172"/>
      <c r="X100" s="172"/>
      <c r="Y100" s="172"/>
      <c r="Z100" s="172"/>
      <c r="AA100" s="172"/>
      <c r="AB100" s="172"/>
      <c r="AC100" s="172"/>
      <c r="AD100" s="172"/>
      <c r="AE100" s="172"/>
      <c r="AF100" s="172"/>
      <c r="AG100" s="172"/>
      <c r="AH100" s="172"/>
      <c r="AI100" s="172"/>
      <c r="AJ100" s="172"/>
      <c r="AK100" s="172"/>
      <c r="AL100" s="172"/>
      <c r="AM100" s="172"/>
    </row>
    <row r="101" spans="2:54" ht="18.95" hidden="1" customHeight="1" x14ac:dyDescent="0.3">
      <c r="B101" s="1111"/>
      <c r="C101" s="1116"/>
      <c r="D101" s="1116"/>
      <c r="E101" s="1116"/>
      <c r="F101" s="1116"/>
      <c r="G101" s="1116"/>
      <c r="H101" s="1116"/>
      <c r="I101" s="1116"/>
      <c r="J101" s="1116"/>
      <c r="K101" s="1116"/>
      <c r="L101" s="1116"/>
      <c r="M101" s="1116"/>
      <c r="N101" s="1116"/>
      <c r="O101" s="1116"/>
      <c r="P101" s="1116"/>
      <c r="Q101" s="1116"/>
      <c r="R101" s="1116"/>
      <c r="S101" s="1116"/>
      <c r="T101" s="1116"/>
      <c r="U101" s="1116"/>
      <c r="V101" s="1116"/>
      <c r="W101" s="1116"/>
      <c r="X101" s="1116"/>
      <c r="Y101" s="1116"/>
      <c r="Z101" s="1116"/>
      <c r="AA101" s="1116"/>
      <c r="AB101" s="1116"/>
      <c r="AC101" s="1116"/>
      <c r="AD101" s="1116"/>
      <c r="AE101" s="1116"/>
      <c r="AF101" s="1116"/>
      <c r="AG101" s="1116"/>
      <c r="AH101" s="1116"/>
      <c r="AI101" s="1116"/>
      <c r="AJ101" s="1116"/>
      <c r="AK101" s="1116"/>
      <c r="AL101" s="1116"/>
      <c r="AM101" s="1116"/>
      <c r="AP101" s="335" t="s">
        <v>710</v>
      </c>
      <c r="AQ101" s="335"/>
      <c r="AR101" s="335"/>
      <c r="AS101" s="335"/>
      <c r="AT101" s="335"/>
      <c r="AU101" s="335"/>
      <c r="AV101" s="335"/>
      <c r="AW101" s="335"/>
      <c r="AX101" s="335"/>
      <c r="AY101" s="335"/>
      <c r="AZ101" s="335"/>
      <c r="BA101" s="335"/>
      <c r="BB101" s="335"/>
    </row>
    <row r="102" spans="2:54" ht="18.95" hidden="1" customHeight="1" x14ac:dyDescent="0.3">
      <c r="B102" s="1116"/>
      <c r="C102" s="1116"/>
      <c r="D102" s="1116"/>
      <c r="E102" s="1116"/>
      <c r="F102" s="1116"/>
      <c r="G102" s="1116"/>
      <c r="H102" s="1116"/>
      <c r="I102" s="1116"/>
      <c r="J102" s="1116"/>
      <c r="K102" s="1116"/>
      <c r="L102" s="1116"/>
      <c r="M102" s="1116"/>
      <c r="N102" s="1116"/>
      <c r="O102" s="1116"/>
      <c r="P102" s="1116"/>
      <c r="Q102" s="1116"/>
      <c r="R102" s="1116"/>
      <c r="S102" s="1116"/>
      <c r="T102" s="1116"/>
      <c r="U102" s="1116"/>
      <c r="V102" s="1116"/>
      <c r="W102" s="1116"/>
      <c r="X102" s="1116"/>
      <c r="Y102" s="1116"/>
      <c r="Z102" s="1116"/>
      <c r="AA102" s="1116"/>
      <c r="AB102" s="1116"/>
      <c r="AC102" s="1116"/>
      <c r="AD102" s="1116"/>
      <c r="AE102" s="1116"/>
      <c r="AF102" s="1116"/>
      <c r="AG102" s="1116"/>
      <c r="AH102" s="1116"/>
      <c r="AI102" s="1116"/>
      <c r="AJ102" s="1116"/>
      <c r="AK102" s="1116"/>
      <c r="AL102" s="1116"/>
      <c r="AM102" s="1116"/>
      <c r="AP102" s="335"/>
      <c r="AQ102" s="335"/>
      <c r="AR102" s="335"/>
      <c r="AS102" s="335"/>
      <c r="AT102" s="335"/>
      <c r="AU102" s="335"/>
      <c r="AV102" s="335"/>
      <c r="AW102" s="335"/>
      <c r="AX102" s="335"/>
      <c r="AY102" s="335"/>
      <c r="AZ102" s="335"/>
      <c r="BA102" s="335"/>
      <c r="BB102" s="335"/>
    </row>
    <row r="103" spans="2:54" ht="18.95" hidden="1" customHeight="1" x14ac:dyDescent="0.3">
      <c r="B103" s="1202"/>
      <c r="C103" s="1202"/>
      <c r="D103" s="1202"/>
      <c r="E103" s="1202"/>
      <c r="F103" s="1202"/>
      <c r="G103" s="1202"/>
      <c r="H103" s="1202"/>
      <c r="I103" s="1202"/>
      <c r="J103" s="1202"/>
      <c r="K103" s="1202"/>
      <c r="L103" s="1202"/>
      <c r="M103" s="1202"/>
      <c r="N103" s="1202"/>
      <c r="O103" s="1202"/>
      <c r="P103" s="1202"/>
      <c r="Q103" s="1202"/>
      <c r="R103" s="1202"/>
      <c r="S103" s="1202"/>
      <c r="T103" s="1202"/>
      <c r="U103" s="1202"/>
      <c r="V103" s="1202"/>
      <c r="W103" s="1202"/>
      <c r="X103" s="1202"/>
      <c r="Y103" s="1202"/>
      <c r="Z103" s="1202"/>
      <c r="AA103" s="1202"/>
      <c r="AB103" s="1202"/>
      <c r="AC103" s="1202"/>
      <c r="AD103" s="1202"/>
      <c r="AE103" s="1202"/>
      <c r="AF103" s="1202"/>
      <c r="AG103" s="1202"/>
      <c r="AH103" s="1202"/>
      <c r="AI103" s="1202"/>
      <c r="AJ103" s="1202"/>
      <c r="AK103" s="1202"/>
      <c r="AL103" s="1202"/>
      <c r="AM103" s="1202"/>
      <c r="AP103" s="335"/>
      <c r="AQ103" s="335"/>
      <c r="AR103" s="335"/>
      <c r="AS103" s="335"/>
      <c r="AT103" s="335"/>
      <c r="AU103" s="335"/>
      <c r="AV103" s="335"/>
      <c r="AW103" s="335"/>
      <c r="AX103" s="335"/>
      <c r="AY103" s="335"/>
      <c r="AZ103" s="335"/>
      <c r="BA103" s="335"/>
      <c r="BB103" s="335"/>
    </row>
    <row r="104" spans="2:54" ht="5.0999999999999996" hidden="1" customHeight="1" x14ac:dyDescent="0.3">
      <c r="B104" s="185"/>
      <c r="C104" s="186"/>
      <c r="D104" s="186"/>
      <c r="E104" s="185"/>
      <c r="F104" s="186"/>
      <c r="G104" s="186"/>
      <c r="H104" s="185"/>
      <c r="I104" s="186"/>
      <c r="J104" s="186"/>
      <c r="K104" s="186"/>
      <c r="L104" s="186"/>
      <c r="M104" s="185"/>
      <c r="N104" s="186"/>
      <c r="O104" s="186"/>
      <c r="P104" s="186"/>
      <c r="Q104" s="186"/>
      <c r="R104" s="186"/>
      <c r="S104" s="185"/>
      <c r="T104" s="186"/>
      <c r="U104" s="186"/>
      <c r="V104" s="186"/>
      <c r="W104" s="186"/>
      <c r="X104" s="186"/>
      <c r="Y104" s="186"/>
      <c r="Z104" s="186"/>
      <c r="AA104" s="186"/>
      <c r="AB104" s="186"/>
      <c r="AC104" s="186"/>
      <c r="AD104" s="186"/>
      <c r="AE104" s="186"/>
      <c r="AF104" s="186"/>
      <c r="AG104" s="186"/>
      <c r="AH104" s="186"/>
      <c r="AI104" s="186"/>
      <c r="AJ104" s="186"/>
      <c r="AK104" s="186"/>
      <c r="AL104" s="186"/>
      <c r="AM104" s="186"/>
      <c r="AT104" s="152"/>
      <c r="AU104" s="152"/>
    </row>
    <row r="105" spans="2:54" ht="13.9" hidden="1" customHeight="1" x14ac:dyDescent="0.3">
      <c r="B105" s="152"/>
      <c r="E105" s="152"/>
      <c r="H105" s="152"/>
      <c r="M105" s="152"/>
      <c r="S105" s="152"/>
      <c r="AT105" s="152"/>
      <c r="AU105" s="152"/>
    </row>
    <row r="106" spans="2:54" ht="15" hidden="1" customHeight="1" x14ac:dyDescent="0.3">
      <c r="B106" s="152" t="s">
        <v>188</v>
      </c>
    </row>
    <row r="107" spans="2:54" ht="5.0999999999999996" hidden="1" customHeight="1" x14ac:dyDescent="0.3"/>
    <row r="108" spans="2:54" ht="15" hidden="1" customHeight="1" x14ac:dyDescent="0.3">
      <c r="B108" s="152" t="s">
        <v>84</v>
      </c>
      <c r="O108" s="1086" t="s">
        <v>82</v>
      </c>
      <c r="P108" s="1086"/>
      <c r="Q108" s="1086"/>
      <c r="R108" s="1086"/>
      <c r="S108" s="1086"/>
      <c r="V108" s="152" t="s">
        <v>85</v>
      </c>
      <c r="AI108" s="1086" t="s">
        <v>89</v>
      </c>
      <c r="AJ108" s="1086"/>
      <c r="AK108" s="1086"/>
      <c r="AL108" s="1086"/>
      <c r="AM108" s="1086"/>
      <c r="AP108" s="154" t="s">
        <v>86</v>
      </c>
      <c r="AT108" s="154" t="s">
        <v>90</v>
      </c>
      <c r="AW108" s="154" t="s">
        <v>1156</v>
      </c>
    </row>
    <row r="109" spans="2:54" ht="5.0999999999999996" hidden="1" customHeight="1" x14ac:dyDescent="0.3">
      <c r="O109" s="174"/>
      <c r="P109" s="174"/>
      <c r="Q109" s="174"/>
      <c r="R109" s="174"/>
      <c r="S109" s="174"/>
      <c r="AP109" s="154" t="s">
        <v>82</v>
      </c>
      <c r="AT109" s="154" t="s">
        <v>91</v>
      </c>
      <c r="AW109" s="154" t="s">
        <v>1157</v>
      </c>
    </row>
    <row r="110" spans="2:54" ht="15" hidden="1" customHeight="1" x14ac:dyDescent="0.3">
      <c r="B110" s="152" t="s">
        <v>87</v>
      </c>
      <c r="O110" s="1086" t="s">
        <v>89</v>
      </c>
      <c r="P110" s="1086"/>
      <c r="Q110" s="1086"/>
      <c r="R110" s="1086"/>
      <c r="S110" s="1086"/>
      <c r="AP110" s="154" t="s">
        <v>81</v>
      </c>
      <c r="AT110" s="154" t="s">
        <v>89</v>
      </c>
      <c r="AW110" s="154" t="s">
        <v>1158</v>
      </c>
    </row>
    <row r="111" spans="2:54" ht="5.0999999999999996" hidden="1" customHeight="1" x14ac:dyDescent="0.3">
      <c r="B111" s="152"/>
      <c r="AT111" s="154" t="s">
        <v>92</v>
      </c>
      <c r="AW111" s="154" t="s">
        <v>1159</v>
      </c>
    </row>
    <row r="112" spans="2:54" ht="15" hidden="1" customHeight="1" x14ac:dyDescent="0.3">
      <c r="B112" s="152" t="s">
        <v>88</v>
      </c>
      <c r="J112" s="1108" t="s">
        <v>517</v>
      </c>
      <c r="K112" s="1108"/>
      <c r="L112" s="1108"/>
      <c r="M112" s="1108"/>
      <c r="N112" s="1108"/>
      <c r="O112" s="1108"/>
      <c r="P112" s="1108"/>
      <c r="Q112" s="1108"/>
      <c r="R112" s="1108"/>
      <c r="S112" s="1108"/>
      <c r="T112" s="1108"/>
      <c r="U112" s="1108"/>
      <c r="V112" s="1108"/>
      <c r="W112" s="1108"/>
      <c r="X112" s="1108"/>
      <c r="Y112" s="1108"/>
      <c r="Z112" s="1108"/>
      <c r="AA112" s="1108"/>
      <c r="AB112" s="1108"/>
      <c r="AC112" s="1108"/>
      <c r="AD112" s="1108"/>
      <c r="AE112" s="1108"/>
      <c r="AF112" s="1108"/>
      <c r="AG112" s="1108"/>
      <c r="AH112" s="1108"/>
      <c r="AI112" s="1108"/>
      <c r="AJ112" s="1108"/>
      <c r="AK112" s="1108"/>
      <c r="AL112" s="1108"/>
      <c r="AM112" s="1108"/>
      <c r="AN112" s="178" t="s">
        <v>586</v>
      </c>
      <c r="AP112" s="335" t="s">
        <v>532</v>
      </c>
      <c r="AT112" s="154" t="s">
        <v>93</v>
      </c>
      <c r="AW112" s="154" t="s">
        <v>1160</v>
      </c>
    </row>
    <row r="113" spans="2:47" ht="16.149999999999999" hidden="1" customHeight="1" x14ac:dyDescent="0.3">
      <c r="B113" s="152" t="s">
        <v>62</v>
      </c>
      <c r="F113" s="1033"/>
      <c r="G113" s="1033"/>
      <c r="H113" s="1033"/>
      <c r="I113" s="1033"/>
      <c r="J113" s="1033"/>
      <c r="K113" s="1033"/>
      <c r="L113" s="1033"/>
      <c r="M113" s="1033"/>
      <c r="N113" s="1033"/>
      <c r="O113" s="1033"/>
      <c r="P113" s="1033"/>
      <c r="Q113" s="1033"/>
      <c r="R113" s="1033"/>
      <c r="S113" s="1033"/>
      <c r="T113" s="1033"/>
      <c r="U113" s="1033"/>
      <c r="V113" s="1033"/>
      <c r="W113" s="1033"/>
      <c r="X113" s="1033"/>
      <c r="Y113" s="1033"/>
      <c r="Z113" s="1033"/>
      <c r="AA113" s="1033"/>
      <c r="AB113" s="1033"/>
      <c r="AC113" s="1033"/>
      <c r="AD113" s="1033"/>
      <c r="AE113" s="1033"/>
      <c r="AF113" s="1033"/>
      <c r="AG113" s="1033"/>
      <c r="AH113" s="1033"/>
      <c r="AI113" s="1033"/>
      <c r="AJ113" s="1033"/>
      <c r="AK113" s="1033"/>
      <c r="AL113" s="1033"/>
      <c r="AM113" s="1033"/>
    </row>
    <row r="114" spans="2:47" ht="16.149999999999999" hidden="1" customHeight="1" x14ac:dyDescent="0.3">
      <c r="B114" s="1112"/>
      <c r="C114" s="1112"/>
      <c r="D114" s="1112"/>
      <c r="E114" s="1112"/>
      <c r="F114" s="1112"/>
      <c r="G114" s="1112"/>
      <c r="H114" s="1112"/>
      <c r="I114" s="1112"/>
      <c r="J114" s="1112"/>
      <c r="K114" s="1112"/>
      <c r="L114" s="1112"/>
      <c r="M114" s="1112"/>
      <c r="N114" s="1112"/>
      <c r="O114" s="1112"/>
      <c r="P114" s="1112"/>
      <c r="Q114" s="1112"/>
      <c r="R114" s="1112"/>
      <c r="S114" s="1112"/>
      <c r="T114" s="1112"/>
      <c r="U114" s="1112"/>
      <c r="V114" s="1112"/>
      <c r="W114" s="1112"/>
      <c r="X114" s="1112"/>
      <c r="Y114" s="1112"/>
      <c r="Z114" s="1112"/>
      <c r="AA114" s="1112"/>
      <c r="AB114" s="1112"/>
      <c r="AC114" s="1112"/>
      <c r="AD114" s="1112"/>
      <c r="AE114" s="1112"/>
      <c r="AF114" s="1112"/>
      <c r="AG114" s="1112"/>
      <c r="AH114" s="1112"/>
      <c r="AI114" s="1112"/>
      <c r="AJ114" s="1112"/>
      <c r="AK114" s="1112"/>
      <c r="AL114" s="1112"/>
      <c r="AM114" s="1112"/>
    </row>
    <row r="115" spans="2:47" ht="16.149999999999999" hidden="1" customHeight="1" x14ac:dyDescent="0.3">
      <c r="B115" s="1113"/>
      <c r="C115" s="1113"/>
      <c r="D115" s="1113"/>
      <c r="E115" s="1113"/>
      <c r="F115" s="1113"/>
      <c r="G115" s="1113"/>
      <c r="H115" s="1113"/>
      <c r="I115" s="1113"/>
      <c r="J115" s="1113"/>
      <c r="K115" s="1113"/>
      <c r="L115" s="1113"/>
      <c r="M115" s="1113"/>
      <c r="N115" s="1113"/>
      <c r="O115" s="1113"/>
      <c r="P115" s="1113"/>
      <c r="Q115" s="1113"/>
      <c r="R115" s="1113"/>
      <c r="S115" s="1113"/>
      <c r="T115" s="1113"/>
      <c r="U115" s="1113"/>
      <c r="V115" s="1113"/>
      <c r="W115" s="1113"/>
      <c r="X115" s="1113"/>
      <c r="Y115" s="1113"/>
      <c r="Z115" s="1113"/>
      <c r="AA115" s="1113"/>
      <c r="AB115" s="1113"/>
      <c r="AC115" s="1113"/>
      <c r="AD115" s="1113"/>
      <c r="AE115" s="1113"/>
      <c r="AF115" s="1113"/>
      <c r="AG115" s="1113"/>
      <c r="AH115" s="1113"/>
      <c r="AI115" s="1113"/>
      <c r="AJ115" s="1113"/>
      <c r="AK115" s="1113"/>
      <c r="AL115" s="1113"/>
      <c r="AM115" s="1113"/>
    </row>
    <row r="116" spans="2:47" ht="5.0999999999999996" hidden="1" customHeight="1" x14ac:dyDescent="0.3">
      <c r="B116" s="185"/>
      <c r="C116" s="186"/>
      <c r="D116" s="186"/>
      <c r="E116" s="185"/>
      <c r="F116" s="186"/>
      <c r="G116" s="186"/>
      <c r="H116" s="185"/>
      <c r="I116" s="186"/>
      <c r="J116" s="186"/>
      <c r="K116" s="186"/>
      <c r="L116" s="186"/>
      <c r="M116" s="185"/>
      <c r="N116" s="186"/>
      <c r="O116" s="186"/>
      <c r="P116" s="186"/>
      <c r="Q116" s="186"/>
      <c r="R116" s="186"/>
      <c r="S116" s="185"/>
      <c r="T116" s="186"/>
      <c r="U116" s="186"/>
      <c r="V116" s="186"/>
      <c r="W116" s="186"/>
      <c r="X116" s="186"/>
      <c r="Y116" s="186"/>
      <c r="Z116" s="186"/>
      <c r="AA116" s="186"/>
      <c r="AB116" s="186"/>
      <c r="AC116" s="186"/>
      <c r="AD116" s="186"/>
      <c r="AE116" s="186"/>
      <c r="AF116" s="186"/>
      <c r="AG116" s="186"/>
      <c r="AH116" s="186"/>
      <c r="AI116" s="186"/>
      <c r="AJ116" s="186"/>
      <c r="AK116" s="186"/>
      <c r="AL116" s="186"/>
      <c r="AM116" s="186"/>
      <c r="AT116" s="152"/>
      <c r="AU116" s="152"/>
    </row>
    <row r="117" spans="2:47" ht="15" hidden="1" customHeight="1" x14ac:dyDescent="0.3"/>
    <row r="118" spans="2:47" ht="15" hidden="1" customHeight="1" x14ac:dyDescent="0.3">
      <c r="B118" s="1038" t="s">
        <v>94</v>
      </c>
      <c r="C118" s="1038"/>
      <c r="D118" s="1038"/>
      <c r="E118" s="1038"/>
      <c r="F118" s="1038"/>
      <c r="G118" s="1038"/>
      <c r="H118" s="1038"/>
      <c r="I118" s="1038"/>
      <c r="J118" s="1038"/>
      <c r="K118" s="1038"/>
      <c r="L118" s="1038"/>
      <c r="M118" s="1038"/>
      <c r="N118" s="1038"/>
      <c r="O118" s="1038"/>
      <c r="P118" s="1038"/>
      <c r="Q118" s="1038"/>
      <c r="R118" s="1038"/>
      <c r="S118" s="1038"/>
      <c r="T118" s="1038"/>
      <c r="U118" s="1038"/>
      <c r="V118" s="1038"/>
      <c r="W118" s="1038"/>
      <c r="X118" s="1038"/>
      <c r="Y118" s="1038"/>
      <c r="Z118" s="1038"/>
      <c r="AA118" s="1038"/>
      <c r="AB118" s="1038"/>
      <c r="AC118" s="1038"/>
      <c r="AD118" s="1038"/>
      <c r="AE118" s="1038"/>
      <c r="AF118" s="1038"/>
      <c r="AG118" s="1038"/>
      <c r="AH118" s="1038"/>
      <c r="AI118" s="1038"/>
      <c r="AJ118" s="1038"/>
      <c r="AK118" s="1038"/>
      <c r="AL118" s="1038"/>
      <c r="AM118" s="1038"/>
    </row>
    <row r="119" spans="2:47" ht="15" hidden="1" customHeight="1" x14ac:dyDescent="0.3"/>
    <row r="120" spans="2:47" ht="15" hidden="1" customHeight="1" x14ac:dyDescent="0.3">
      <c r="B120" s="152" t="s">
        <v>102</v>
      </c>
      <c r="AT120" s="154" t="s">
        <v>96</v>
      </c>
    </row>
    <row r="121" spans="2:47" ht="5.0999999999999996" hidden="1" customHeight="1" x14ac:dyDescent="0.3">
      <c r="B121" s="152"/>
      <c r="AT121" s="154" t="s">
        <v>97</v>
      </c>
    </row>
    <row r="122" spans="2:47" ht="15" hidden="1" customHeight="1" x14ac:dyDescent="0.3">
      <c r="B122" s="152" t="s">
        <v>95</v>
      </c>
      <c r="E122" s="1108"/>
      <c r="F122" s="1108"/>
      <c r="G122" s="1108"/>
      <c r="H122" s="1108"/>
      <c r="I122" s="1108"/>
      <c r="J122" s="1108"/>
      <c r="K122" s="178" t="s">
        <v>586</v>
      </c>
      <c r="L122" s="152" t="s">
        <v>62</v>
      </c>
      <c r="N122" s="1086"/>
      <c r="O122" s="1086"/>
      <c r="P122" s="1086"/>
      <c r="Q122" s="1086"/>
      <c r="R122" s="1086"/>
      <c r="S122" s="1086"/>
      <c r="T122" s="1086"/>
      <c r="U122" s="1086"/>
      <c r="V122" s="1086"/>
      <c r="W122" s="1086"/>
      <c r="X122" s="1086"/>
      <c r="Y122" s="1086"/>
      <c r="Z122" s="1086"/>
      <c r="AA122" s="1086"/>
      <c r="AB122" s="1086"/>
      <c r="AC122" s="1086"/>
      <c r="AD122" s="1086"/>
      <c r="AE122" s="1086"/>
      <c r="AF122" s="1086"/>
      <c r="AG122" s="1086"/>
      <c r="AH122" s="1086"/>
      <c r="AI122" s="1086"/>
      <c r="AJ122" s="1086"/>
      <c r="AK122" s="1086"/>
      <c r="AL122" s="1086"/>
      <c r="AM122" s="1086"/>
      <c r="AP122" s="335" t="s">
        <v>532</v>
      </c>
      <c r="AT122" s="154" t="s">
        <v>98</v>
      </c>
    </row>
    <row r="123" spans="2:47" ht="5.0999999999999996" hidden="1" customHeight="1" x14ac:dyDescent="0.3">
      <c r="B123" s="185"/>
      <c r="C123" s="186"/>
      <c r="D123" s="186"/>
      <c r="E123" s="185"/>
      <c r="F123" s="186"/>
      <c r="G123" s="186"/>
      <c r="H123" s="185"/>
      <c r="I123" s="186"/>
      <c r="J123" s="186"/>
      <c r="K123" s="186"/>
      <c r="L123" s="186"/>
      <c r="M123" s="185"/>
      <c r="N123" s="186"/>
      <c r="O123" s="186"/>
      <c r="P123" s="186"/>
      <c r="Q123" s="186"/>
      <c r="R123" s="186"/>
      <c r="S123" s="185"/>
      <c r="T123" s="186"/>
      <c r="U123" s="186"/>
      <c r="V123" s="186"/>
      <c r="W123" s="186"/>
      <c r="X123" s="186"/>
      <c r="Y123" s="186"/>
      <c r="Z123" s="186"/>
      <c r="AA123" s="186"/>
      <c r="AB123" s="186"/>
      <c r="AC123" s="186"/>
      <c r="AD123" s="186"/>
      <c r="AE123" s="186"/>
      <c r="AF123" s="186"/>
      <c r="AG123" s="186"/>
      <c r="AH123" s="186"/>
      <c r="AI123" s="186"/>
      <c r="AJ123" s="186"/>
      <c r="AK123" s="186"/>
      <c r="AL123" s="186"/>
      <c r="AM123" s="186"/>
      <c r="AT123" s="154" t="s">
        <v>492</v>
      </c>
      <c r="AU123" s="152"/>
    </row>
    <row r="124" spans="2:47" ht="11.65" hidden="1" customHeight="1" x14ac:dyDescent="0.3">
      <c r="B124" s="152"/>
      <c r="E124" s="152"/>
      <c r="H124" s="152"/>
      <c r="M124" s="152"/>
      <c r="S124" s="152"/>
      <c r="AT124" s="154" t="s">
        <v>99</v>
      </c>
      <c r="AU124" s="152"/>
    </row>
    <row r="125" spans="2:47" ht="15" hidden="1" customHeight="1" x14ac:dyDescent="0.3">
      <c r="B125" s="152" t="s">
        <v>103</v>
      </c>
      <c r="N125" s="172"/>
      <c r="O125" s="172"/>
      <c r="P125" s="172"/>
      <c r="Q125" s="172"/>
      <c r="S125" s="172"/>
      <c r="T125" s="183" t="s">
        <v>192</v>
      </c>
      <c r="U125" s="172"/>
      <c r="V125" s="172"/>
      <c r="W125" s="172"/>
      <c r="X125" s="172"/>
      <c r="Y125" s="172"/>
      <c r="Z125" s="172"/>
      <c r="AA125" s="172"/>
      <c r="AB125" s="183" t="s">
        <v>90</v>
      </c>
      <c r="AC125" s="172"/>
      <c r="AD125" s="188"/>
      <c r="AH125" s="175" t="s">
        <v>89</v>
      </c>
      <c r="AI125" s="188"/>
      <c r="AJ125" s="172"/>
      <c r="AK125" s="183" t="s">
        <v>191</v>
      </c>
      <c r="AL125" s="172"/>
      <c r="AM125" s="188"/>
      <c r="AP125" s="1193">
        <f>IF(AQ125&gt;0,1,0)</f>
        <v>0</v>
      </c>
      <c r="AQ125" s="189">
        <f>IF((AQ127+AQ128+AQ129)=1,1,0)</f>
        <v>0</v>
      </c>
      <c r="AT125" s="154" t="s">
        <v>100</v>
      </c>
    </row>
    <row r="126" spans="2:47" ht="3" hidden="1" customHeight="1" x14ac:dyDescent="0.3">
      <c r="B126" s="152"/>
      <c r="N126" s="172"/>
      <c r="O126" s="172"/>
      <c r="P126" s="172"/>
      <c r="Q126" s="172"/>
      <c r="S126" s="172"/>
      <c r="T126" s="183"/>
      <c r="U126" s="172"/>
      <c r="V126" s="172"/>
      <c r="W126" s="172"/>
      <c r="X126" s="172"/>
      <c r="Y126" s="172"/>
      <c r="Z126" s="172"/>
      <c r="AA126" s="172"/>
      <c r="AB126" s="183"/>
      <c r="AC126" s="172"/>
      <c r="AD126" s="195"/>
      <c r="AH126" s="175"/>
      <c r="AI126" s="195"/>
      <c r="AJ126" s="172"/>
      <c r="AK126" s="183"/>
      <c r="AL126" s="172"/>
      <c r="AM126" s="195"/>
      <c r="AP126" s="1193"/>
      <c r="AQ126" s="189"/>
    </row>
    <row r="127" spans="2:47" ht="16.149999999999999" hidden="1" customHeight="1" x14ac:dyDescent="0.3">
      <c r="B127" s="1111"/>
      <c r="C127" s="1112"/>
      <c r="D127" s="1112"/>
      <c r="E127" s="1112"/>
      <c r="F127" s="1112"/>
      <c r="G127" s="1112"/>
      <c r="H127" s="1112"/>
      <c r="I127" s="1112"/>
      <c r="J127" s="1112"/>
      <c r="K127" s="1112"/>
      <c r="L127" s="1112"/>
      <c r="M127" s="1112"/>
      <c r="N127" s="1112"/>
      <c r="O127" s="1112"/>
      <c r="P127" s="1112"/>
      <c r="Q127" s="1112"/>
      <c r="R127" s="1112"/>
      <c r="S127" s="1112"/>
      <c r="T127" s="1112"/>
      <c r="U127" s="1112"/>
      <c r="V127" s="1112"/>
      <c r="W127" s="1112"/>
      <c r="X127" s="1112"/>
      <c r="Y127" s="1112"/>
      <c r="Z127" s="1112"/>
      <c r="AA127" s="1112"/>
      <c r="AB127" s="1112"/>
      <c r="AC127" s="1112"/>
      <c r="AD127" s="1112"/>
      <c r="AE127" s="1112"/>
      <c r="AF127" s="1112"/>
      <c r="AG127" s="1112"/>
      <c r="AH127" s="1112"/>
      <c r="AI127" s="1112"/>
      <c r="AJ127" s="1112"/>
      <c r="AK127" s="1112"/>
      <c r="AL127" s="1112"/>
      <c r="AM127" s="1112"/>
      <c r="AP127" s="1193"/>
      <c r="AQ127" s="189">
        <f>IF(AD125="",0,1)</f>
        <v>0</v>
      </c>
      <c r="AT127" s="154" t="s">
        <v>101</v>
      </c>
    </row>
    <row r="128" spans="2:47" ht="16.149999999999999" hidden="1" customHeight="1" x14ac:dyDescent="0.3">
      <c r="B128" s="1112"/>
      <c r="C128" s="1112"/>
      <c r="D128" s="1112"/>
      <c r="E128" s="1112"/>
      <c r="F128" s="1112"/>
      <c r="G128" s="1112"/>
      <c r="H128" s="1112"/>
      <c r="I128" s="1112"/>
      <c r="J128" s="1112"/>
      <c r="K128" s="1112"/>
      <c r="L128" s="1112"/>
      <c r="M128" s="1112"/>
      <c r="N128" s="1112"/>
      <c r="O128" s="1112"/>
      <c r="P128" s="1112"/>
      <c r="Q128" s="1112"/>
      <c r="R128" s="1112"/>
      <c r="S128" s="1112"/>
      <c r="T128" s="1112"/>
      <c r="U128" s="1112"/>
      <c r="V128" s="1112"/>
      <c r="W128" s="1112"/>
      <c r="X128" s="1112"/>
      <c r="Y128" s="1112"/>
      <c r="Z128" s="1112"/>
      <c r="AA128" s="1112"/>
      <c r="AB128" s="1112"/>
      <c r="AC128" s="1112"/>
      <c r="AD128" s="1112"/>
      <c r="AE128" s="1112"/>
      <c r="AF128" s="1112"/>
      <c r="AG128" s="1112"/>
      <c r="AH128" s="1112"/>
      <c r="AI128" s="1112"/>
      <c r="AJ128" s="1112"/>
      <c r="AK128" s="1112"/>
      <c r="AL128" s="1112"/>
      <c r="AM128" s="1112"/>
      <c r="AO128" s="189">
        <f>IF(B127="",0,1)</f>
        <v>0</v>
      </c>
      <c r="AP128" s="1193">
        <f>IF(AO128&gt;0,1,0)</f>
        <v>0</v>
      </c>
      <c r="AQ128" s="189">
        <f>IF(AI125="",0,1)</f>
        <v>0</v>
      </c>
    </row>
    <row r="129" spans="2:47" ht="16.149999999999999" hidden="1" customHeight="1" x14ac:dyDescent="0.3">
      <c r="B129" s="1112"/>
      <c r="C129" s="1112"/>
      <c r="D129" s="1112"/>
      <c r="E129" s="1112"/>
      <c r="F129" s="1112"/>
      <c r="G129" s="1112"/>
      <c r="H129" s="1112"/>
      <c r="I129" s="1112"/>
      <c r="J129" s="1112"/>
      <c r="K129" s="1112"/>
      <c r="L129" s="1112"/>
      <c r="M129" s="1112"/>
      <c r="N129" s="1112"/>
      <c r="O129" s="1112"/>
      <c r="P129" s="1112"/>
      <c r="Q129" s="1112"/>
      <c r="R129" s="1112"/>
      <c r="S129" s="1112"/>
      <c r="T129" s="1112"/>
      <c r="U129" s="1112"/>
      <c r="V129" s="1112"/>
      <c r="W129" s="1112"/>
      <c r="X129" s="1112"/>
      <c r="Y129" s="1112"/>
      <c r="Z129" s="1112"/>
      <c r="AA129" s="1112"/>
      <c r="AB129" s="1112"/>
      <c r="AC129" s="1112"/>
      <c r="AD129" s="1112"/>
      <c r="AE129" s="1112"/>
      <c r="AF129" s="1112"/>
      <c r="AG129" s="1112"/>
      <c r="AH129" s="1112"/>
      <c r="AI129" s="1112"/>
      <c r="AJ129" s="1112"/>
      <c r="AK129" s="1112"/>
      <c r="AL129" s="1112"/>
      <c r="AM129" s="1112"/>
      <c r="AO129" s="189"/>
      <c r="AP129" s="1193"/>
      <c r="AQ129" s="189">
        <f>IF(AM125="",0,1)</f>
        <v>0</v>
      </c>
    </row>
    <row r="130" spans="2:47" ht="16.149999999999999" hidden="1" customHeight="1" x14ac:dyDescent="0.3">
      <c r="B130" s="1113"/>
      <c r="C130" s="1113"/>
      <c r="D130" s="1113"/>
      <c r="E130" s="1113"/>
      <c r="F130" s="1113"/>
      <c r="G130" s="1113"/>
      <c r="H130" s="1113"/>
      <c r="I130" s="1113"/>
      <c r="J130" s="1113"/>
      <c r="K130" s="1113"/>
      <c r="L130" s="1113"/>
      <c r="M130" s="1113"/>
      <c r="N130" s="1113"/>
      <c r="O130" s="1113"/>
      <c r="P130" s="1113"/>
      <c r="Q130" s="1113"/>
      <c r="R130" s="1113"/>
      <c r="S130" s="1113"/>
      <c r="T130" s="1113"/>
      <c r="U130" s="1113"/>
      <c r="V130" s="1113"/>
      <c r="W130" s="1113"/>
      <c r="X130" s="1113"/>
      <c r="Y130" s="1113"/>
      <c r="Z130" s="1113"/>
      <c r="AA130" s="1113"/>
      <c r="AB130" s="1113"/>
      <c r="AC130" s="1113"/>
      <c r="AD130" s="1113"/>
      <c r="AE130" s="1113"/>
      <c r="AF130" s="1113"/>
      <c r="AG130" s="1113"/>
      <c r="AH130" s="1113"/>
      <c r="AI130" s="1113"/>
      <c r="AJ130" s="1113"/>
      <c r="AK130" s="1113"/>
      <c r="AL130" s="1113"/>
      <c r="AM130" s="1113"/>
    </row>
    <row r="131" spans="2:47" ht="5.0999999999999996" hidden="1" customHeight="1" x14ac:dyDescent="0.3">
      <c r="B131" s="185"/>
      <c r="C131" s="186"/>
      <c r="D131" s="186"/>
      <c r="E131" s="185"/>
      <c r="F131" s="186"/>
      <c r="G131" s="186"/>
      <c r="H131" s="185"/>
      <c r="I131" s="186"/>
      <c r="J131" s="186"/>
      <c r="K131" s="186"/>
      <c r="L131" s="186"/>
      <c r="M131" s="185"/>
      <c r="N131" s="186"/>
      <c r="O131" s="186"/>
      <c r="P131" s="186"/>
      <c r="Q131" s="186"/>
      <c r="R131" s="186"/>
      <c r="S131" s="185"/>
      <c r="T131" s="186"/>
      <c r="U131" s="186"/>
      <c r="V131" s="186"/>
      <c r="W131" s="186"/>
      <c r="X131" s="186"/>
      <c r="Y131" s="186"/>
      <c r="Z131" s="186"/>
      <c r="AA131" s="186"/>
      <c r="AB131" s="186"/>
      <c r="AC131" s="186"/>
      <c r="AD131" s="186"/>
      <c r="AE131" s="186"/>
      <c r="AF131" s="186"/>
      <c r="AG131" s="186"/>
      <c r="AH131" s="186"/>
      <c r="AI131" s="186"/>
      <c r="AJ131" s="186"/>
      <c r="AK131" s="186"/>
      <c r="AL131" s="186"/>
      <c r="AM131" s="186"/>
      <c r="AT131" s="152"/>
      <c r="AU131" s="152"/>
    </row>
    <row r="132" spans="2:47" ht="11.65" hidden="1" customHeight="1" x14ac:dyDescent="0.3">
      <c r="B132" s="152"/>
      <c r="E132" s="152"/>
      <c r="H132" s="152"/>
      <c r="M132" s="152"/>
      <c r="S132" s="152"/>
      <c r="AT132" s="152"/>
      <c r="AU132" s="152"/>
    </row>
    <row r="133" spans="2:47" ht="15" hidden="1" customHeight="1" x14ac:dyDescent="0.3">
      <c r="B133" s="152" t="s">
        <v>104</v>
      </c>
      <c r="T133" s="183" t="s">
        <v>192</v>
      </c>
      <c r="U133" s="172"/>
      <c r="V133" s="172"/>
      <c r="W133" s="172"/>
      <c r="X133" s="172"/>
      <c r="Y133" s="172"/>
      <c r="Z133" s="172"/>
      <c r="AA133" s="172"/>
      <c r="AB133" s="183" t="s">
        <v>90</v>
      </c>
      <c r="AC133" s="172"/>
      <c r="AD133" s="188"/>
      <c r="AH133" s="175" t="s">
        <v>89</v>
      </c>
      <c r="AI133" s="188"/>
      <c r="AJ133" s="172"/>
      <c r="AK133" s="183" t="s">
        <v>191</v>
      </c>
      <c r="AL133" s="172"/>
      <c r="AM133" s="188"/>
      <c r="AO133" s="189">
        <f>IF((AO134+AO135+AO136)=1,1,0)</f>
        <v>0</v>
      </c>
      <c r="AP133" s="1193">
        <f>IF(AO133&gt;0,1,0)</f>
        <v>0</v>
      </c>
    </row>
    <row r="134" spans="2:47" ht="5.0999999999999996" hidden="1" customHeight="1" x14ac:dyDescent="0.3">
      <c r="B134" s="152"/>
      <c r="AO134" s="189">
        <f>IF(AD133="",0,1)</f>
        <v>0</v>
      </c>
      <c r="AP134" s="1193"/>
    </row>
    <row r="135" spans="2:47" ht="15" hidden="1" customHeight="1" x14ac:dyDescent="0.3">
      <c r="B135" s="152" t="s">
        <v>105</v>
      </c>
      <c r="H135" s="1087">
        <f>+H137+H139+H141</f>
        <v>0</v>
      </c>
      <c r="I135" s="1087"/>
      <c r="AO135" s="189">
        <f>IF(AI133="",0,1)</f>
        <v>0</v>
      </c>
      <c r="AP135" s="1193"/>
    </row>
    <row r="136" spans="2:47" ht="5.0999999999999996" hidden="1" customHeight="1" x14ac:dyDescent="0.3">
      <c r="H136" s="174"/>
      <c r="I136" s="174"/>
      <c r="AO136" s="189">
        <f>IF(AM133="",0,1)</f>
        <v>0</v>
      </c>
    </row>
    <row r="137" spans="2:47" ht="15" hidden="1" customHeight="1" x14ac:dyDescent="0.3">
      <c r="B137" s="154" t="s">
        <v>106</v>
      </c>
      <c r="H137" s="1086"/>
      <c r="I137" s="1086"/>
      <c r="K137" s="1065" t="s">
        <v>349</v>
      </c>
      <c r="L137" s="1065"/>
      <c r="M137" s="1065"/>
      <c r="N137" s="1065"/>
      <c r="O137" s="1065"/>
      <c r="P137" s="1065"/>
      <c r="Q137" s="1065"/>
      <c r="R137" s="1065"/>
      <c r="S137" s="1065"/>
      <c r="T137" s="1065"/>
      <c r="U137" s="1065"/>
      <c r="V137" s="1065"/>
      <c r="W137" s="1065"/>
      <c r="X137" s="1065"/>
      <c r="Y137" s="1065"/>
      <c r="Z137" s="1065"/>
      <c r="AA137" s="1065"/>
      <c r="AB137" s="1065"/>
      <c r="AC137" s="1065"/>
      <c r="AD137" s="1065"/>
      <c r="AE137" s="1065"/>
      <c r="AF137" s="1065"/>
      <c r="AG137" s="1065"/>
      <c r="AH137" s="1065"/>
      <c r="AI137" s="1065"/>
      <c r="AJ137" s="1065"/>
      <c r="AK137" s="1065"/>
      <c r="AL137" s="1065"/>
      <c r="AM137" s="1065"/>
    </row>
    <row r="138" spans="2:47" ht="5.0999999999999996" hidden="1" customHeight="1" x14ac:dyDescent="0.3">
      <c r="H138" s="174"/>
      <c r="I138" s="174"/>
    </row>
    <row r="139" spans="2:47" ht="15" hidden="1" customHeight="1" x14ac:dyDescent="0.3">
      <c r="B139" s="154" t="s">
        <v>107</v>
      </c>
      <c r="H139" s="1086"/>
      <c r="I139" s="1086"/>
      <c r="K139" s="1065" t="s">
        <v>349</v>
      </c>
      <c r="L139" s="1065"/>
      <c r="M139" s="1065"/>
      <c r="N139" s="1065"/>
      <c r="O139" s="1065"/>
      <c r="P139" s="1065"/>
      <c r="Q139" s="1065"/>
      <c r="R139" s="1065"/>
      <c r="S139" s="1065"/>
      <c r="T139" s="1065"/>
      <c r="U139" s="1065"/>
      <c r="V139" s="1065"/>
      <c r="W139" s="1065"/>
      <c r="X139" s="1065"/>
      <c r="Y139" s="1065"/>
      <c r="Z139" s="1065"/>
      <c r="AA139" s="1065"/>
      <c r="AB139" s="1065"/>
      <c r="AC139" s="1065"/>
      <c r="AD139" s="1065"/>
      <c r="AE139" s="1065"/>
      <c r="AF139" s="1065"/>
      <c r="AG139" s="1065"/>
      <c r="AH139" s="1065"/>
      <c r="AI139" s="1065"/>
      <c r="AJ139" s="1065"/>
      <c r="AK139" s="1065"/>
      <c r="AL139" s="1065"/>
      <c r="AM139" s="1065"/>
      <c r="AP139" s="335" t="s">
        <v>612</v>
      </c>
    </row>
    <row r="140" spans="2:47" ht="5.0999999999999996" hidden="1" customHeight="1" x14ac:dyDescent="0.3">
      <c r="H140" s="174"/>
      <c r="I140" s="174"/>
      <c r="AP140" s="173"/>
    </row>
    <row r="141" spans="2:47" ht="15" hidden="1" customHeight="1" x14ac:dyDescent="0.3">
      <c r="B141" s="154" t="s">
        <v>108</v>
      </c>
      <c r="H141" s="1086"/>
      <c r="I141" s="1086"/>
      <c r="K141" s="1065" t="s">
        <v>349</v>
      </c>
      <c r="L141" s="1065"/>
      <c r="M141" s="1065"/>
      <c r="N141" s="1065"/>
      <c r="O141" s="1065"/>
      <c r="P141" s="1065"/>
      <c r="Q141" s="1065"/>
      <c r="R141" s="1065"/>
      <c r="S141" s="1065"/>
      <c r="T141" s="1065"/>
      <c r="U141" s="1065"/>
      <c r="V141" s="1065"/>
      <c r="W141" s="1065"/>
      <c r="X141" s="1065"/>
      <c r="Y141" s="1065"/>
      <c r="Z141" s="1065"/>
      <c r="AA141" s="1065"/>
      <c r="AB141" s="1065"/>
      <c r="AC141" s="1065"/>
      <c r="AD141" s="1065"/>
      <c r="AE141" s="1065"/>
      <c r="AF141" s="1065"/>
      <c r="AG141" s="1065"/>
      <c r="AH141" s="1065"/>
      <c r="AI141" s="1065"/>
      <c r="AJ141" s="1065"/>
      <c r="AK141" s="1065"/>
      <c r="AL141" s="1065"/>
      <c r="AM141" s="1065"/>
      <c r="AP141" s="335" t="s">
        <v>606</v>
      </c>
    </row>
    <row r="142" spans="2:47" ht="3" hidden="1" customHeight="1" x14ac:dyDescent="0.3">
      <c r="B142" s="1120"/>
      <c r="C142" s="1120"/>
      <c r="D142" s="1120"/>
      <c r="E142" s="1120"/>
      <c r="F142" s="1120"/>
      <c r="G142" s="1120"/>
      <c r="H142" s="1120"/>
      <c r="I142" s="1120"/>
      <c r="J142" s="1120"/>
      <c r="K142" s="1120"/>
      <c r="L142" s="1120"/>
      <c r="M142" s="1120"/>
      <c r="N142" s="1120"/>
      <c r="O142" s="1120"/>
      <c r="P142" s="1120"/>
      <c r="Q142" s="1120"/>
      <c r="R142" s="1120"/>
      <c r="S142" s="1120"/>
      <c r="T142" s="1120"/>
      <c r="U142" s="1120"/>
      <c r="V142" s="1120"/>
      <c r="W142" s="1120"/>
      <c r="X142" s="1120"/>
      <c r="Y142" s="1120"/>
      <c r="Z142" s="1120"/>
      <c r="AA142" s="1120"/>
      <c r="AB142" s="1120"/>
      <c r="AC142" s="1120"/>
      <c r="AD142" s="1120"/>
      <c r="AE142" s="1120"/>
      <c r="AF142" s="1120"/>
      <c r="AG142" s="1120"/>
      <c r="AH142" s="1120"/>
      <c r="AI142" s="1120"/>
      <c r="AJ142" s="1120"/>
      <c r="AK142" s="1120"/>
      <c r="AL142" s="1120"/>
      <c r="AM142" s="1120"/>
    </row>
    <row r="143" spans="2:47" ht="12.95" hidden="1" customHeight="1" x14ac:dyDescent="0.3">
      <c r="B143" s="1116"/>
      <c r="C143" s="1112"/>
      <c r="D143" s="1112"/>
      <c r="E143" s="1112"/>
      <c r="F143" s="1112"/>
      <c r="G143" s="1112"/>
      <c r="H143" s="1112"/>
      <c r="I143" s="1112"/>
      <c r="J143" s="1112"/>
      <c r="K143" s="1112"/>
      <c r="L143" s="1112"/>
      <c r="M143" s="1112"/>
      <c r="N143" s="1112"/>
      <c r="O143" s="1112"/>
      <c r="P143" s="1112"/>
      <c r="Q143" s="1112"/>
      <c r="R143" s="1112"/>
      <c r="S143" s="1112"/>
      <c r="T143" s="1112"/>
      <c r="U143" s="1112"/>
      <c r="V143" s="1112"/>
      <c r="W143" s="1112"/>
      <c r="X143" s="1112"/>
      <c r="Y143" s="1112"/>
      <c r="Z143" s="1112"/>
      <c r="AA143" s="1112"/>
      <c r="AB143" s="1112"/>
      <c r="AC143" s="1112"/>
      <c r="AD143" s="1112"/>
      <c r="AE143" s="1112"/>
      <c r="AF143" s="1112"/>
      <c r="AG143" s="1112"/>
      <c r="AH143" s="1112"/>
      <c r="AI143" s="1112"/>
      <c r="AJ143" s="1112"/>
      <c r="AK143" s="1112"/>
      <c r="AL143" s="1112"/>
      <c r="AM143" s="1112"/>
    </row>
    <row r="144" spans="2:47" ht="12.95" hidden="1" customHeight="1" x14ac:dyDescent="0.3">
      <c r="B144" s="1112"/>
      <c r="C144" s="1112"/>
      <c r="D144" s="1112"/>
      <c r="E144" s="1112"/>
      <c r="F144" s="1112"/>
      <c r="G144" s="1112"/>
      <c r="H144" s="1112"/>
      <c r="I144" s="1112"/>
      <c r="J144" s="1112"/>
      <c r="K144" s="1112"/>
      <c r="L144" s="1112"/>
      <c r="M144" s="1112"/>
      <c r="N144" s="1112"/>
      <c r="O144" s="1112"/>
      <c r="P144" s="1112"/>
      <c r="Q144" s="1112"/>
      <c r="R144" s="1112"/>
      <c r="S144" s="1112"/>
      <c r="T144" s="1112"/>
      <c r="U144" s="1112"/>
      <c r="V144" s="1112"/>
      <c r="W144" s="1112"/>
      <c r="X144" s="1112"/>
      <c r="Y144" s="1112"/>
      <c r="Z144" s="1112"/>
      <c r="AA144" s="1112"/>
      <c r="AB144" s="1112"/>
      <c r="AC144" s="1112"/>
      <c r="AD144" s="1112"/>
      <c r="AE144" s="1112"/>
      <c r="AF144" s="1112"/>
      <c r="AG144" s="1112"/>
      <c r="AH144" s="1112"/>
      <c r="AI144" s="1112"/>
      <c r="AJ144" s="1112"/>
      <c r="AK144" s="1112"/>
      <c r="AL144" s="1112"/>
      <c r="AM144" s="1112"/>
    </row>
    <row r="145" spans="2:47" ht="12.95" hidden="1" customHeight="1" x14ac:dyDescent="0.3">
      <c r="B145" s="1113"/>
      <c r="C145" s="1113"/>
      <c r="D145" s="1113"/>
      <c r="E145" s="1113"/>
      <c r="F145" s="1113"/>
      <c r="G145" s="1113"/>
      <c r="H145" s="1113"/>
      <c r="I145" s="1113"/>
      <c r="J145" s="1113"/>
      <c r="K145" s="1113"/>
      <c r="L145" s="1113"/>
      <c r="M145" s="1113"/>
      <c r="N145" s="1113"/>
      <c r="O145" s="1113"/>
      <c r="P145" s="1113"/>
      <c r="Q145" s="1113"/>
      <c r="R145" s="1113"/>
      <c r="S145" s="1113"/>
      <c r="T145" s="1113"/>
      <c r="U145" s="1113"/>
      <c r="V145" s="1113"/>
      <c r="W145" s="1113"/>
      <c r="X145" s="1113"/>
      <c r="Y145" s="1113"/>
      <c r="Z145" s="1113"/>
      <c r="AA145" s="1113"/>
      <c r="AB145" s="1113"/>
      <c r="AC145" s="1113"/>
      <c r="AD145" s="1113"/>
      <c r="AE145" s="1113"/>
      <c r="AF145" s="1113"/>
      <c r="AG145" s="1113"/>
      <c r="AH145" s="1113"/>
      <c r="AI145" s="1113"/>
      <c r="AJ145" s="1113"/>
      <c r="AK145" s="1113"/>
      <c r="AL145" s="1113"/>
      <c r="AM145" s="1113"/>
    </row>
    <row r="146" spans="2:47" ht="5.0999999999999996" hidden="1" customHeight="1" x14ac:dyDescent="0.3">
      <c r="B146" s="185"/>
      <c r="C146" s="186"/>
      <c r="D146" s="186"/>
      <c r="E146" s="185"/>
      <c r="F146" s="186"/>
      <c r="G146" s="186"/>
      <c r="H146" s="185"/>
      <c r="I146" s="186"/>
      <c r="J146" s="186"/>
      <c r="K146" s="186"/>
      <c r="L146" s="186"/>
      <c r="M146" s="185"/>
      <c r="N146" s="186"/>
      <c r="O146" s="186"/>
      <c r="P146" s="186"/>
      <c r="Q146" s="186"/>
      <c r="R146" s="186"/>
      <c r="S146" s="185"/>
      <c r="T146" s="186"/>
      <c r="U146" s="186"/>
      <c r="V146" s="186"/>
      <c r="W146" s="186"/>
      <c r="X146" s="186"/>
      <c r="Y146" s="186"/>
      <c r="Z146" s="186"/>
      <c r="AA146" s="186"/>
      <c r="AB146" s="186"/>
      <c r="AC146" s="186"/>
      <c r="AD146" s="186"/>
      <c r="AE146" s="186"/>
      <c r="AF146" s="186"/>
      <c r="AG146" s="186"/>
      <c r="AH146" s="186"/>
      <c r="AI146" s="186"/>
      <c r="AJ146" s="186"/>
      <c r="AK146" s="186"/>
      <c r="AL146" s="186"/>
      <c r="AM146" s="186"/>
      <c r="AT146" s="152"/>
      <c r="AU146" s="152"/>
    </row>
    <row r="147" spans="2:47" ht="11.65" hidden="1" customHeight="1" x14ac:dyDescent="0.3">
      <c r="AO147" s="189">
        <f>IF((AO148)=1,1,0)</f>
        <v>0</v>
      </c>
      <c r="AP147" s="1193">
        <f>IF(AO147&gt;0,1,0)</f>
        <v>0</v>
      </c>
    </row>
    <row r="148" spans="2:47" ht="15" hidden="1" customHeight="1" x14ac:dyDescent="0.3">
      <c r="B148" s="152" t="s">
        <v>138</v>
      </c>
      <c r="AO148" s="189">
        <f>IF(H150="",0,1)</f>
        <v>0</v>
      </c>
      <c r="AP148" s="1193"/>
      <c r="AR148" s="154" t="s">
        <v>132</v>
      </c>
    </row>
    <row r="149" spans="2:47" ht="5.0999999999999996" hidden="1" customHeight="1" x14ac:dyDescent="0.3">
      <c r="AP149" s="1193"/>
      <c r="AR149" s="154" t="s">
        <v>134</v>
      </c>
    </row>
    <row r="150" spans="2:47" ht="15" hidden="1" customHeight="1" x14ac:dyDescent="0.3">
      <c r="B150" s="152"/>
      <c r="G150" s="175" t="s">
        <v>1287</v>
      </c>
      <c r="H150" s="1124"/>
      <c r="I150" s="1124"/>
      <c r="J150" s="1124"/>
      <c r="K150" s="1124"/>
      <c r="L150" s="1124"/>
      <c r="M150" s="1124"/>
      <c r="N150" s="1124"/>
      <c r="O150" s="1124"/>
      <c r="P150" s="1124"/>
      <c r="Q150" s="1124"/>
      <c r="R150" s="1124"/>
      <c r="S150" s="1124"/>
      <c r="T150" s="1124"/>
      <c r="U150" s="1124"/>
      <c r="V150" s="1124"/>
      <c r="W150" s="1124"/>
      <c r="X150" s="1124"/>
      <c r="Y150" s="1124"/>
      <c r="Z150" s="1124"/>
      <c r="AA150" s="1124"/>
      <c r="AB150" s="1124"/>
      <c r="AC150" s="1124"/>
      <c r="AD150" s="1124"/>
      <c r="AE150" s="1124"/>
      <c r="AF150" s="1124"/>
      <c r="AG150" s="1124"/>
      <c r="AH150" s="1124"/>
      <c r="AI150" s="1124"/>
      <c r="AJ150" s="1124"/>
      <c r="AK150" s="1124"/>
      <c r="AL150" s="178" t="s">
        <v>586</v>
      </c>
      <c r="AM150" s="215" t="str" cm="1">
        <f t="array" ref="AM150">_xlfn.IFNA(_xlfn.IFS(H150=AR152,"X",H150=AR153,"X"),"")</f>
        <v/>
      </c>
      <c r="AN150" s="178"/>
      <c r="AP150" s="335" t="s">
        <v>1294</v>
      </c>
      <c r="AR150" s="154" t="s">
        <v>65</v>
      </c>
    </row>
    <row r="151" spans="2:47" ht="7.5" hidden="1" customHeight="1" x14ac:dyDescent="0.3">
      <c r="AP151" s="173"/>
      <c r="AR151" s="154" t="s">
        <v>133</v>
      </c>
    </row>
    <row r="152" spans="2:47" ht="15" hidden="1" customHeight="1" x14ac:dyDescent="0.3">
      <c r="B152" s="175"/>
      <c r="C152" s="175"/>
      <c r="D152" s="175"/>
      <c r="E152" s="175"/>
      <c r="F152" s="175"/>
      <c r="G152" s="175" t="s">
        <v>1286</v>
      </c>
      <c r="H152" s="1065"/>
      <c r="I152" s="1065"/>
      <c r="J152" s="1065"/>
      <c r="K152" s="1065"/>
      <c r="L152" s="1065"/>
      <c r="M152" s="1065"/>
      <c r="N152" s="1065"/>
      <c r="O152" s="1065"/>
      <c r="P152" s="1065"/>
      <c r="Q152" s="1065"/>
      <c r="R152" s="1065"/>
      <c r="S152" s="1065"/>
      <c r="T152" s="1065"/>
      <c r="U152" s="1065"/>
      <c r="V152" s="1065"/>
      <c r="W152" s="1065"/>
      <c r="X152" s="1065"/>
      <c r="Y152" s="1065"/>
      <c r="Z152" s="1065"/>
      <c r="AA152" s="1065"/>
      <c r="AP152" s="173"/>
      <c r="AR152" s="154" t="s">
        <v>137</v>
      </c>
    </row>
    <row r="153" spans="2:47" ht="15" hidden="1" customHeight="1" x14ac:dyDescent="0.3">
      <c r="B153" s="154" t="s">
        <v>132</v>
      </c>
      <c r="H153" s="188"/>
      <c r="O153" s="154" t="s">
        <v>137</v>
      </c>
      <c r="AM153" s="188"/>
      <c r="AP153" s="173"/>
      <c r="AR153" s="154" t="s">
        <v>135</v>
      </c>
    </row>
    <row r="154" spans="2:47" ht="15" hidden="1" customHeight="1" x14ac:dyDescent="0.3">
      <c r="B154" s="154" t="s">
        <v>134</v>
      </c>
      <c r="H154" s="188"/>
      <c r="O154" s="154" t="s">
        <v>135</v>
      </c>
      <c r="AM154" s="188"/>
      <c r="AP154" s="173"/>
      <c r="AR154" s="154" t="s">
        <v>180</v>
      </c>
    </row>
    <row r="155" spans="2:47" ht="15" hidden="1" customHeight="1" x14ac:dyDescent="0.3">
      <c r="B155" s="154" t="s">
        <v>65</v>
      </c>
      <c r="H155" s="188"/>
      <c r="O155" s="154" t="s">
        <v>180</v>
      </c>
      <c r="AM155" s="188"/>
      <c r="AR155" s="154" t="s">
        <v>511</v>
      </c>
    </row>
    <row r="156" spans="2:47" ht="15" hidden="1" customHeight="1" x14ac:dyDescent="0.3">
      <c r="B156" s="154" t="s">
        <v>133</v>
      </c>
      <c r="H156" s="188"/>
      <c r="O156" s="154" t="s">
        <v>136</v>
      </c>
      <c r="R156" s="1065"/>
      <c r="S156" s="1065"/>
      <c r="T156" s="1065"/>
      <c r="U156" s="1065"/>
      <c r="V156" s="1065"/>
      <c r="W156" s="1065"/>
      <c r="X156" s="1065"/>
      <c r="Y156" s="1065"/>
      <c r="Z156" s="1065"/>
      <c r="AA156" s="1065"/>
      <c r="AB156" s="1065"/>
      <c r="AC156" s="1065"/>
      <c r="AD156" s="1065"/>
      <c r="AE156" s="1065"/>
      <c r="AF156" s="1065"/>
      <c r="AG156" s="1065"/>
      <c r="AH156" s="1065"/>
      <c r="AI156" s="1065"/>
      <c r="AJ156" s="1065"/>
      <c r="AK156" s="1065"/>
      <c r="AM156" s="188"/>
    </row>
    <row r="157" spans="2:47" ht="5.0999999999999996" hidden="1" customHeight="1" x14ac:dyDescent="0.3">
      <c r="B157" s="185"/>
      <c r="C157" s="186"/>
      <c r="D157" s="186"/>
      <c r="E157" s="185"/>
      <c r="F157" s="186"/>
      <c r="G157" s="186"/>
      <c r="H157" s="185"/>
      <c r="I157" s="186"/>
      <c r="J157" s="186"/>
      <c r="K157" s="186"/>
      <c r="L157" s="186"/>
      <c r="M157" s="185"/>
      <c r="N157" s="186"/>
      <c r="O157" s="186"/>
      <c r="P157" s="186"/>
      <c r="Q157" s="186"/>
      <c r="R157" s="186"/>
      <c r="S157" s="185"/>
      <c r="T157" s="186"/>
      <c r="U157" s="186"/>
      <c r="V157" s="186"/>
      <c r="W157" s="186"/>
      <c r="X157" s="186"/>
      <c r="Y157" s="186"/>
      <c r="Z157" s="186"/>
      <c r="AA157" s="186"/>
      <c r="AB157" s="186"/>
      <c r="AC157" s="186"/>
      <c r="AD157" s="186"/>
      <c r="AE157" s="186"/>
      <c r="AF157" s="186"/>
      <c r="AG157" s="186"/>
      <c r="AH157" s="186"/>
      <c r="AI157" s="186"/>
      <c r="AJ157" s="186"/>
      <c r="AK157" s="186"/>
      <c r="AL157" s="186"/>
      <c r="AM157" s="186"/>
      <c r="AT157" s="152"/>
      <c r="AU157" s="152"/>
    </row>
    <row r="158" spans="2:47" ht="12" hidden="1" customHeight="1" x14ac:dyDescent="0.3"/>
    <row r="159" spans="2:47" ht="15" hidden="1" customHeight="1" x14ac:dyDescent="0.3">
      <c r="B159" s="152" t="s">
        <v>139</v>
      </c>
      <c r="AO159" s="189">
        <f>IF(SUM(AO160:AO165)=1,1,0)</f>
        <v>0</v>
      </c>
      <c r="AP159" s="150" t="s">
        <v>602</v>
      </c>
    </row>
    <row r="160" spans="2:47" ht="5.0999999999999996" hidden="1" customHeight="1" x14ac:dyDescent="0.3">
      <c r="AO160" s="189">
        <f>IF(AM161="",0,1)</f>
        <v>0</v>
      </c>
    </row>
    <row r="161" spans="2:47" ht="15" hidden="1" customHeight="1" x14ac:dyDescent="0.3">
      <c r="B161" s="152" t="s">
        <v>643</v>
      </c>
      <c r="L161" s="188"/>
      <c r="R161" s="175" t="s">
        <v>142</v>
      </c>
      <c r="S161" s="188"/>
      <c r="Y161" s="175" t="s">
        <v>141</v>
      </c>
      <c r="Z161" s="188"/>
      <c r="AE161" s="175" t="s">
        <v>144</v>
      </c>
      <c r="AF161" s="188"/>
      <c r="AL161" s="175" t="s">
        <v>143</v>
      </c>
      <c r="AM161" s="188"/>
      <c r="AO161" s="189">
        <f>IF(AF161="",0,1)</f>
        <v>0</v>
      </c>
      <c r="AP161" s="1193">
        <f>IF(AO159&gt;0,1,0)</f>
        <v>0</v>
      </c>
    </row>
    <row r="162" spans="2:47" ht="5.0999999999999996" hidden="1" customHeight="1" x14ac:dyDescent="0.3">
      <c r="AO162" s="189">
        <f>IF(Z161="",0,1)</f>
        <v>0</v>
      </c>
      <c r="AP162" s="1193"/>
    </row>
    <row r="163" spans="2:47" ht="15" hidden="1" customHeight="1" x14ac:dyDescent="0.3">
      <c r="B163" s="152" t="s">
        <v>62</v>
      </c>
      <c r="C163" s="152"/>
      <c r="D163" s="152"/>
      <c r="E163" s="1065"/>
      <c r="F163" s="1065"/>
      <c r="G163" s="1065"/>
      <c r="H163" s="1065"/>
      <c r="I163" s="1065"/>
      <c r="J163" s="1065"/>
      <c r="K163" s="1065"/>
      <c r="L163" s="1065"/>
      <c r="M163" s="1065"/>
      <c r="N163" s="1065"/>
      <c r="O163" s="1065"/>
      <c r="P163" s="1065"/>
      <c r="Q163" s="1065"/>
      <c r="R163" s="1065"/>
      <c r="S163" s="1065"/>
      <c r="T163" s="1065"/>
      <c r="U163" s="1065"/>
      <c r="V163" s="1065"/>
      <c r="W163" s="1065"/>
      <c r="X163" s="1065"/>
      <c r="Y163" s="1065"/>
      <c r="Z163" s="1065"/>
      <c r="AA163" s="1065"/>
      <c r="AB163" s="1065"/>
      <c r="AC163" s="1065"/>
      <c r="AD163" s="1065"/>
      <c r="AE163" s="1065"/>
      <c r="AF163" s="1065"/>
      <c r="AG163" s="1065"/>
      <c r="AH163" s="1065"/>
      <c r="AI163" s="1065"/>
      <c r="AJ163" s="1065"/>
      <c r="AK163" s="1065"/>
      <c r="AL163" s="1065"/>
      <c r="AM163" s="1065"/>
      <c r="AO163" s="189">
        <f>IF(S161="",0,1)</f>
        <v>0</v>
      </c>
      <c r="AP163" s="1193"/>
    </row>
    <row r="164" spans="2:47" ht="5.0999999999999996" hidden="1" customHeight="1" x14ac:dyDescent="0.3">
      <c r="B164" s="185"/>
      <c r="C164" s="186"/>
      <c r="D164" s="186"/>
      <c r="E164" s="185"/>
      <c r="F164" s="186"/>
      <c r="G164" s="186"/>
      <c r="H164" s="185"/>
      <c r="I164" s="186"/>
      <c r="J164" s="186"/>
      <c r="K164" s="186"/>
      <c r="L164" s="186"/>
      <c r="M164" s="185"/>
      <c r="N164" s="186"/>
      <c r="O164" s="186"/>
      <c r="P164" s="186"/>
      <c r="Q164" s="186"/>
      <c r="R164" s="186"/>
      <c r="S164" s="185"/>
      <c r="T164" s="186"/>
      <c r="U164" s="186"/>
      <c r="V164" s="186"/>
      <c r="W164" s="186"/>
      <c r="X164" s="186"/>
      <c r="Y164" s="186"/>
      <c r="Z164" s="186"/>
      <c r="AA164" s="186"/>
      <c r="AB164" s="186"/>
      <c r="AC164" s="186"/>
      <c r="AD164" s="186"/>
      <c r="AE164" s="186"/>
      <c r="AF164" s="186"/>
      <c r="AG164" s="186"/>
      <c r="AH164" s="186"/>
      <c r="AI164" s="186"/>
      <c r="AJ164" s="186"/>
      <c r="AK164" s="186"/>
      <c r="AL164" s="186"/>
      <c r="AM164" s="186"/>
      <c r="AO164" s="189">
        <f>IF(L161="",0,1)</f>
        <v>0</v>
      </c>
      <c r="AT164" s="152"/>
      <c r="AU164" s="152"/>
    </row>
    <row r="165" spans="2:47" ht="11.65" hidden="1" customHeight="1" x14ac:dyDescent="0.3"/>
    <row r="166" spans="2:47" ht="15" hidden="1" customHeight="1" x14ac:dyDescent="0.3">
      <c r="B166" s="152" t="s">
        <v>140</v>
      </c>
    </row>
    <row r="167" spans="2:47" ht="15" hidden="1" customHeight="1" x14ac:dyDescent="0.3">
      <c r="B167" s="152" t="s">
        <v>1161</v>
      </c>
    </row>
    <row r="168" spans="2:47" ht="2.4500000000000002" hidden="1" customHeight="1" x14ac:dyDescent="0.3"/>
    <row r="169" spans="2:47" ht="15" hidden="1" customHeight="1" x14ac:dyDescent="0.3">
      <c r="B169" s="188"/>
      <c r="C169" s="154" t="s">
        <v>116</v>
      </c>
      <c r="K169" s="188"/>
      <c r="L169" s="154" t="s">
        <v>121</v>
      </c>
      <c r="AC169" s="188"/>
      <c r="AD169" s="154" t="s">
        <v>113</v>
      </c>
    </row>
    <row r="170" spans="2:47" ht="2.4500000000000002" hidden="1" customHeight="1" x14ac:dyDescent="0.3"/>
    <row r="171" spans="2:47" ht="15" hidden="1" customHeight="1" x14ac:dyDescent="0.3">
      <c r="B171" s="188"/>
      <c r="C171" s="154" t="s">
        <v>115</v>
      </c>
      <c r="K171" s="188"/>
      <c r="L171" s="154" t="s">
        <v>122</v>
      </c>
      <c r="AC171" s="188"/>
      <c r="AD171" s="154" t="s">
        <v>110</v>
      </c>
    </row>
    <row r="172" spans="2:47" ht="2.4500000000000002" hidden="1" customHeight="1" x14ac:dyDescent="0.3"/>
    <row r="173" spans="2:47" ht="15" hidden="1" customHeight="1" x14ac:dyDescent="0.3">
      <c r="B173" s="188"/>
      <c r="C173" s="154" t="s">
        <v>114</v>
      </c>
      <c r="K173" s="188"/>
      <c r="L173" s="154" t="s">
        <v>123</v>
      </c>
      <c r="AC173" s="188"/>
      <c r="AD173" s="154" t="s">
        <v>109</v>
      </c>
    </row>
    <row r="174" spans="2:47" ht="2.4500000000000002" hidden="1" customHeight="1" x14ac:dyDescent="0.3"/>
    <row r="175" spans="2:47" ht="15" hidden="1" customHeight="1" x14ac:dyDescent="0.3">
      <c r="B175" s="188"/>
      <c r="C175" s="154" t="s">
        <v>117</v>
      </c>
      <c r="K175" s="188"/>
      <c r="L175" s="154" t="s">
        <v>495</v>
      </c>
      <c r="AC175" s="188"/>
      <c r="AD175" s="154" t="s">
        <v>111</v>
      </c>
    </row>
    <row r="176" spans="2:47" ht="2.4500000000000002" hidden="1" customHeight="1" x14ac:dyDescent="0.3"/>
    <row r="177" spans="2:30" ht="15" hidden="1" customHeight="1" x14ac:dyDescent="0.3">
      <c r="B177" s="188"/>
      <c r="C177" s="154" t="s">
        <v>118</v>
      </c>
      <c r="K177" s="188"/>
      <c r="L177" s="154" t="s">
        <v>124</v>
      </c>
      <c r="AC177" s="188"/>
      <c r="AD177" s="154" t="s">
        <v>112</v>
      </c>
    </row>
    <row r="178" spans="2:30" ht="2.4500000000000002" hidden="1" customHeight="1" x14ac:dyDescent="0.3"/>
    <row r="179" spans="2:30" ht="15" hidden="1" customHeight="1" x14ac:dyDescent="0.3">
      <c r="B179" s="188"/>
      <c r="C179" s="154" t="s">
        <v>119</v>
      </c>
      <c r="K179" s="188"/>
      <c r="L179" s="154" t="s">
        <v>125</v>
      </c>
    </row>
    <row r="180" spans="2:30" ht="2.4500000000000002" hidden="1" customHeight="1" x14ac:dyDescent="0.3"/>
    <row r="181" spans="2:30" ht="15" hidden="1" customHeight="1" x14ac:dyDescent="0.3">
      <c r="B181" s="188"/>
      <c r="C181" s="154" t="s">
        <v>120</v>
      </c>
      <c r="K181" s="188"/>
      <c r="L181" s="154" t="s">
        <v>494</v>
      </c>
    </row>
    <row r="182" spans="2:30" ht="2.4500000000000002" hidden="1" customHeight="1" x14ac:dyDescent="0.3"/>
    <row r="183" spans="2:30" ht="15" hidden="1" customHeight="1" x14ac:dyDescent="0.3">
      <c r="B183" s="152" t="s">
        <v>1162</v>
      </c>
    </row>
    <row r="184" spans="2:30" ht="5.0999999999999996" hidden="1" customHeight="1" x14ac:dyDescent="0.3"/>
    <row r="185" spans="2:30" ht="15" hidden="1" customHeight="1" x14ac:dyDescent="0.3">
      <c r="B185" s="188"/>
      <c r="C185" s="154" t="s">
        <v>128</v>
      </c>
      <c r="W185" s="188"/>
      <c r="X185" s="154" t="s">
        <v>121</v>
      </c>
    </row>
    <row r="186" spans="2:30" ht="2.4500000000000002" hidden="1" customHeight="1" x14ac:dyDescent="0.3"/>
    <row r="187" spans="2:30" ht="15" hidden="1" customHeight="1" x14ac:dyDescent="0.3">
      <c r="B187" s="188"/>
      <c r="C187" s="154" t="s">
        <v>127</v>
      </c>
      <c r="W187" s="188"/>
      <c r="X187" s="154" t="s">
        <v>122</v>
      </c>
    </row>
    <row r="188" spans="2:30" ht="2.4500000000000002" hidden="1" customHeight="1" x14ac:dyDescent="0.3"/>
    <row r="189" spans="2:30" ht="15" hidden="1" customHeight="1" x14ac:dyDescent="0.3">
      <c r="B189" s="188"/>
      <c r="C189" s="154" t="s">
        <v>129</v>
      </c>
      <c r="W189" s="188"/>
      <c r="X189" s="154" t="s">
        <v>123</v>
      </c>
    </row>
    <row r="190" spans="2:30" ht="2.4500000000000002" hidden="1" customHeight="1" x14ac:dyDescent="0.3"/>
    <row r="191" spans="2:30" ht="15" hidden="1" customHeight="1" x14ac:dyDescent="0.3">
      <c r="B191" s="188"/>
      <c r="C191" s="154" t="s">
        <v>114</v>
      </c>
      <c r="W191" s="188"/>
      <c r="X191" s="154" t="s">
        <v>495</v>
      </c>
    </row>
    <row r="192" spans="2:30" ht="2.4500000000000002" hidden="1" customHeight="1" x14ac:dyDescent="0.3"/>
    <row r="193" spans="2:47" ht="15" hidden="1" customHeight="1" x14ac:dyDescent="0.3">
      <c r="B193" s="188"/>
      <c r="C193" s="154" t="s">
        <v>117</v>
      </c>
      <c r="W193" s="188"/>
      <c r="X193" s="154" t="s">
        <v>124</v>
      </c>
    </row>
    <row r="194" spans="2:47" ht="2.4500000000000002" hidden="1" customHeight="1" x14ac:dyDescent="0.3"/>
    <row r="195" spans="2:47" ht="15" hidden="1" customHeight="1" x14ac:dyDescent="0.3">
      <c r="B195" s="188"/>
      <c r="C195" s="154" t="s">
        <v>130</v>
      </c>
      <c r="H195" s="1086"/>
      <c r="I195" s="1086"/>
      <c r="J195" s="1086"/>
      <c r="K195" s="1086"/>
      <c r="L195" s="1086"/>
      <c r="M195" s="1086"/>
      <c r="W195" s="188"/>
      <c r="X195" s="154" t="s">
        <v>125</v>
      </c>
    </row>
    <row r="196" spans="2:47" ht="2.4500000000000002" hidden="1" customHeight="1" x14ac:dyDescent="0.3"/>
    <row r="197" spans="2:47" ht="15" hidden="1" customHeight="1" x14ac:dyDescent="0.3">
      <c r="B197" s="188"/>
      <c r="C197" s="154" t="s">
        <v>131</v>
      </c>
      <c r="H197" s="1086"/>
      <c r="I197" s="1086"/>
      <c r="J197" s="1086"/>
      <c r="K197" s="1086"/>
      <c r="L197" s="1086"/>
      <c r="M197" s="1086"/>
      <c r="W197" s="188"/>
      <c r="X197" s="154" t="s">
        <v>126</v>
      </c>
    </row>
    <row r="198" spans="2:47" ht="5.0999999999999996" hidden="1" customHeight="1" x14ac:dyDescent="0.3">
      <c r="B198" s="185"/>
      <c r="C198" s="186"/>
      <c r="D198" s="186"/>
      <c r="E198" s="185"/>
      <c r="F198" s="186"/>
      <c r="G198" s="186"/>
      <c r="H198" s="185"/>
      <c r="I198" s="186"/>
      <c r="J198" s="186"/>
      <c r="K198" s="186"/>
      <c r="L198" s="186"/>
      <c r="M198" s="185"/>
      <c r="N198" s="186"/>
      <c r="O198" s="186"/>
      <c r="P198" s="186"/>
      <c r="Q198" s="186"/>
      <c r="R198" s="186"/>
      <c r="S198" s="185"/>
      <c r="T198" s="186"/>
      <c r="U198" s="186"/>
      <c r="V198" s="186"/>
      <c r="W198" s="186"/>
      <c r="X198" s="186"/>
      <c r="Y198" s="186"/>
      <c r="Z198" s="186"/>
      <c r="AA198" s="186"/>
      <c r="AB198" s="186"/>
      <c r="AC198" s="186"/>
      <c r="AD198" s="186"/>
      <c r="AE198" s="186"/>
      <c r="AF198" s="186"/>
      <c r="AG198" s="186"/>
      <c r="AH198" s="186"/>
      <c r="AI198" s="186"/>
      <c r="AJ198" s="186"/>
      <c r="AK198" s="186"/>
      <c r="AL198" s="186"/>
      <c r="AM198" s="186"/>
      <c r="AT198" s="152"/>
      <c r="AU198" s="152"/>
    </row>
    <row r="199" spans="2:47" ht="6.6" hidden="1" customHeight="1" x14ac:dyDescent="0.3"/>
    <row r="200" spans="2:47" ht="13.9" hidden="1" customHeight="1" x14ac:dyDescent="0.3">
      <c r="B200" s="152" t="s">
        <v>145</v>
      </c>
    </row>
    <row r="201" spans="2:47" ht="15" hidden="1" customHeight="1" x14ac:dyDescent="0.3">
      <c r="B201" s="152" t="s">
        <v>168</v>
      </c>
    </row>
    <row r="202" spans="2:47" ht="15" hidden="1" customHeight="1" x14ac:dyDescent="0.3">
      <c r="B202" s="1082"/>
      <c r="C202" s="1082"/>
      <c r="D202" s="1082"/>
      <c r="E202" s="1082"/>
      <c r="F202" s="1082"/>
      <c r="G202" s="1082"/>
      <c r="H202" s="1082"/>
      <c r="I202" s="1082"/>
      <c r="J202" s="1083"/>
      <c r="K202" s="188"/>
      <c r="R202" s="197" t="s">
        <v>169</v>
      </c>
      <c r="S202" s="188"/>
      <c r="X202" s="197" t="s">
        <v>630</v>
      </c>
      <c r="Y202" s="188"/>
      <c r="AD202" s="197" t="s">
        <v>170</v>
      </c>
      <c r="AE202" s="188"/>
      <c r="AL202" s="197" t="s">
        <v>790</v>
      </c>
      <c r="AM202" s="188"/>
    </row>
    <row r="203" spans="2:47" ht="5.0999999999999996" hidden="1" customHeight="1" x14ac:dyDescent="0.3">
      <c r="J203" s="175"/>
      <c r="R203" s="197"/>
      <c r="AD203" s="197"/>
      <c r="AL203" s="197"/>
    </row>
    <row r="204" spans="2:47" ht="15" hidden="1" customHeight="1" x14ac:dyDescent="0.3">
      <c r="B204" s="152" t="s">
        <v>146</v>
      </c>
    </row>
    <row r="205" spans="2:47" ht="15" hidden="1" customHeight="1" x14ac:dyDescent="0.3">
      <c r="B205" s="1082"/>
      <c r="C205" s="1082"/>
      <c r="D205" s="1082"/>
      <c r="E205" s="1082"/>
      <c r="F205" s="1082"/>
      <c r="G205" s="1082"/>
      <c r="H205" s="1082"/>
      <c r="I205" s="1082"/>
      <c r="J205" s="1083"/>
      <c r="K205" s="188"/>
      <c r="R205" s="197" t="s">
        <v>148</v>
      </c>
      <c r="S205" s="188"/>
      <c r="X205" s="197" t="s">
        <v>149</v>
      </c>
      <c r="Y205" s="188"/>
      <c r="AD205" s="197" t="s">
        <v>150</v>
      </c>
      <c r="AE205" s="188"/>
      <c r="AH205" s="197" t="s">
        <v>631</v>
      </c>
      <c r="AI205" s="188"/>
      <c r="AL205" s="197" t="s">
        <v>151</v>
      </c>
      <c r="AM205" s="188"/>
    </row>
    <row r="206" spans="2:47" ht="5.0999999999999996" hidden="1" customHeight="1" x14ac:dyDescent="0.3">
      <c r="J206" s="175"/>
      <c r="R206" s="197"/>
      <c r="AD206" s="175"/>
      <c r="AL206" s="197"/>
    </row>
    <row r="207" spans="2:47" ht="15" hidden="1" customHeight="1" x14ac:dyDescent="0.3">
      <c r="B207" s="152" t="s">
        <v>147</v>
      </c>
    </row>
    <row r="208" spans="2:47" ht="15" hidden="1" customHeight="1" x14ac:dyDescent="0.3">
      <c r="B208" s="1082"/>
      <c r="C208" s="1082"/>
      <c r="D208" s="1082"/>
      <c r="E208" s="1082"/>
      <c r="F208" s="1082"/>
      <c r="G208" s="1082"/>
      <c r="H208" s="1082"/>
      <c r="I208" s="1082"/>
      <c r="J208" s="1083"/>
      <c r="K208" s="188"/>
      <c r="R208" s="197" t="s">
        <v>153</v>
      </c>
      <c r="S208" s="188"/>
      <c r="AD208" s="197" t="s">
        <v>156</v>
      </c>
      <c r="AE208" s="188"/>
      <c r="AL208" s="197" t="s">
        <v>157</v>
      </c>
      <c r="AM208" s="188"/>
    </row>
    <row r="209" spans="2:58" ht="5.0999999999999996" hidden="1" customHeight="1" x14ac:dyDescent="0.3"/>
    <row r="210" spans="2:58" ht="15" hidden="1" customHeight="1" x14ac:dyDescent="0.3">
      <c r="J210" s="197" t="s">
        <v>152</v>
      </c>
      <c r="K210" s="188"/>
      <c r="R210" s="197" t="s">
        <v>159</v>
      </c>
      <c r="S210" s="188"/>
      <c r="AD210" s="197" t="s">
        <v>158</v>
      </c>
      <c r="AE210" s="188"/>
      <c r="AL210" s="197" t="s">
        <v>154</v>
      </c>
      <c r="AM210" s="188"/>
    </row>
    <row r="211" spans="2:58" ht="5.0999999999999996" hidden="1" customHeight="1" x14ac:dyDescent="0.3">
      <c r="L211" s="175"/>
      <c r="T211" s="197"/>
      <c r="AD211" s="197"/>
    </row>
    <row r="212" spans="2:58" ht="15" hidden="1" customHeight="1" x14ac:dyDescent="0.3">
      <c r="B212" s="152" t="s">
        <v>160</v>
      </c>
    </row>
    <row r="213" spans="2:58" ht="15" hidden="1" customHeight="1" x14ac:dyDescent="0.3">
      <c r="B213" s="1082"/>
      <c r="C213" s="1082"/>
      <c r="D213" s="1082"/>
      <c r="E213" s="1082"/>
      <c r="F213" s="1082"/>
      <c r="G213" s="1082"/>
      <c r="H213" s="1082"/>
      <c r="I213" s="1082"/>
      <c r="J213" s="1083"/>
      <c r="K213" s="188"/>
      <c r="R213" s="197" t="s">
        <v>165</v>
      </c>
      <c r="S213" s="188"/>
      <c r="V213" s="197" t="s">
        <v>150</v>
      </c>
      <c r="W213" s="188"/>
      <c r="AD213" s="197" t="s">
        <v>163</v>
      </c>
      <c r="AE213" s="188"/>
      <c r="AL213" s="197" t="s">
        <v>164</v>
      </c>
      <c r="AM213" s="188"/>
    </row>
    <row r="214" spans="2:58" ht="5.0999999999999996" hidden="1" customHeight="1" x14ac:dyDescent="0.3">
      <c r="R214" s="197"/>
      <c r="V214" s="197"/>
      <c r="AD214" s="197"/>
      <c r="AL214" s="197"/>
    </row>
    <row r="215" spans="2:58" ht="15" hidden="1" customHeight="1" x14ac:dyDescent="0.3">
      <c r="B215" s="152" t="s">
        <v>161</v>
      </c>
    </row>
    <row r="216" spans="2:58" ht="15" hidden="1" customHeight="1" x14ac:dyDescent="0.3">
      <c r="B216" s="1082"/>
      <c r="C216" s="1082"/>
      <c r="D216" s="1082"/>
      <c r="E216" s="1082"/>
      <c r="F216" s="1082"/>
      <c r="G216" s="1082"/>
      <c r="H216" s="1082"/>
      <c r="I216" s="1082"/>
      <c r="J216" s="1083"/>
      <c r="K216" s="188"/>
      <c r="R216" s="197" t="s">
        <v>166</v>
      </c>
      <c r="S216" s="188"/>
      <c r="V216" s="197" t="s">
        <v>150</v>
      </c>
      <c r="W216" s="188"/>
      <c r="AD216" s="197" t="s">
        <v>632</v>
      </c>
      <c r="AE216" s="188"/>
      <c r="AL216" s="197" t="s">
        <v>167</v>
      </c>
      <c r="AM216" s="188"/>
      <c r="AP216" s="339" t="s">
        <v>719</v>
      </c>
      <c r="AQ216" s="337"/>
      <c r="AR216" s="337"/>
      <c r="AS216" s="337"/>
      <c r="AT216" s="337"/>
      <c r="AU216" s="337"/>
      <c r="AV216" s="337"/>
      <c r="AW216" s="337"/>
      <c r="AX216" s="199"/>
      <c r="AY216" s="199"/>
      <c r="AZ216" s="199"/>
      <c r="BA216" s="199"/>
      <c r="BB216" s="199"/>
      <c r="BC216" s="199"/>
      <c r="BD216" s="199"/>
      <c r="BE216" s="199"/>
      <c r="BF216" s="199"/>
    </row>
    <row r="217" spans="2:58" ht="5.0999999999999996" hidden="1" customHeight="1" x14ac:dyDescent="0.3">
      <c r="L217" s="175"/>
      <c r="T217" s="197"/>
      <c r="AD217" s="197"/>
      <c r="AL217" s="197"/>
      <c r="AP217" s="338"/>
      <c r="AQ217" s="338"/>
      <c r="AR217" s="338"/>
      <c r="AS217" s="338"/>
      <c r="AT217" s="338"/>
      <c r="AU217" s="338"/>
      <c r="AV217" s="338"/>
      <c r="AW217" s="338"/>
      <c r="AX217" s="199"/>
      <c r="AY217" s="199"/>
      <c r="AZ217" s="199"/>
      <c r="BA217" s="199"/>
      <c r="BB217" s="199"/>
      <c r="BC217" s="199"/>
      <c r="BD217" s="199"/>
      <c r="BE217" s="199"/>
      <c r="BF217" s="199"/>
    </row>
    <row r="218" spans="2:58" ht="15" hidden="1" customHeight="1" x14ac:dyDescent="0.3">
      <c r="B218" s="152" t="s">
        <v>162</v>
      </c>
      <c r="AP218" s="198"/>
      <c r="AQ218" s="198"/>
      <c r="AR218" s="198"/>
      <c r="AS218" s="198"/>
      <c r="AT218" s="198"/>
      <c r="AU218" s="198"/>
      <c r="AV218" s="198"/>
      <c r="AW218" s="198"/>
      <c r="AX218" s="199"/>
      <c r="AY218" s="199"/>
      <c r="AZ218" s="199"/>
      <c r="BA218" s="199"/>
      <c r="BB218" s="199"/>
      <c r="BC218" s="199"/>
      <c r="BD218" s="199"/>
      <c r="BE218" s="199"/>
      <c r="BF218" s="199"/>
    </row>
    <row r="219" spans="2:58" ht="15" hidden="1" customHeight="1" x14ac:dyDescent="0.3">
      <c r="B219" s="1082"/>
      <c r="C219" s="1082"/>
      <c r="D219" s="1082"/>
      <c r="E219" s="1082"/>
      <c r="F219" s="1082"/>
      <c r="G219" s="1082"/>
      <c r="H219" s="1082"/>
      <c r="I219" s="1082"/>
      <c r="J219" s="1083"/>
      <c r="K219" s="188"/>
      <c r="R219" s="197" t="s">
        <v>634</v>
      </c>
      <c r="S219" s="188"/>
      <c r="V219" s="197" t="s">
        <v>155</v>
      </c>
      <c r="W219" s="188"/>
      <c r="AD219" s="197" t="s">
        <v>163</v>
      </c>
      <c r="AE219" s="188"/>
      <c r="AL219" s="197" t="s">
        <v>164</v>
      </c>
      <c r="AM219" s="188"/>
      <c r="AP219" s="198"/>
      <c r="AQ219" s="198"/>
      <c r="AR219" s="198"/>
      <c r="AS219" s="198"/>
      <c r="AT219" s="198"/>
      <c r="AU219" s="198"/>
      <c r="AV219" s="198"/>
      <c r="AW219" s="198"/>
      <c r="AX219" s="199"/>
      <c r="AY219" s="199"/>
      <c r="AZ219" s="199"/>
      <c r="BA219" s="199"/>
      <c r="BB219" s="199"/>
      <c r="BC219" s="199"/>
      <c r="BD219" s="199"/>
      <c r="BE219" s="199"/>
      <c r="BF219" s="199"/>
    </row>
    <row r="220" spans="2:58" ht="5.0999999999999996" hidden="1" customHeight="1" x14ac:dyDescent="0.3">
      <c r="AP220" s="198"/>
      <c r="AQ220" s="198"/>
      <c r="AR220" s="198"/>
      <c r="AS220" s="198"/>
      <c r="AT220" s="198"/>
      <c r="AU220" s="198"/>
      <c r="AV220" s="198"/>
      <c r="AW220" s="198"/>
      <c r="AX220" s="199"/>
      <c r="AY220" s="199"/>
      <c r="AZ220" s="199"/>
      <c r="BA220" s="199"/>
      <c r="BB220" s="199"/>
      <c r="BC220" s="199"/>
      <c r="BD220" s="199"/>
      <c r="BE220" s="199"/>
      <c r="BF220" s="199"/>
    </row>
    <row r="221" spans="2:58" ht="15" hidden="1" customHeight="1" x14ac:dyDescent="0.3">
      <c r="B221" s="152" t="s">
        <v>171</v>
      </c>
      <c r="AP221" s="198"/>
      <c r="AQ221" s="198"/>
      <c r="AR221" s="198"/>
      <c r="AS221" s="198"/>
      <c r="AT221" s="198"/>
      <c r="AU221" s="198"/>
      <c r="AV221" s="198"/>
      <c r="AW221" s="198"/>
      <c r="AX221" s="199"/>
      <c r="AY221" s="199"/>
      <c r="AZ221" s="199"/>
      <c r="BA221" s="199"/>
      <c r="BB221" s="199"/>
      <c r="BC221" s="199"/>
      <c r="BD221" s="199"/>
      <c r="BE221" s="199"/>
      <c r="BF221" s="199"/>
    </row>
    <row r="222" spans="2:58" ht="15" hidden="1" customHeight="1" x14ac:dyDescent="0.3">
      <c r="B222" s="1082"/>
      <c r="C222" s="1082"/>
      <c r="D222" s="1082"/>
      <c r="E222" s="1082"/>
      <c r="F222" s="1082"/>
      <c r="G222" s="1082"/>
      <c r="H222" s="1082"/>
      <c r="I222" s="1082"/>
      <c r="J222" s="1083"/>
      <c r="K222" s="188"/>
      <c r="P222" s="175"/>
      <c r="R222" s="197" t="s">
        <v>172</v>
      </c>
      <c r="S222" s="188"/>
      <c r="AD222" s="197" t="s">
        <v>635</v>
      </c>
      <c r="AE222" s="188"/>
      <c r="AL222" s="197" t="s">
        <v>179</v>
      </c>
      <c r="AM222" s="188"/>
      <c r="AP222" s="198"/>
      <c r="AQ222" s="198"/>
      <c r="AR222" s="198"/>
      <c r="AS222" s="198"/>
      <c r="AT222" s="198"/>
      <c r="AU222" s="198"/>
      <c r="AV222" s="198"/>
      <c r="AW222" s="198"/>
      <c r="AX222" s="199"/>
      <c r="AY222" s="199"/>
      <c r="AZ222" s="199"/>
      <c r="BA222" s="199"/>
      <c r="BB222" s="199"/>
      <c r="BC222" s="199"/>
      <c r="BD222" s="199"/>
      <c r="BE222" s="199"/>
      <c r="BF222" s="199"/>
    </row>
    <row r="223" spans="2:58" ht="5.0999999999999996" hidden="1" customHeight="1" x14ac:dyDescent="0.3">
      <c r="AP223" s="198"/>
      <c r="AQ223" s="198"/>
      <c r="AR223" s="198"/>
      <c r="AS223" s="198"/>
      <c r="AT223" s="198"/>
      <c r="AU223" s="198"/>
      <c r="AV223" s="198"/>
      <c r="AW223" s="198"/>
      <c r="AX223" s="199"/>
      <c r="AY223" s="199"/>
      <c r="AZ223" s="199"/>
      <c r="BA223" s="199"/>
      <c r="BB223" s="199"/>
      <c r="BC223" s="199"/>
      <c r="BD223" s="199"/>
      <c r="BE223" s="199"/>
      <c r="BF223" s="199"/>
    </row>
    <row r="224" spans="2:58" ht="15" hidden="1" customHeight="1" x14ac:dyDescent="0.3">
      <c r="J224" s="197" t="s">
        <v>633</v>
      </c>
      <c r="K224" s="188"/>
      <c r="R224" s="197" t="s">
        <v>175</v>
      </c>
      <c r="S224" s="188"/>
      <c r="U224" s="197"/>
      <c r="AD224" s="197" t="s">
        <v>636</v>
      </c>
      <c r="AE224" s="188"/>
      <c r="AL224" s="197" t="s">
        <v>177</v>
      </c>
      <c r="AM224" s="188"/>
      <c r="AP224" s="198"/>
      <c r="AQ224" s="198"/>
      <c r="AR224" s="198"/>
      <c r="AS224" s="198"/>
      <c r="AT224" s="198"/>
      <c r="AU224" s="198"/>
      <c r="AV224" s="198"/>
      <c r="AW224" s="198"/>
      <c r="AX224" s="199"/>
      <c r="AY224" s="199"/>
      <c r="AZ224" s="199"/>
      <c r="BA224" s="199"/>
      <c r="BB224" s="199"/>
      <c r="BC224" s="199"/>
      <c r="BD224" s="199"/>
      <c r="BE224" s="199"/>
      <c r="BF224" s="199"/>
    </row>
    <row r="225" spans="2:58" ht="5.0999999999999996" hidden="1" customHeight="1" x14ac:dyDescent="0.3">
      <c r="AL225" s="197"/>
      <c r="AP225" s="198"/>
      <c r="AQ225" s="198"/>
      <c r="AR225" s="198"/>
      <c r="AS225" s="198"/>
      <c r="AT225" s="198"/>
      <c r="AU225" s="198"/>
      <c r="AV225" s="198"/>
      <c r="AW225" s="198"/>
      <c r="AX225" s="199"/>
      <c r="AY225" s="199"/>
      <c r="AZ225" s="199"/>
      <c r="BA225" s="199"/>
      <c r="BB225" s="199"/>
      <c r="BC225" s="199"/>
      <c r="BD225" s="199"/>
      <c r="BE225" s="199"/>
      <c r="BF225" s="199"/>
    </row>
    <row r="226" spans="2:58" ht="15" hidden="1" customHeight="1" x14ac:dyDescent="0.3">
      <c r="J226" s="197" t="s">
        <v>174</v>
      </c>
      <c r="K226" s="188"/>
      <c r="R226" s="197" t="s">
        <v>178</v>
      </c>
      <c r="S226" s="188"/>
      <c r="U226" s="197"/>
      <c r="AD226" s="197" t="s">
        <v>173</v>
      </c>
      <c r="AE226" s="188"/>
      <c r="AL226" s="197" t="s">
        <v>176</v>
      </c>
      <c r="AM226" s="188"/>
      <c r="AP226" s="198"/>
      <c r="AQ226" s="198"/>
      <c r="AR226" s="198"/>
      <c r="AS226" s="198"/>
      <c r="AT226" s="198"/>
      <c r="AU226" s="198"/>
      <c r="AV226" s="198"/>
      <c r="AW226" s="198"/>
      <c r="AX226" s="199"/>
      <c r="AY226" s="199"/>
      <c r="AZ226" s="199"/>
      <c r="BA226" s="199"/>
      <c r="BB226" s="199"/>
      <c r="BC226" s="199"/>
      <c r="BD226" s="199"/>
      <c r="BE226" s="199"/>
      <c r="BF226" s="199"/>
    </row>
    <row r="227" spans="2:58" ht="5.0999999999999996" hidden="1" customHeight="1" x14ac:dyDescent="0.3">
      <c r="L227" s="175"/>
      <c r="M227" s="195"/>
      <c r="T227" s="175"/>
      <c r="U227" s="195"/>
      <c r="AC227" s="175"/>
      <c r="AD227" s="195"/>
      <c r="AL227" s="175"/>
      <c r="AM227" s="195"/>
      <c r="AP227" s="198"/>
      <c r="AQ227" s="198"/>
      <c r="AR227" s="198"/>
      <c r="AS227" s="198"/>
      <c r="AT227" s="198"/>
      <c r="AU227" s="198"/>
      <c r="AV227" s="198"/>
      <c r="AW227" s="198"/>
      <c r="AX227" s="199"/>
      <c r="AY227" s="199"/>
      <c r="AZ227" s="199"/>
      <c r="BA227" s="199"/>
      <c r="BB227" s="199"/>
      <c r="BC227" s="199"/>
      <c r="BD227" s="199"/>
      <c r="BE227" s="199"/>
      <c r="BF227" s="199"/>
    </row>
    <row r="228" spans="2:58" ht="15" hidden="1" customHeight="1" x14ac:dyDescent="0.3">
      <c r="B228" s="152" t="s">
        <v>702</v>
      </c>
      <c r="L228" s="175"/>
      <c r="M228" s="195"/>
      <c r="AL228" s="175"/>
      <c r="AM228" s="195"/>
      <c r="AP228" s="339" t="s">
        <v>719</v>
      </c>
      <c r="AQ228" s="337"/>
      <c r="AR228" s="337"/>
      <c r="AS228" s="337"/>
      <c r="AT228" s="337"/>
      <c r="AU228" s="337"/>
      <c r="AV228" s="337"/>
      <c r="AW228" s="337"/>
      <c r="AX228" s="199"/>
      <c r="AY228" s="199"/>
      <c r="AZ228" s="199"/>
      <c r="BA228" s="199"/>
      <c r="BB228" s="199"/>
      <c r="BC228" s="199"/>
      <c r="BD228" s="199"/>
      <c r="BE228" s="199"/>
      <c r="BF228" s="199"/>
    </row>
    <row r="229" spans="2:58" ht="13.5" hidden="1" customHeight="1" x14ac:dyDescent="0.3">
      <c r="L229" s="175"/>
      <c r="M229" s="195"/>
      <c r="T229" s="1121" t="s">
        <v>703</v>
      </c>
      <c r="U229" s="1121"/>
      <c r="V229" s="1122"/>
      <c r="W229" s="188" t="str">
        <f>+IF(S202="x","x","")</f>
        <v/>
      </c>
      <c r="Y229" s="152"/>
      <c r="AB229" s="1121" t="s">
        <v>704</v>
      </c>
      <c r="AC229" s="1121"/>
      <c r="AD229" s="1122"/>
      <c r="AE229" s="188"/>
      <c r="AG229" s="152"/>
      <c r="AJ229" s="1121" t="s">
        <v>705</v>
      </c>
      <c r="AK229" s="1121"/>
      <c r="AL229" s="1122"/>
      <c r="AM229" s="188"/>
      <c r="AO229" s="189">
        <f>IF((AO230+AO231+AO232)=1,1,0)</f>
        <v>0</v>
      </c>
      <c r="AP229" s="1193">
        <f>IF(AO229&gt;0,1,0)</f>
        <v>0</v>
      </c>
    </row>
    <row r="230" spans="2:58" ht="29.25" hidden="1" customHeight="1" x14ac:dyDescent="0.3">
      <c r="B230" s="1123" t="s">
        <v>699</v>
      </c>
      <c r="C230" s="1123"/>
      <c r="D230" s="1123"/>
      <c r="E230" s="1123"/>
      <c r="F230" s="1123"/>
      <c r="G230" s="1123"/>
      <c r="H230" s="1123"/>
      <c r="I230" s="1123"/>
      <c r="J230" s="1123"/>
      <c r="K230" s="1123"/>
      <c r="L230" s="1123"/>
      <c r="M230" s="1123"/>
      <c r="N230" s="1123"/>
      <c r="O230" s="1123"/>
      <c r="P230" s="1123"/>
      <c r="Q230" s="1123"/>
      <c r="R230" s="1123"/>
      <c r="S230" s="1123"/>
      <c r="T230" s="1123"/>
      <c r="U230" s="1123"/>
      <c r="V230" s="1123"/>
      <c r="W230" s="1123"/>
      <c r="X230" s="1123"/>
      <c r="Y230" s="1123"/>
      <c r="Z230" s="1123"/>
      <c r="AA230" s="1123"/>
      <c r="AB230" s="1123"/>
      <c r="AC230" s="1123"/>
      <c r="AD230" s="1123"/>
      <c r="AE230" s="1123"/>
      <c r="AF230" s="1123"/>
      <c r="AG230" s="1123"/>
      <c r="AH230" s="1123"/>
      <c r="AI230" s="1123"/>
      <c r="AJ230" s="1123"/>
      <c r="AK230" s="1123"/>
      <c r="AL230" s="1123"/>
      <c r="AM230" s="1123"/>
      <c r="AO230" s="189">
        <f>IF(W229="",0,1)</f>
        <v>0</v>
      </c>
      <c r="AP230" s="1193"/>
    </row>
    <row r="231" spans="2:58" ht="5.0999999999999996" hidden="1" customHeight="1" x14ac:dyDescent="0.3">
      <c r="B231" s="185"/>
      <c r="C231" s="186"/>
      <c r="D231" s="186"/>
      <c r="E231" s="185"/>
      <c r="F231" s="186"/>
      <c r="G231" s="186"/>
      <c r="H231" s="185"/>
      <c r="I231" s="186"/>
      <c r="J231" s="186"/>
      <c r="K231" s="186"/>
      <c r="L231" s="186"/>
      <c r="M231" s="185"/>
      <c r="N231" s="186"/>
      <c r="O231" s="186"/>
      <c r="P231" s="186"/>
      <c r="Q231" s="186"/>
      <c r="R231" s="186"/>
      <c r="S231" s="185"/>
      <c r="T231" s="186"/>
      <c r="U231" s="186"/>
      <c r="V231" s="186"/>
      <c r="W231" s="186"/>
      <c r="X231" s="186"/>
      <c r="Y231" s="186"/>
      <c r="Z231" s="186"/>
      <c r="AA231" s="186"/>
      <c r="AB231" s="186"/>
      <c r="AC231" s="186"/>
      <c r="AD231" s="186"/>
      <c r="AE231" s="186"/>
      <c r="AF231" s="186"/>
      <c r="AG231" s="186"/>
      <c r="AH231" s="186"/>
      <c r="AI231" s="186"/>
      <c r="AJ231" s="186"/>
      <c r="AK231" s="186"/>
      <c r="AL231" s="186"/>
      <c r="AM231" s="186"/>
      <c r="AO231" s="189">
        <f>IF(AE229="",0,1)</f>
        <v>0</v>
      </c>
      <c r="AP231" s="191"/>
      <c r="AT231" s="152"/>
      <c r="AU231" s="152"/>
    </row>
    <row r="232" spans="2:58" ht="6.6" hidden="1" customHeight="1" x14ac:dyDescent="0.3">
      <c r="AO232" s="189">
        <f>IF(AM229="",0,1)</f>
        <v>0</v>
      </c>
    </row>
    <row r="233" spans="2:58" ht="15" hidden="1" customHeight="1" x14ac:dyDescent="0.3"/>
    <row r="234" spans="2:58" ht="15" hidden="1" customHeight="1" x14ac:dyDescent="0.3"/>
    <row r="235" spans="2:58" ht="15" hidden="1" customHeight="1" x14ac:dyDescent="0.3"/>
    <row r="236" spans="2:58" ht="15" hidden="1" customHeight="1" x14ac:dyDescent="0.3"/>
    <row r="237" spans="2:58" ht="15" hidden="1" customHeight="1" x14ac:dyDescent="0.3"/>
    <row r="238" spans="2:58" ht="15" hidden="1" customHeight="1" x14ac:dyDescent="0.3"/>
    <row r="239" spans="2:58" ht="15" hidden="1" customHeight="1" x14ac:dyDescent="0.3"/>
    <row r="240" spans="2:58" ht="15" hidden="1" customHeight="1" x14ac:dyDescent="0.3"/>
    <row r="241" spans="2:47" ht="15" hidden="1" customHeight="1" x14ac:dyDescent="0.3"/>
    <row r="242" spans="2:47" ht="15" hidden="1" customHeight="1" x14ac:dyDescent="0.3"/>
    <row r="243" spans="2:47" ht="15" hidden="1" customHeight="1" x14ac:dyDescent="0.3"/>
    <row r="244" spans="2:47" ht="15" hidden="1" customHeight="1" x14ac:dyDescent="0.3"/>
    <row r="245" spans="2:47" ht="15" hidden="1" customHeight="1" x14ac:dyDescent="0.3"/>
    <row r="246" spans="2:47" ht="15" hidden="1" customHeight="1" x14ac:dyDescent="0.3"/>
    <row r="247" spans="2:47" ht="15" hidden="1" customHeight="1" x14ac:dyDescent="0.3"/>
    <row r="248" spans="2:47" ht="15" hidden="1" customHeight="1" x14ac:dyDescent="0.3"/>
    <row r="249" spans="2:47" ht="15" hidden="1" customHeight="1" x14ac:dyDescent="0.3"/>
    <row r="250" spans="2:47" ht="15" hidden="1" customHeight="1" x14ac:dyDescent="0.3"/>
    <row r="251" spans="2:47" ht="15" hidden="1" customHeight="1" x14ac:dyDescent="0.3"/>
    <row r="252" spans="2:47" ht="15" hidden="1" customHeight="1" x14ac:dyDescent="0.3"/>
    <row r="253" spans="2:47" ht="15" hidden="1" customHeight="1" x14ac:dyDescent="0.3"/>
    <row r="254" spans="2:47" ht="15" hidden="1" customHeight="1" x14ac:dyDescent="0.3"/>
    <row r="255" spans="2:47" ht="16.149999999999999" hidden="1" customHeight="1" x14ac:dyDescent="0.3">
      <c r="B255" s="212" t="s">
        <v>21</v>
      </c>
      <c r="C255" s="212"/>
      <c r="D255" s="212"/>
      <c r="E255" s="212"/>
      <c r="F255" s="212"/>
      <c r="G255" s="212"/>
      <c r="H255" s="212"/>
      <c r="I255" s="212"/>
      <c r="J255" s="212"/>
      <c r="K255" s="212"/>
      <c r="L255" s="212"/>
      <c r="M255" s="212"/>
      <c r="N255" s="212"/>
      <c r="O255" s="212"/>
      <c r="P255" s="212"/>
      <c r="Q255" s="212"/>
      <c r="R255" s="212"/>
      <c r="S255" s="212"/>
      <c r="T255" s="212"/>
      <c r="U255" s="212"/>
      <c r="V255" s="212"/>
      <c r="W255" s="212"/>
      <c r="X255" s="212"/>
      <c r="Y255" s="212"/>
      <c r="Z255" s="212"/>
      <c r="AA255" s="212"/>
      <c r="AB255" s="212"/>
      <c r="AC255" s="212"/>
      <c r="AD255" s="212"/>
      <c r="AE255" s="212"/>
      <c r="AF255" s="212"/>
      <c r="AG255" s="212"/>
      <c r="AH255" s="212"/>
      <c r="AI255" s="212"/>
      <c r="AJ255" s="212"/>
      <c r="AK255" s="212"/>
      <c r="AL255" s="212"/>
      <c r="AM255" s="212"/>
      <c r="AO255" s="209"/>
      <c r="AP255" s="213"/>
      <c r="AQ255" s="214"/>
    </row>
    <row r="256" spans="2:47" ht="5.0999999999999996" hidden="1" customHeight="1" x14ac:dyDescent="0.3">
      <c r="B256" s="185"/>
      <c r="C256" s="186"/>
      <c r="D256" s="186"/>
      <c r="E256" s="185"/>
      <c r="F256" s="186"/>
      <c r="G256" s="186"/>
      <c r="H256" s="185"/>
      <c r="I256" s="186"/>
      <c r="J256" s="186"/>
      <c r="K256" s="186"/>
      <c r="L256" s="186"/>
      <c r="M256" s="185"/>
      <c r="N256" s="186"/>
      <c r="O256" s="186"/>
      <c r="P256" s="186"/>
      <c r="Q256" s="186"/>
      <c r="R256" s="186"/>
      <c r="S256" s="185"/>
      <c r="T256" s="186"/>
      <c r="U256" s="186"/>
      <c r="V256" s="186"/>
      <c r="W256" s="186"/>
      <c r="X256" s="186"/>
      <c r="Y256" s="186"/>
      <c r="Z256" s="186"/>
      <c r="AA256" s="186"/>
      <c r="AB256" s="186"/>
      <c r="AC256" s="186"/>
      <c r="AD256" s="186"/>
      <c r="AE256" s="186"/>
      <c r="AF256" s="186"/>
      <c r="AG256" s="186"/>
      <c r="AH256" s="186"/>
      <c r="AI256" s="186"/>
      <c r="AJ256" s="186"/>
      <c r="AK256" s="186"/>
      <c r="AL256" s="186"/>
      <c r="AM256" s="186"/>
      <c r="AT256" s="152"/>
      <c r="AU256" s="152"/>
    </row>
    <row r="257" spans="2:47" ht="15" hidden="1" customHeight="1" x14ac:dyDescent="0.3">
      <c r="B257" s="1038" t="s">
        <v>240</v>
      </c>
      <c r="C257" s="1038"/>
      <c r="D257" s="1038"/>
      <c r="E257" s="1038"/>
      <c r="F257" s="1038"/>
      <c r="G257" s="1038"/>
      <c r="H257" s="1038"/>
      <c r="I257" s="1038"/>
      <c r="J257" s="1038"/>
      <c r="K257" s="1038"/>
      <c r="L257" s="1038"/>
      <c r="M257" s="1038"/>
      <c r="N257" s="1038"/>
      <c r="O257" s="1038"/>
      <c r="P257" s="1038"/>
      <c r="Q257" s="1038"/>
      <c r="R257" s="1038"/>
      <c r="S257" s="1038"/>
      <c r="T257" s="1038"/>
      <c r="U257" s="1038"/>
      <c r="V257" s="1038"/>
      <c r="W257" s="1038"/>
      <c r="X257" s="1038"/>
      <c r="Y257" s="1038"/>
      <c r="Z257" s="1038"/>
      <c r="AA257" s="1038"/>
      <c r="AB257" s="1038"/>
      <c r="AC257" s="1038"/>
      <c r="AD257" s="1038"/>
      <c r="AE257" s="1038"/>
      <c r="AF257" s="1038"/>
      <c r="AG257" s="1038"/>
      <c r="AH257" s="1038"/>
      <c r="AI257" s="1038"/>
      <c r="AJ257" s="1038"/>
      <c r="AK257" s="1038"/>
      <c r="AL257" s="1038"/>
      <c r="AM257" s="1038"/>
      <c r="AO257" s="189">
        <f>IF((AO258+AO259)=1,1,0)</f>
        <v>0</v>
      </c>
      <c r="AP257" s="335" t="s">
        <v>533</v>
      </c>
      <c r="AQ257" s="189" t="str">
        <f>IF($E$260=AS257,1,"")</f>
        <v/>
      </c>
      <c r="AR257" s="189" t="str">
        <f t="shared" ref="AR257:AR263" si="1">IF($B$261=AS257,1,"")</f>
        <v/>
      </c>
      <c r="AS257" s="154" t="s">
        <v>681</v>
      </c>
    </row>
    <row r="258" spans="2:47" ht="10.9" hidden="1" customHeight="1" x14ac:dyDescent="0.3">
      <c r="AO258" s="189">
        <f>IF(AI259="",0,1)</f>
        <v>0</v>
      </c>
      <c r="AP258" s="1193">
        <f>IF(AO257&gt;0,1,0)</f>
        <v>0</v>
      </c>
      <c r="AQ258" s="189" t="str">
        <f t="shared" ref="AQ258:AQ263" si="2">IF($E$260=AS258,1,"")</f>
        <v/>
      </c>
      <c r="AR258" s="189" t="str">
        <f t="shared" si="1"/>
        <v/>
      </c>
      <c r="AS258" s="154" t="s">
        <v>677</v>
      </c>
    </row>
    <row r="259" spans="2:47" ht="15" hidden="1" customHeight="1" x14ac:dyDescent="0.3">
      <c r="B259" s="152" t="s">
        <v>239</v>
      </c>
      <c r="AG259" s="152" t="s">
        <v>59</v>
      </c>
      <c r="AI259" s="215" t="str">
        <f>IF(AQ265&gt;=1,"X","")</f>
        <v/>
      </c>
      <c r="AK259" s="152" t="s">
        <v>60</v>
      </c>
      <c r="AM259" s="215" t="str">
        <f>IF(E260=AS257,"X","")</f>
        <v/>
      </c>
      <c r="AO259" s="189">
        <f>IF(AM259="",0,1)</f>
        <v>0</v>
      </c>
      <c r="AP259" s="1193"/>
      <c r="AQ259" s="189" t="str">
        <f t="shared" si="2"/>
        <v/>
      </c>
      <c r="AR259" s="189" t="str">
        <f t="shared" si="1"/>
        <v/>
      </c>
      <c r="AS259" s="154" t="s">
        <v>678</v>
      </c>
    </row>
    <row r="260" spans="2:47" ht="16.149999999999999" hidden="1" customHeight="1" x14ac:dyDescent="0.3">
      <c r="B260" s="152" t="s">
        <v>241</v>
      </c>
      <c r="E260" s="1119"/>
      <c r="F260" s="1119"/>
      <c r="G260" s="1119"/>
      <c r="H260" s="1119"/>
      <c r="I260" s="1119"/>
      <c r="J260" s="1119"/>
      <c r="K260" s="1119"/>
      <c r="L260" s="1119"/>
      <c r="M260" s="1119"/>
      <c r="N260" s="1119"/>
      <c r="O260" s="1119"/>
      <c r="P260" s="1119"/>
      <c r="Q260" s="1119"/>
      <c r="R260" s="1119"/>
      <c r="S260" s="1119"/>
      <c r="T260" s="1119"/>
      <c r="U260" s="1119"/>
      <c r="V260" s="1119"/>
      <c r="W260" s="1119"/>
      <c r="X260" s="1119"/>
      <c r="Y260" s="1119"/>
      <c r="Z260" s="1119"/>
      <c r="AA260" s="1119"/>
      <c r="AB260" s="1119"/>
      <c r="AC260" s="1119"/>
      <c r="AD260" s="1119"/>
      <c r="AE260" s="1119"/>
      <c r="AF260" s="1119"/>
      <c r="AG260" s="1119"/>
      <c r="AH260" s="1119"/>
      <c r="AI260" s="1119"/>
      <c r="AJ260" s="1119"/>
      <c r="AK260" s="1119"/>
      <c r="AL260" s="1119"/>
      <c r="AM260" s="1119"/>
      <c r="AN260" s="178" t="s">
        <v>586</v>
      </c>
      <c r="AP260" s="335" t="s">
        <v>532</v>
      </c>
      <c r="AQ260" s="189" t="str">
        <f t="shared" si="2"/>
        <v/>
      </c>
      <c r="AR260" s="189" t="str">
        <f t="shared" si="1"/>
        <v/>
      </c>
      <c r="AS260" s="154" t="s">
        <v>679</v>
      </c>
    </row>
    <row r="261" spans="2:47" ht="16.149999999999999" hidden="1" customHeight="1" x14ac:dyDescent="0.3">
      <c r="B261" s="1065"/>
      <c r="C261" s="1065"/>
      <c r="D261" s="1065"/>
      <c r="E261" s="1062"/>
      <c r="F261" s="1062"/>
      <c r="G261" s="1062"/>
      <c r="H261" s="1062"/>
      <c r="I261" s="1062"/>
      <c r="J261" s="1062"/>
      <c r="K261" s="1062"/>
      <c r="L261" s="1062"/>
      <c r="M261" s="1062"/>
      <c r="N261" s="1062"/>
      <c r="O261" s="1062"/>
      <c r="P261" s="1062"/>
      <c r="Q261" s="1062"/>
      <c r="R261" s="1062"/>
      <c r="S261" s="1062"/>
      <c r="T261" s="1062"/>
      <c r="U261" s="1062"/>
      <c r="V261" s="1062"/>
      <c r="W261" s="1062"/>
      <c r="X261" s="1062"/>
      <c r="Y261" s="1062"/>
      <c r="Z261" s="1062"/>
      <c r="AA261" s="1062"/>
      <c r="AB261" s="1062"/>
      <c r="AC261" s="1062"/>
      <c r="AD261" s="1062"/>
      <c r="AE261" s="1062"/>
      <c r="AF261" s="1062"/>
      <c r="AG261" s="1062"/>
      <c r="AH261" s="1062"/>
      <c r="AI261" s="1062"/>
      <c r="AJ261" s="1062"/>
      <c r="AK261" s="1062"/>
      <c r="AL261" s="1062"/>
      <c r="AM261" s="1062"/>
      <c r="AN261" s="178" t="s">
        <v>586</v>
      </c>
      <c r="AP261" s="335" t="s">
        <v>532</v>
      </c>
      <c r="AQ261" s="189" t="str">
        <f t="shared" si="2"/>
        <v/>
      </c>
      <c r="AR261" s="189" t="str">
        <f t="shared" si="1"/>
        <v/>
      </c>
      <c r="AS261" s="154" t="s">
        <v>680</v>
      </c>
    </row>
    <row r="262" spans="2:47" ht="16.149999999999999" hidden="1" customHeight="1" x14ac:dyDescent="0.3">
      <c r="B262" s="1062"/>
      <c r="C262" s="1062"/>
      <c r="D262" s="1062"/>
      <c r="E262" s="1062"/>
      <c r="F262" s="1062"/>
      <c r="G262" s="1062"/>
      <c r="H262" s="1062"/>
      <c r="I262" s="1062"/>
      <c r="J262" s="1062"/>
      <c r="K262" s="1062"/>
      <c r="L262" s="1062"/>
      <c r="M262" s="1062"/>
      <c r="N262" s="1062"/>
      <c r="O262" s="1062"/>
      <c r="P262" s="1062"/>
      <c r="Q262" s="1062"/>
      <c r="R262" s="1062"/>
      <c r="S262" s="1062"/>
      <c r="T262" s="1062"/>
      <c r="U262" s="1062"/>
      <c r="V262" s="1062"/>
      <c r="W262" s="1062"/>
      <c r="X262" s="1062"/>
      <c r="Y262" s="1062"/>
      <c r="Z262" s="1062"/>
      <c r="AA262" s="1062"/>
      <c r="AB262" s="1062"/>
      <c r="AC262" s="1062"/>
      <c r="AD262" s="1062"/>
      <c r="AE262" s="1062"/>
      <c r="AF262" s="1062"/>
      <c r="AG262" s="1062"/>
      <c r="AH262" s="1062"/>
      <c r="AI262" s="1062"/>
      <c r="AJ262" s="1062"/>
      <c r="AK262" s="1062"/>
      <c r="AL262" s="1062"/>
      <c r="AM262" s="1062"/>
      <c r="AP262" s="335" t="s">
        <v>534</v>
      </c>
      <c r="AQ262" s="189" t="str">
        <f t="shared" si="2"/>
        <v/>
      </c>
      <c r="AR262" s="189" t="str">
        <f t="shared" si="1"/>
        <v/>
      </c>
      <c r="AS262" s="154" t="s">
        <v>696</v>
      </c>
    </row>
    <row r="263" spans="2:47" ht="5.0999999999999996" hidden="1" customHeight="1" x14ac:dyDescent="0.3">
      <c r="B263" s="185"/>
      <c r="C263" s="186"/>
      <c r="D263" s="186"/>
      <c r="E263" s="185"/>
      <c r="F263" s="186"/>
      <c r="G263" s="186"/>
      <c r="H263" s="185"/>
      <c r="I263" s="186"/>
      <c r="J263" s="186"/>
      <c r="K263" s="186"/>
      <c r="L263" s="186"/>
      <c r="M263" s="185"/>
      <c r="N263" s="186"/>
      <c r="O263" s="186"/>
      <c r="P263" s="186"/>
      <c r="Q263" s="186"/>
      <c r="R263" s="186"/>
      <c r="S263" s="185"/>
      <c r="T263" s="186"/>
      <c r="U263" s="186"/>
      <c r="V263" s="186"/>
      <c r="W263" s="186"/>
      <c r="X263" s="186"/>
      <c r="Y263" s="186"/>
      <c r="Z263" s="186"/>
      <c r="AA263" s="186"/>
      <c r="AB263" s="186"/>
      <c r="AC263" s="186"/>
      <c r="AD263" s="186"/>
      <c r="AE263" s="186"/>
      <c r="AF263" s="186"/>
      <c r="AG263" s="186"/>
      <c r="AH263" s="186"/>
      <c r="AI263" s="186"/>
      <c r="AJ263" s="186"/>
      <c r="AK263" s="186"/>
      <c r="AL263" s="186"/>
      <c r="AM263" s="186"/>
      <c r="AQ263" s="189" t="str">
        <f t="shared" si="2"/>
        <v/>
      </c>
      <c r="AR263" s="189" t="str">
        <f t="shared" si="1"/>
        <v/>
      </c>
      <c r="AS263" s="154" t="s">
        <v>327</v>
      </c>
      <c r="AT263" s="152"/>
      <c r="AU263" s="152"/>
    </row>
    <row r="264" spans="2:47" ht="15" hidden="1" customHeight="1" x14ac:dyDescent="0.3">
      <c r="AQ264" s="189"/>
      <c r="AR264" s="189"/>
    </row>
    <row r="265" spans="2:47" ht="15" customHeight="1" x14ac:dyDescent="0.3">
      <c r="B265" s="1038" t="s">
        <v>201</v>
      </c>
      <c r="C265" s="1038"/>
      <c r="D265" s="1038"/>
      <c r="E265" s="1038"/>
      <c r="F265" s="1038"/>
      <c r="G265" s="1038"/>
      <c r="H265" s="1038"/>
      <c r="I265" s="1038"/>
      <c r="J265" s="1038"/>
      <c r="K265" s="1038"/>
      <c r="L265" s="1038"/>
      <c r="M265" s="1038"/>
      <c r="N265" s="1038"/>
      <c r="O265" s="1038"/>
      <c r="P265" s="1038"/>
      <c r="Q265" s="1038"/>
      <c r="R265" s="1038"/>
      <c r="S265" s="1038"/>
      <c r="T265" s="1038"/>
      <c r="U265" s="1038"/>
      <c r="V265" s="1038"/>
      <c r="W265" s="1038"/>
      <c r="X265" s="1038"/>
      <c r="Y265" s="1038"/>
      <c r="Z265" s="1038"/>
      <c r="AA265" s="1038"/>
      <c r="AB265" s="1038"/>
      <c r="AC265" s="1038"/>
      <c r="AD265" s="1038"/>
      <c r="AE265" s="1038"/>
      <c r="AF265" s="1038"/>
      <c r="AG265" s="1038"/>
      <c r="AH265" s="1038"/>
      <c r="AI265" s="1038"/>
      <c r="AJ265" s="1038"/>
      <c r="AK265" s="1038"/>
      <c r="AL265" s="1038"/>
      <c r="AM265" s="1038"/>
      <c r="AP265" s="216"/>
      <c r="AQ265" s="189">
        <f>SUM(AQ258:AR264)</f>
        <v>0</v>
      </c>
    </row>
    <row r="266" spans="2:47" ht="10.9" customHeight="1" x14ac:dyDescent="0.3">
      <c r="B266" s="152"/>
    </row>
    <row r="267" spans="2:47" ht="15" customHeight="1" x14ac:dyDescent="0.3">
      <c r="B267" s="152" t="s">
        <v>223</v>
      </c>
      <c r="AP267" s="335" t="s">
        <v>534</v>
      </c>
    </row>
    <row r="268" spans="2:47" ht="15" customHeight="1" x14ac:dyDescent="0.3">
      <c r="B268" s="152" t="s">
        <v>204</v>
      </c>
      <c r="AG268" s="152" t="s">
        <v>59</v>
      </c>
      <c r="AI268" s="188" t="str">
        <f>+IF(Mod.1!AI268="","",Mod.1!AI268)</f>
        <v/>
      </c>
      <c r="AK268" s="152" t="s">
        <v>60</v>
      </c>
      <c r="AM268" s="188" t="str">
        <f>+IF(Mod.1!AM268="","",Mod.1!AM268)</f>
        <v/>
      </c>
      <c r="AO268" s="189"/>
      <c r="AP268" s="636">
        <f>IF(AQ268&gt;0,1,0)</f>
        <v>0</v>
      </c>
      <c r="AQ268" s="189">
        <f>IF((AR268+AS268)=1,1,0)</f>
        <v>0</v>
      </c>
      <c r="AR268" s="189">
        <f>IF(AI268="",0,1)</f>
        <v>0</v>
      </c>
      <c r="AS268" s="189">
        <f>IF(AM268="",0,1)</f>
        <v>0</v>
      </c>
    </row>
    <row r="269" spans="2:47" ht="5.0999999999999996" customHeight="1" x14ac:dyDescent="0.3">
      <c r="B269" s="152"/>
      <c r="AG269" s="152"/>
      <c r="AP269" s="187"/>
    </row>
    <row r="270" spans="2:47" ht="15" customHeight="1" x14ac:dyDescent="0.3">
      <c r="B270" s="152" t="s">
        <v>202</v>
      </c>
      <c r="AG270" s="152" t="s">
        <v>59</v>
      </c>
      <c r="AI270" s="188" t="str">
        <f>+IF(Mod.1!AI270="","",Mod.1!AI270)</f>
        <v/>
      </c>
      <c r="AK270" s="152" t="s">
        <v>60</v>
      </c>
      <c r="AM270" s="188" t="str">
        <f>+IF(Mod.1!AM270="","",Mod.1!AM270)</f>
        <v/>
      </c>
      <c r="AP270" s="636">
        <f>IF(AQ270&gt;0,1,0)</f>
        <v>0</v>
      </c>
      <c r="AQ270" s="189">
        <f>IF((AR270+AS270)=1,1,0)</f>
        <v>0</v>
      </c>
      <c r="AR270" s="189">
        <f>IF(AI270="",0,1)</f>
        <v>0</v>
      </c>
      <c r="AS270" s="189">
        <f>IF(AM270="",0,1)</f>
        <v>0</v>
      </c>
    </row>
    <row r="271" spans="2:47" ht="5.0999999999999996" customHeight="1" x14ac:dyDescent="0.3"/>
    <row r="272" spans="2:47" ht="15" customHeight="1" x14ac:dyDescent="0.3">
      <c r="B272" s="152" t="s">
        <v>203</v>
      </c>
      <c r="AG272" s="152" t="s">
        <v>59</v>
      </c>
      <c r="AI272" s="188" t="str">
        <f>+IF(Mod.1!AI272="","",Mod.1!AI272)</f>
        <v/>
      </c>
      <c r="AK272" s="152" t="s">
        <v>60</v>
      </c>
      <c r="AM272" s="188" t="str">
        <f>+IF(Mod.1!AM272="","",Mod.1!AM272)</f>
        <v/>
      </c>
      <c r="AP272" s="636">
        <f>IF(AQ272&gt;0,1,0)</f>
        <v>0</v>
      </c>
      <c r="AQ272" s="189">
        <f>IF((AR272+AS272)=1,1,0)</f>
        <v>0</v>
      </c>
      <c r="AR272" s="189">
        <f>IF(AI272="",0,1)</f>
        <v>0</v>
      </c>
      <c r="AS272" s="189">
        <f>IF(AM272="",0,1)</f>
        <v>0</v>
      </c>
    </row>
    <row r="273" spans="2:45" ht="5.0999999999999996" customHeight="1" x14ac:dyDescent="0.3"/>
    <row r="274" spans="2:45" ht="15" customHeight="1" x14ac:dyDescent="0.3">
      <c r="B274" s="152" t="s">
        <v>209</v>
      </c>
      <c r="AG274" s="152" t="s">
        <v>59</v>
      </c>
      <c r="AI274" s="188"/>
      <c r="AK274" s="152" t="s">
        <v>60</v>
      </c>
      <c r="AM274" s="188" t="s">
        <v>1204</v>
      </c>
      <c r="AP274" s="636">
        <f>IF(AQ274&gt;0,1,0)</f>
        <v>1</v>
      </c>
      <c r="AQ274" s="189">
        <f>IF((AR274+AS274)=1,1,0)</f>
        <v>1</v>
      </c>
      <c r="AR274" s="189">
        <f>IF(AI274="",0,1)</f>
        <v>0</v>
      </c>
      <c r="AS274" s="189">
        <f>IF(AM274="",0,1)</f>
        <v>1</v>
      </c>
    </row>
    <row r="275" spans="2:45" ht="5.0999999999999996" customHeight="1" x14ac:dyDescent="0.3">
      <c r="AG275" s="152"/>
      <c r="AP275" s="637"/>
    </row>
    <row r="276" spans="2:45" ht="15" customHeight="1" x14ac:dyDescent="0.3">
      <c r="B276" s="152" t="s">
        <v>205</v>
      </c>
      <c r="AC276" s="152" t="s">
        <v>101</v>
      </c>
      <c r="AE276" s="188"/>
      <c r="AG276" s="152" t="s">
        <v>59</v>
      </c>
      <c r="AI276" s="188" t="s">
        <v>1204</v>
      </c>
      <c r="AK276" s="152" t="s">
        <v>60</v>
      </c>
      <c r="AM276" s="188"/>
      <c r="AP276" s="636">
        <f>IF(AQ276&gt;0,1,0)</f>
        <v>1</v>
      </c>
      <c r="AQ276" s="189">
        <f>IF((AR276+AS276)=1,1,0)</f>
        <v>1</v>
      </c>
      <c r="AR276" s="189">
        <f>IF(AI276="",0,1)</f>
        <v>1</v>
      </c>
      <c r="AS276" s="189">
        <f>IF(AM276="",0,1)</f>
        <v>0</v>
      </c>
    </row>
    <row r="277" spans="2:45" ht="5.0999999999999996" customHeight="1" x14ac:dyDescent="0.3"/>
    <row r="278" spans="2:45" ht="20.100000000000001" customHeight="1" x14ac:dyDescent="0.3">
      <c r="D278" s="217"/>
      <c r="E278" s="217"/>
      <c r="F278" s="217"/>
      <c r="G278" s="217"/>
      <c r="H278" s="217"/>
      <c r="I278" s="217"/>
      <c r="J278" s="218"/>
      <c r="K278" s="218"/>
      <c r="L278" s="218"/>
      <c r="M278" s="219"/>
      <c r="N278" s="1114" t="s">
        <v>206</v>
      </c>
      <c r="O278" s="1114"/>
      <c r="P278" s="1114"/>
      <c r="Q278" s="1114"/>
      <c r="R278" s="1114"/>
      <c r="S278" s="1114"/>
      <c r="T278" s="1114"/>
      <c r="U278" s="1114"/>
      <c r="V278" s="1114"/>
      <c r="W278" s="1114"/>
      <c r="X278" s="1114"/>
      <c r="Y278" s="1114"/>
      <c r="Z278" s="1114"/>
      <c r="AA278" s="1114"/>
      <c r="AB278" s="1114"/>
      <c r="AC278" s="1114"/>
      <c r="AD278" s="1115"/>
      <c r="AE278" s="217"/>
      <c r="AF278" s="217"/>
      <c r="AG278" s="217"/>
      <c r="AH278" s="217"/>
      <c r="AI278" s="217"/>
      <c r="AJ278" s="217"/>
      <c r="AK278" s="217"/>
      <c r="AL278" s="220"/>
      <c r="AM278" s="220"/>
    </row>
    <row r="279" spans="2:45" ht="19.899999999999999" customHeight="1" x14ac:dyDescent="0.3">
      <c r="D279" s="217"/>
      <c r="E279" s="217"/>
      <c r="F279" s="217"/>
      <c r="G279" s="221" t="s">
        <v>95</v>
      </c>
      <c r="H279" s="222"/>
      <c r="I279" s="223"/>
      <c r="J279" s="222"/>
      <c r="K279" s="221"/>
      <c r="L279" s="221"/>
      <c r="M279" s="224"/>
      <c r="N279" s="1047" t="s">
        <v>1164</v>
      </c>
      <c r="O279" s="1047"/>
      <c r="P279" s="1047" t="s">
        <v>1165</v>
      </c>
      <c r="Q279" s="1047"/>
      <c r="R279" s="1047" t="s">
        <v>1166</v>
      </c>
      <c r="S279" s="1047"/>
      <c r="T279" s="1047" t="s">
        <v>1167</v>
      </c>
      <c r="U279" s="1047"/>
      <c r="V279" s="1047" t="s">
        <v>1168</v>
      </c>
      <c r="W279" s="1047"/>
      <c r="X279" s="1047" t="s">
        <v>1169</v>
      </c>
      <c r="Y279" s="1047"/>
      <c r="Z279" s="1047" t="s">
        <v>1170</v>
      </c>
      <c r="AA279" s="1047"/>
      <c r="AB279" s="1047" t="s">
        <v>207</v>
      </c>
      <c r="AC279" s="1047"/>
      <c r="AD279" s="1078"/>
      <c r="AE279" s="217"/>
      <c r="AF279" s="217"/>
      <c r="AG279" s="217"/>
      <c r="AH279" s="217"/>
      <c r="AI279" s="217"/>
      <c r="AJ279" s="217"/>
      <c r="AK279" s="217"/>
      <c r="AL279" s="220"/>
      <c r="AM279" s="220"/>
    </row>
    <row r="280" spans="2:45" ht="19.899999999999999" customHeight="1" x14ac:dyDescent="0.3">
      <c r="D280" s="217"/>
      <c r="E280" s="217"/>
      <c r="F280" s="217"/>
      <c r="G280" s="225" t="s">
        <v>1171</v>
      </c>
      <c r="H280" s="226"/>
      <c r="I280" s="227"/>
      <c r="J280" s="226"/>
      <c r="K280" s="225"/>
      <c r="L280" s="225"/>
      <c r="M280" s="228"/>
      <c r="N280" s="1047">
        <v>35</v>
      </c>
      <c r="O280" s="1047"/>
      <c r="P280" s="1047">
        <v>52</v>
      </c>
      <c r="Q280" s="1047"/>
      <c r="R280" s="1047">
        <v>72</v>
      </c>
      <c r="S280" s="1047"/>
      <c r="T280" s="1047">
        <v>91</v>
      </c>
      <c r="U280" s="1047"/>
      <c r="V280" s="1047">
        <v>105</v>
      </c>
      <c r="W280" s="1047"/>
      <c r="X280" s="1047">
        <v>122</v>
      </c>
      <c r="Y280" s="1047"/>
      <c r="Z280" s="1047">
        <v>134</v>
      </c>
      <c r="AA280" s="1047"/>
      <c r="AB280" s="1047" t="s">
        <v>208</v>
      </c>
      <c r="AC280" s="1047"/>
      <c r="AD280" s="1078"/>
      <c r="AE280" s="217"/>
      <c r="AF280" s="217"/>
      <c r="AG280" s="217"/>
      <c r="AH280" s="217"/>
      <c r="AI280" s="217"/>
      <c r="AJ280" s="217"/>
      <c r="AK280" s="217"/>
      <c r="AL280" s="220"/>
      <c r="AM280" s="220"/>
    </row>
    <row r="281" spans="2:45" ht="5.0999999999999996" customHeight="1" x14ac:dyDescent="0.3">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20"/>
      <c r="AM281" s="220"/>
    </row>
    <row r="282" spans="2:45" ht="19.149999999999999" customHeight="1" x14ac:dyDescent="0.3">
      <c r="D282" s="217"/>
      <c r="E282" s="217"/>
      <c r="F282" s="217"/>
      <c r="G282" s="217"/>
      <c r="H282" s="217"/>
      <c r="I282" s="217"/>
      <c r="J282" s="217"/>
      <c r="K282" s="217"/>
      <c r="L282" s="217"/>
      <c r="M282" s="217"/>
      <c r="N282" s="1114" t="s">
        <v>213</v>
      </c>
      <c r="O282" s="1114"/>
      <c r="P282" s="1114"/>
      <c r="Q282" s="1114"/>
      <c r="R282" s="1114"/>
      <c r="S282" s="1114"/>
      <c r="T282" s="1114"/>
      <c r="U282" s="1114"/>
      <c r="V282" s="1114"/>
      <c r="W282" s="1114"/>
      <c r="X282" s="1114"/>
      <c r="Y282" s="1114"/>
      <c r="Z282" s="1114"/>
      <c r="AA282" s="1114"/>
      <c r="AB282" s="1114"/>
      <c r="AC282" s="1114"/>
      <c r="AD282" s="1114"/>
      <c r="AE282" s="1114"/>
      <c r="AF282" s="1114"/>
      <c r="AG282" s="1114"/>
      <c r="AH282" s="1114"/>
      <c r="AI282" s="1114"/>
      <c r="AJ282" s="1114"/>
      <c r="AK282" s="1115"/>
      <c r="AL282" s="220"/>
      <c r="AM282" s="220"/>
    </row>
    <row r="283" spans="2:45" ht="19.149999999999999" customHeight="1" x14ac:dyDescent="0.3">
      <c r="D283" s="217"/>
      <c r="E283" s="217"/>
      <c r="F283" s="217"/>
      <c r="G283" s="217"/>
      <c r="H283" s="217"/>
      <c r="I283" s="217"/>
      <c r="J283" s="217"/>
      <c r="K283" s="217"/>
      <c r="L283" s="217"/>
      <c r="M283" s="217"/>
      <c r="N283" s="1080" t="s">
        <v>1172</v>
      </c>
      <c r="O283" s="1080"/>
      <c r="P283" s="1080" t="s">
        <v>1173</v>
      </c>
      <c r="Q283" s="1080"/>
      <c r="R283" s="1080" t="s">
        <v>1174</v>
      </c>
      <c r="S283" s="1080"/>
      <c r="T283" s="1080" t="s">
        <v>1175</v>
      </c>
      <c r="U283" s="1080"/>
      <c r="V283" s="1080" t="s">
        <v>1176</v>
      </c>
      <c r="W283" s="1080"/>
      <c r="X283" s="1080" t="s">
        <v>1177</v>
      </c>
      <c r="Y283" s="1080"/>
      <c r="Z283" s="1080" t="s">
        <v>1178</v>
      </c>
      <c r="AA283" s="1080"/>
      <c r="AB283" s="1080" t="s">
        <v>212</v>
      </c>
      <c r="AC283" s="1080"/>
      <c r="AD283" s="1080"/>
      <c r="AE283" s="1080"/>
      <c r="AF283" s="1080"/>
      <c r="AG283" s="1080"/>
      <c r="AH283" s="1080"/>
      <c r="AI283" s="1080"/>
      <c r="AJ283" s="1080"/>
      <c r="AK283" s="1085"/>
      <c r="AL283" s="220"/>
      <c r="AM283" s="220"/>
    </row>
    <row r="284" spans="2:45" ht="19.149999999999999" customHeight="1" x14ac:dyDescent="0.3">
      <c r="D284" s="217"/>
      <c r="E284" s="217"/>
      <c r="F284" s="217"/>
      <c r="G284" s="217"/>
      <c r="H284" s="217"/>
      <c r="I284" s="217"/>
      <c r="J284" s="217"/>
      <c r="K284" s="217"/>
      <c r="L284" s="217"/>
      <c r="M284" s="217"/>
      <c r="N284" s="1080" t="s">
        <v>222</v>
      </c>
      <c r="O284" s="1080"/>
      <c r="P284" s="1080"/>
      <c r="Q284" s="1080"/>
      <c r="R284" s="1080"/>
      <c r="S284" s="1080"/>
      <c r="T284" s="1080"/>
      <c r="U284" s="1080"/>
      <c r="V284" s="1080"/>
      <c r="W284" s="1080"/>
      <c r="X284" s="1080"/>
      <c r="Y284" s="1080"/>
      <c r="Z284" s="1080"/>
      <c r="AA284" s="1080"/>
      <c r="AB284" s="1080"/>
      <c r="AC284" s="1080"/>
      <c r="AD284" s="1080"/>
      <c r="AE284" s="1080"/>
      <c r="AF284" s="1080"/>
      <c r="AG284" s="1080"/>
      <c r="AH284" s="1080"/>
      <c r="AI284" s="1080"/>
      <c r="AJ284" s="1080"/>
      <c r="AK284" s="1085"/>
      <c r="AL284" s="220"/>
      <c r="AM284" s="220"/>
    </row>
    <row r="285" spans="2:45" ht="19.149999999999999" customHeight="1" x14ac:dyDescent="0.3">
      <c r="D285" s="223" t="s">
        <v>214</v>
      </c>
      <c r="E285" s="223"/>
      <c r="F285" s="223"/>
      <c r="G285" s="223"/>
      <c r="H285" s="223"/>
      <c r="I285" s="223"/>
      <c r="J285" s="223"/>
      <c r="K285" s="223"/>
      <c r="L285" s="223"/>
      <c r="M285" s="229"/>
      <c r="N285" s="1047" t="s">
        <v>21</v>
      </c>
      <c r="O285" s="1047"/>
      <c r="P285" s="1047" t="s">
        <v>219</v>
      </c>
      <c r="Q285" s="1047"/>
      <c r="R285" s="1047" t="s">
        <v>219</v>
      </c>
      <c r="S285" s="1047"/>
      <c r="T285" s="1047" t="s">
        <v>219</v>
      </c>
      <c r="U285" s="1047"/>
      <c r="V285" s="1047" t="s">
        <v>219</v>
      </c>
      <c r="W285" s="1047"/>
      <c r="X285" s="1047" t="s">
        <v>219</v>
      </c>
      <c r="Y285" s="1047"/>
      <c r="Z285" s="1047" t="s">
        <v>219</v>
      </c>
      <c r="AA285" s="1047"/>
      <c r="AB285" s="1047" t="s">
        <v>219</v>
      </c>
      <c r="AC285" s="1047"/>
      <c r="AD285" s="1047"/>
      <c r="AE285" s="1047"/>
      <c r="AF285" s="1047"/>
      <c r="AG285" s="1047"/>
      <c r="AH285" s="1047"/>
      <c r="AI285" s="1047"/>
      <c r="AJ285" s="1047"/>
      <c r="AK285" s="1078"/>
      <c r="AL285" s="220"/>
      <c r="AM285" s="220"/>
    </row>
    <row r="286" spans="2:45" ht="19.149999999999999" customHeight="1" x14ac:dyDescent="0.3">
      <c r="D286" s="227" t="s">
        <v>215</v>
      </c>
      <c r="E286" s="227"/>
      <c r="F286" s="227"/>
      <c r="G286" s="227"/>
      <c r="H286" s="227"/>
      <c r="I286" s="227"/>
      <c r="J286" s="227"/>
      <c r="K286" s="227"/>
      <c r="L286" s="227"/>
      <c r="M286" s="230"/>
      <c r="N286" s="1047" t="s">
        <v>21</v>
      </c>
      <c r="O286" s="1047"/>
      <c r="P286" s="1047" t="s">
        <v>21</v>
      </c>
      <c r="Q286" s="1047"/>
      <c r="R286" s="1047">
        <v>9</v>
      </c>
      <c r="S286" s="1047"/>
      <c r="T286" s="1047">
        <v>9</v>
      </c>
      <c r="U286" s="1047"/>
      <c r="V286" s="1047">
        <v>9</v>
      </c>
      <c r="W286" s="1047"/>
      <c r="X286" s="1047">
        <v>9</v>
      </c>
      <c r="Y286" s="1047"/>
      <c r="Z286" s="1047">
        <v>9</v>
      </c>
      <c r="AA286" s="1047"/>
      <c r="AB286" s="1047" t="s">
        <v>1179</v>
      </c>
      <c r="AC286" s="1047"/>
      <c r="AD286" s="1047"/>
      <c r="AE286" s="1047"/>
      <c r="AF286" s="1047"/>
      <c r="AG286" s="1047"/>
      <c r="AH286" s="1047"/>
      <c r="AI286" s="1047"/>
      <c r="AJ286" s="1047"/>
      <c r="AK286" s="1078"/>
      <c r="AL286" s="220"/>
      <c r="AM286" s="220"/>
    </row>
    <row r="287" spans="2:45" ht="19.149999999999999" customHeight="1" x14ac:dyDescent="0.3">
      <c r="D287" s="227" t="s">
        <v>215</v>
      </c>
      <c r="E287" s="227"/>
      <c r="F287" s="227"/>
      <c r="G287" s="227"/>
      <c r="H287" s="227"/>
      <c r="I287" s="227"/>
      <c r="J287" s="227"/>
      <c r="K287" s="227"/>
      <c r="L287" s="227"/>
      <c r="M287" s="230"/>
      <c r="N287" s="1047" t="s">
        <v>21</v>
      </c>
      <c r="O287" s="1047"/>
      <c r="P287" s="1047" t="s">
        <v>21</v>
      </c>
      <c r="Q287" s="1047"/>
      <c r="R287" s="1047" t="s">
        <v>21</v>
      </c>
      <c r="S287" s="1047"/>
      <c r="T287" s="1047">
        <v>9</v>
      </c>
      <c r="U287" s="1047"/>
      <c r="V287" s="1047">
        <v>9</v>
      </c>
      <c r="W287" s="1047"/>
      <c r="X287" s="1047">
        <v>9</v>
      </c>
      <c r="Y287" s="1047"/>
      <c r="Z287" s="1047">
        <v>9</v>
      </c>
      <c r="AA287" s="1047"/>
      <c r="AB287" s="1047"/>
      <c r="AC287" s="1047"/>
      <c r="AD287" s="1047"/>
      <c r="AE287" s="1047"/>
      <c r="AF287" s="1047"/>
      <c r="AG287" s="1047"/>
      <c r="AH287" s="1047"/>
      <c r="AI287" s="1047"/>
      <c r="AJ287" s="1047"/>
      <c r="AK287" s="1078"/>
      <c r="AL287" s="220"/>
      <c r="AM287" s="220"/>
    </row>
    <row r="288" spans="2:45" ht="19.149999999999999" customHeight="1" x14ac:dyDescent="0.3">
      <c r="D288" s="227" t="s">
        <v>215</v>
      </c>
      <c r="E288" s="227"/>
      <c r="F288" s="227"/>
      <c r="G288" s="227"/>
      <c r="H288" s="227"/>
      <c r="I288" s="227"/>
      <c r="J288" s="227"/>
      <c r="K288" s="227"/>
      <c r="L288" s="227"/>
      <c r="M288" s="230"/>
      <c r="N288" s="1047" t="s">
        <v>21</v>
      </c>
      <c r="O288" s="1047"/>
      <c r="P288" s="1047" t="s">
        <v>21</v>
      </c>
      <c r="Q288" s="1047"/>
      <c r="R288" s="1047" t="s">
        <v>21</v>
      </c>
      <c r="S288" s="1047"/>
      <c r="T288" s="1047" t="s">
        <v>21</v>
      </c>
      <c r="U288" s="1047"/>
      <c r="V288" s="1047" t="s">
        <v>21</v>
      </c>
      <c r="W288" s="1047"/>
      <c r="X288" s="1047">
        <v>9</v>
      </c>
      <c r="Y288" s="1047"/>
      <c r="Z288" s="1047">
        <v>9</v>
      </c>
      <c r="AA288" s="1047"/>
      <c r="AB288" s="1047"/>
      <c r="AC288" s="1047"/>
      <c r="AD288" s="1047"/>
      <c r="AE288" s="1047"/>
      <c r="AF288" s="1047"/>
      <c r="AG288" s="1047"/>
      <c r="AH288" s="1047"/>
      <c r="AI288" s="1047"/>
      <c r="AJ288" s="1047"/>
      <c r="AK288" s="1078"/>
      <c r="AL288" s="220"/>
      <c r="AM288" s="220"/>
    </row>
    <row r="289" spans="2:47" ht="19.149999999999999" customHeight="1" x14ac:dyDescent="0.3">
      <c r="D289" s="227" t="s">
        <v>216</v>
      </c>
      <c r="E289" s="227"/>
      <c r="F289" s="227"/>
      <c r="G289" s="227"/>
      <c r="H289" s="227"/>
      <c r="I289" s="227"/>
      <c r="J289" s="227"/>
      <c r="K289" s="227"/>
      <c r="L289" s="227"/>
      <c r="M289" s="230"/>
      <c r="N289" s="1047" t="s">
        <v>21</v>
      </c>
      <c r="O289" s="1047"/>
      <c r="P289" s="1047" t="s">
        <v>21</v>
      </c>
      <c r="Q289" s="1047"/>
      <c r="R289" s="1047" t="s">
        <v>21</v>
      </c>
      <c r="S289" s="1047"/>
      <c r="T289" s="1047" t="s">
        <v>21</v>
      </c>
      <c r="U289" s="1047"/>
      <c r="V289" s="1047" t="s">
        <v>220</v>
      </c>
      <c r="W289" s="1047"/>
      <c r="X289" s="1047" t="s">
        <v>220</v>
      </c>
      <c r="Y289" s="1047"/>
      <c r="Z289" s="1047" t="s">
        <v>220</v>
      </c>
      <c r="AA289" s="1047"/>
      <c r="AB289" s="1047" t="s">
        <v>220</v>
      </c>
      <c r="AC289" s="1047"/>
      <c r="AD289" s="1047"/>
      <c r="AE289" s="1047"/>
      <c r="AF289" s="1047"/>
      <c r="AG289" s="1047"/>
      <c r="AH289" s="1047"/>
      <c r="AI289" s="1047"/>
      <c r="AJ289" s="1047"/>
      <c r="AK289" s="1078"/>
      <c r="AL289" s="220"/>
      <c r="AM289" s="220"/>
    </row>
    <row r="290" spans="2:47" ht="19.149999999999999" customHeight="1" x14ac:dyDescent="0.3">
      <c r="D290" s="227" t="s">
        <v>216</v>
      </c>
      <c r="E290" s="227"/>
      <c r="F290" s="227"/>
      <c r="G290" s="227"/>
      <c r="H290" s="227"/>
      <c r="I290" s="227"/>
      <c r="J290" s="227"/>
      <c r="K290" s="227"/>
      <c r="L290" s="227"/>
      <c r="M290" s="230"/>
      <c r="N290" s="1047" t="s">
        <v>21</v>
      </c>
      <c r="O290" s="1047"/>
      <c r="P290" s="1047" t="s">
        <v>21</v>
      </c>
      <c r="Q290" s="1047"/>
      <c r="R290" s="1047" t="s">
        <v>21</v>
      </c>
      <c r="S290" s="1047"/>
      <c r="T290" s="1047" t="s">
        <v>21</v>
      </c>
      <c r="U290" s="1047"/>
      <c r="V290" s="1047" t="s">
        <v>21</v>
      </c>
      <c r="W290" s="1047"/>
      <c r="X290" s="1047" t="s">
        <v>21</v>
      </c>
      <c r="Y290" s="1047"/>
      <c r="Z290" s="1047" t="s">
        <v>220</v>
      </c>
      <c r="AA290" s="1047"/>
      <c r="AB290" s="1047" t="s">
        <v>220</v>
      </c>
      <c r="AC290" s="1047"/>
      <c r="AD290" s="1047"/>
      <c r="AE290" s="1047"/>
      <c r="AF290" s="1047"/>
      <c r="AG290" s="1047"/>
      <c r="AH290" s="1047"/>
      <c r="AI290" s="1047"/>
      <c r="AJ290" s="1047"/>
      <c r="AK290" s="1078"/>
      <c r="AL290" s="220"/>
      <c r="AM290" s="220"/>
    </row>
    <row r="291" spans="2:47" ht="19.149999999999999" customHeight="1" x14ac:dyDescent="0.3">
      <c r="D291" s="227" t="s">
        <v>221</v>
      </c>
      <c r="E291" s="227"/>
      <c r="F291" s="227"/>
      <c r="G291" s="227"/>
      <c r="H291" s="227"/>
      <c r="I291" s="227"/>
      <c r="J291" s="227"/>
      <c r="K291" s="227"/>
      <c r="L291" s="227"/>
      <c r="M291" s="230"/>
      <c r="N291" s="1047">
        <v>10</v>
      </c>
      <c r="O291" s="1047"/>
      <c r="P291" s="1047">
        <v>10</v>
      </c>
      <c r="Q291" s="1047"/>
      <c r="R291" s="1047">
        <v>12</v>
      </c>
      <c r="S291" s="1047"/>
      <c r="T291" s="1047">
        <v>12</v>
      </c>
      <c r="U291" s="1047"/>
      <c r="V291" s="1047">
        <v>12</v>
      </c>
      <c r="W291" s="1047"/>
      <c r="X291" s="1047">
        <v>16</v>
      </c>
      <c r="Y291" s="1047"/>
      <c r="Z291" s="1047">
        <v>16</v>
      </c>
      <c r="AA291" s="1047"/>
      <c r="AB291" s="1047">
        <v>16</v>
      </c>
      <c r="AC291" s="1047"/>
      <c r="AD291" s="1047"/>
      <c r="AE291" s="1047"/>
      <c r="AF291" s="1047"/>
      <c r="AG291" s="1047"/>
      <c r="AH291" s="1047"/>
      <c r="AI291" s="1047"/>
      <c r="AJ291" s="1047"/>
      <c r="AK291" s="1078"/>
      <c r="AL291" s="220"/>
      <c r="AM291" s="220"/>
    </row>
    <row r="292" spans="2:47" ht="19.149999999999999" customHeight="1" x14ac:dyDescent="0.3">
      <c r="D292" s="227" t="s">
        <v>217</v>
      </c>
      <c r="E292" s="227"/>
      <c r="F292" s="227"/>
      <c r="G292" s="227"/>
      <c r="H292" s="227"/>
      <c r="I292" s="227"/>
      <c r="J292" s="227"/>
      <c r="K292" s="227"/>
      <c r="L292" s="227"/>
      <c r="M292" s="230"/>
      <c r="N292" s="1047">
        <v>6</v>
      </c>
      <c r="O292" s="1047"/>
      <c r="P292" s="1047">
        <v>6</v>
      </c>
      <c r="Q292" s="1047"/>
      <c r="R292" s="1047">
        <v>6</v>
      </c>
      <c r="S292" s="1047"/>
      <c r="T292" s="1047">
        <v>6</v>
      </c>
      <c r="U292" s="1047"/>
      <c r="V292" s="1047">
        <v>6</v>
      </c>
      <c r="W292" s="1047"/>
      <c r="X292" s="1047">
        <v>6</v>
      </c>
      <c r="Y292" s="1047"/>
      <c r="Z292" s="1047">
        <v>6</v>
      </c>
      <c r="AA292" s="1047"/>
      <c r="AB292" s="1047">
        <v>6</v>
      </c>
      <c r="AC292" s="1047"/>
      <c r="AD292" s="1047"/>
      <c r="AE292" s="1047"/>
      <c r="AF292" s="1047"/>
      <c r="AG292" s="1047"/>
      <c r="AH292" s="1047"/>
      <c r="AI292" s="1047"/>
      <c r="AJ292" s="1047"/>
      <c r="AK292" s="1078"/>
      <c r="AL292" s="220"/>
      <c r="AM292" s="220"/>
    </row>
    <row r="293" spans="2:47" ht="19.149999999999999" customHeight="1" x14ac:dyDescent="0.3">
      <c r="D293" s="227" t="s">
        <v>218</v>
      </c>
      <c r="E293" s="227"/>
      <c r="F293" s="227"/>
      <c r="G293" s="227"/>
      <c r="H293" s="227"/>
      <c r="I293" s="227"/>
      <c r="J293" s="227"/>
      <c r="K293" s="227"/>
      <c r="L293" s="227"/>
      <c r="M293" s="230"/>
      <c r="N293" s="1047">
        <v>6</v>
      </c>
      <c r="O293" s="1047"/>
      <c r="P293" s="1047">
        <v>4</v>
      </c>
      <c r="Q293" s="1047"/>
      <c r="R293" s="1047">
        <v>6</v>
      </c>
      <c r="S293" s="1047"/>
      <c r="T293" s="1047">
        <v>8</v>
      </c>
      <c r="U293" s="1047"/>
      <c r="V293" s="1047">
        <v>8</v>
      </c>
      <c r="W293" s="1047"/>
      <c r="X293" s="1047">
        <v>8</v>
      </c>
      <c r="Y293" s="1047"/>
      <c r="Z293" s="1047">
        <v>10</v>
      </c>
      <c r="AA293" s="1047"/>
      <c r="AB293" s="1047" t="s">
        <v>1180</v>
      </c>
      <c r="AC293" s="1047"/>
      <c r="AD293" s="1047"/>
      <c r="AE293" s="1047"/>
      <c r="AF293" s="1047"/>
      <c r="AG293" s="1047"/>
      <c r="AH293" s="1047"/>
      <c r="AI293" s="1047"/>
      <c r="AJ293" s="1047"/>
      <c r="AK293" s="1078"/>
      <c r="AL293" s="220"/>
      <c r="AM293" s="220"/>
    </row>
    <row r="294" spans="2:47" ht="5.0999999999999996" customHeight="1" x14ac:dyDescent="0.3">
      <c r="B294" s="185"/>
      <c r="C294" s="186"/>
      <c r="D294" s="186"/>
      <c r="E294" s="185"/>
      <c r="F294" s="186"/>
      <c r="G294" s="186"/>
      <c r="H294" s="185"/>
      <c r="I294" s="186"/>
      <c r="J294" s="186"/>
      <c r="K294" s="186"/>
      <c r="L294" s="186"/>
      <c r="M294" s="185"/>
      <c r="N294" s="186"/>
      <c r="O294" s="186"/>
      <c r="P294" s="186"/>
      <c r="Q294" s="186"/>
      <c r="R294" s="186"/>
      <c r="S294" s="185"/>
      <c r="T294" s="186"/>
      <c r="U294" s="186"/>
      <c r="V294" s="186"/>
      <c r="W294" s="186"/>
      <c r="X294" s="186"/>
      <c r="Y294" s="186"/>
      <c r="Z294" s="186"/>
      <c r="AA294" s="186"/>
      <c r="AB294" s="186"/>
      <c r="AC294" s="186"/>
      <c r="AD294" s="186"/>
      <c r="AE294" s="186"/>
      <c r="AF294" s="186"/>
      <c r="AG294" s="186"/>
      <c r="AH294" s="186"/>
      <c r="AI294" s="186"/>
      <c r="AJ294" s="186"/>
      <c r="AK294" s="186"/>
      <c r="AL294" s="186"/>
      <c r="AM294" s="186"/>
      <c r="AT294" s="152"/>
      <c r="AU294" s="152"/>
    </row>
    <row r="295" spans="2:47" ht="10.9" customHeight="1" x14ac:dyDescent="0.3"/>
    <row r="296" spans="2:47" ht="15" customHeight="1" x14ac:dyDescent="0.3">
      <c r="B296" s="152" t="s">
        <v>224</v>
      </c>
    </row>
    <row r="297" spans="2:47" ht="5.0999999999999996" customHeight="1" x14ac:dyDescent="0.3"/>
    <row r="298" spans="2:47" ht="15" customHeight="1" x14ac:dyDescent="0.3">
      <c r="C298" s="152" t="s">
        <v>227</v>
      </c>
      <c r="AA298" s="1045" t="s">
        <v>226</v>
      </c>
      <c r="AB298" s="1045"/>
      <c r="AC298" s="1045"/>
      <c r="AD298" s="1045"/>
      <c r="AE298" s="1045"/>
      <c r="AH298" s="1045" t="s">
        <v>225</v>
      </c>
      <c r="AI298" s="1045"/>
      <c r="AJ298" s="1045"/>
      <c r="AK298" s="1045"/>
      <c r="AL298" s="1045"/>
    </row>
    <row r="299" spans="2:47" ht="5.0999999999999996" customHeight="1" x14ac:dyDescent="0.3">
      <c r="B299" s="152"/>
      <c r="AA299" s="174"/>
      <c r="AB299" s="174"/>
      <c r="AC299" s="174"/>
      <c r="AD299" s="174"/>
      <c r="AE299" s="174"/>
      <c r="AH299" s="174"/>
      <c r="AI299" s="174"/>
      <c r="AJ299" s="174"/>
      <c r="AK299" s="174"/>
      <c r="AL299" s="174"/>
    </row>
    <row r="300" spans="2:47" ht="15" customHeight="1" x14ac:dyDescent="0.3">
      <c r="J300" s="152"/>
      <c r="L300" s="152" t="s">
        <v>228</v>
      </c>
      <c r="AA300" s="1069"/>
      <c r="AB300" s="1069"/>
      <c r="AC300" s="1069"/>
      <c r="AD300" s="1069"/>
      <c r="AE300" s="1069"/>
      <c r="AF300" s="154" t="str">
        <f>+AM333</f>
        <v>m²</v>
      </c>
      <c r="AH300" s="1069">
        <f>+Mod.1!AH300</f>
        <v>0</v>
      </c>
      <c r="AI300" s="1069"/>
      <c r="AJ300" s="1069"/>
      <c r="AK300" s="1069"/>
      <c r="AL300" s="1069"/>
      <c r="AM300" s="154" t="s">
        <v>1181</v>
      </c>
      <c r="AP300" s="150" t="s">
        <v>793</v>
      </c>
    </row>
    <row r="301" spans="2:47" ht="5.0999999999999996" customHeight="1" x14ac:dyDescent="0.3">
      <c r="J301" s="152"/>
      <c r="AA301" s="598"/>
      <c r="AB301" s="598"/>
      <c r="AC301" s="598"/>
      <c r="AD301" s="598"/>
      <c r="AE301" s="598"/>
      <c r="AH301" s="598"/>
      <c r="AI301" s="598"/>
      <c r="AJ301" s="598"/>
      <c r="AK301" s="598"/>
      <c r="AL301" s="598"/>
    </row>
    <row r="302" spans="2:47" ht="15" customHeight="1" x14ac:dyDescent="0.3">
      <c r="J302" s="152"/>
      <c r="L302" s="152" t="s">
        <v>229</v>
      </c>
      <c r="AA302" s="1069"/>
      <c r="AB302" s="1069"/>
      <c r="AC302" s="1069"/>
      <c r="AD302" s="1069"/>
      <c r="AE302" s="1069"/>
      <c r="AF302" s="154" t="s">
        <v>1181</v>
      </c>
      <c r="AH302" s="1069"/>
      <c r="AI302" s="1069"/>
      <c r="AJ302" s="1069"/>
      <c r="AK302" s="1069"/>
      <c r="AL302" s="1069"/>
      <c r="AM302" s="154" t="s">
        <v>1181</v>
      </c>
    </row>
    <row r="303" spans="2:47" ht="5.0999999999999996" customHeight="1" x14ac:dyDescent="0.3">
      <c r="J303" s="152"/>
      <c r="AA303" s="598"/>
      <c r="AB303" s="598"/>
      <c r="AC303" s="598"/>
      <c r="AD303" s="598"/>
      <c r="AE303" s="598"/>
      <c r="AH303" s="598"/>
      <c r="AI303" s="598"/>
      <c r="AJ303" s="598"/>
      <c r="AK303" s="598"/>
      <c r="AL303" s="598"/>
    </row>
    <row r="304" spans="2:47" ht="15" customHeight="1" x14ac:dyDescent="0.3">
      <c r="J304" s="152"/>
      <c r="L304" s="152" t="s">
        <v>230</v>
      </c>
      <c r="AA304" s="1069"/>
      <c r="AB304" s="1069"/>
      <c r="AC304" s="1069"/>
      <c r="AD304" s="1069"/>
      <c r="AE304" s="1069"/>
      <c r="AF304" s="154" t="s">
        <v>1181</v>
      </c>
      <c r="AH304" s="1069"/>
      <c r="AI304" s="1069"/>
      <c r="AJ304" s="1069"/>
      <c r="AK304" s="1069"/>
      <c r="AL304" s="1069"/>
      <c r="AM304" s="154" t="s">
        <v>1181</v>
      </c>
      <c r="AP304" s="335" t="s">
        <v>709</v>
      </c>
    </row>
    <row r="305" spans="3:43" ht="5.0999999999999996" customHeight="1" x14ac:dyDescent="0.3">
      <c r="J305" s="152"/>
      <c r="AA305" s="598"/>
      <c r="AB305" s="598"/>
      <c r="AC305" s="598"/>
      <c r="AD305" s="598"/>
      <c r="AE305" s="598"/>
      <c r="AH305" s="598"/>
      <c r="AI305" s="598"/>
      <c r="AJ305" s="598"/>
      <c r="AK305" s="598"/>
      <c r="AL305" s="598"/>
    </row>
    <row r="306" spans="3:43" ht="15" customHeight="1" x14ac:dyDescent="0.3">
      <c r="J306" s="152"/>
      <c r="L306" s="152" t="s">
        <v>708</v>
      </c>
      <c r="AA306" s="1069"/>
      <c r="AB306" s="1069"/>
      <c r="AC306" s="1069"/>
      <c r="AD306" s="1069"/>
      <c r="AE306" s="1069"/>
      <c r="AF306" s="154" t="s">
        <v>1181</v>
      </c>
      <c r="AH306" s="1039" t="str">
        <f>IF(AH304="","",+AH300-AH304)</f>
        <v/>
      </c>
      <c r="AI306" s="1039"/>
      <c r="AJ306" s="1039"/>
      <c r="AK306" s="1039"/>
      <c r="AL306" s="1039"/>
      <c r="AM306" s="154" t="s">
        <v>1181</v>
      </c>
    </row>
    <row r="307" spans="3:43" ht="5.0999999999999996" customHeight="1" x14ac:dyDescent="0.3">
      <c r="J307" s="152"/>
      <c r="AA307" s="598"/>
      <c r="AB307" s="598"/>
      <c r="AC307" s="598"/>
      <c r="AD307" s="598"/>
      <c r="AE307" s="598"/>
      <c r="AH307" s="598"/>
      <c r="AI307" s="598"/>
      <c r="AJ307" s="598"/>
      <c r="AK307" s="598"/>
      <c r="AL307" s="598"/>
    </row>
    <row r="308" spans="3:43" ht="15" customHeight="1" x14ac:dyDescent="0.3">
      <c r="J308" s="152"/>
      <c r="L308" s="152" t="s">
        <v>231</v>
      </c>
      <c r="AA308" s="1069"/>
      <c r="AB308" s="1069"/>
      <c r="AC308" s="1069"/>
      <c r="AD308" s="1069"/>
      <c r="AE308" s="1069"/>
      <c r="AF308" s="154" t="s">
        <v>1181</v>
      </c>
      <c r="AH308" s="1069">
        <f>AH321+AH323+AH325</f>
        <v>0</v>
      </c>
      <c r="AI308" s="1069"/>
      <c r="AJ308" s="1069"/>
      <c r="AK308" s="1069"/>
      <c r="AL308" s="1069"/>
      <c r="AM308" s="154" t="s">
        <v>1181</v>
      </c>
      <c r="AP308" s="335" t="s">
        <v>1400</v>
      </c>
    </row>
    <row r="309" spans="3:43" ht="5.0999999999999996" customHeight="1" x14ac:dyDescent="0.3">
      <c r="J309" s="152"/>
      <c r="AA309" s="598"/>
      <c r="AB309" s="598"/>
      <c r="AC309" s="598"/>
      <c r="AD309" s="598"/>
      <c r="AE309" s="598"/>
      <c r="AH309" s="598"/>
      <c r="AI309" s="598"/>
      <c r="AJ309" s="598"/>
      <c r="AK309" s="598"/>
      <c r="AL309" s="598"/>
    </row>
    <row r="310" spans="3:43" ht="15" customHeight="1" x14ac:dyDescent="0.3">
      <c r="J310" s="152"/>
      <c r="L310" s="1079" t="s">
        <v>232</v>
      </c>
      <c r="M310" s="1079"/>
      <c r="N310" s="1079"/>
      <c r="O310" s="1079"/>
      <c r="P310" s="1079"/>
      <c r="Q310" s="1079"/>
      <c r="R310" s="1079"/>
      <c r="S310" s="1079"/>
      <c r="T310" s="1079"/>
      <c r="U310" s="1079"/>
      <c r="V310" s="1079"/>
      <c r="W310" s="1079"/>
      <c r="X310" s="1079"/>
      <c r="Y310" s="1079"/>
      <c r="Z310" s="178" t="s">
        <v>586</v>
      </c>
      <c r="AA310" s="1069"/>
      <c r="AB310" s="1069"/>
      <c r="AC310" s="1069"/>
      <c r="AD310" s="1069"/>
      <c r="AE310" s="1069"/>
      <c r="AF310" s="154" t="s">
        <v>1181</v>
      </c>
      <c r="AH310" s="1069">
        <f>AH319</f>
        <v>0</v>
      </c>
      <c r="AI310" s="1069"/>
      <c r="AJ310" s="1069"/>
      <c r="AK310" s="1069"/>
      <c r="AL310" s="1069"/>
      <c r="AM310" s="154" t="s">
        <v>1181</v>
      </c>
      <c r="AP310" s="154" t="s">
        <v>232</v>
      </c>
    </row>
    <row r="311" spans="3:43" ht="5.0999999999999996" customHeight="1" x14ac:dyDescent="0.3">
      <c r="J311" s="152"/>
      <c r="AA311" s="598"/>
      <c r="AB311" s="598"/>
      <c r="AC311" s="598"/>
      <c r="AD311" s="598"/>
      <c r="AE311" s="598"/>
      <c r="AH311" s="598"/>
      <c r="AI311" s="598"/>
      <c r="AJ311" s="598"/>
      <c r="AK311" s="598"/>
      <c r="AL311" s="598"/>
      <c r="AP311" s="154" t="s">
        <v>236</v>
      </c>
    </row>
    <row r="312" spans="3:43" ht="15" customHeight="1" x14ac:dyDescent="0.3">
      <c r="J312" s="152"/>
      <c r="L312" s="152" t="s">
        <v>233</v>
      </c>
      <c r="AA312" s="1069"/>
      <c r="AB312" s="1069"/>
      <c r="AC312" s="1069"/>
      <c r="AD312" s="1069"/>
      <c r="AE312" s="1069"/>
      <c r="AF312" s="154" t="s">
        <v>1181</v>
      </c>
      <c r="AH312" s="1069">
        <f>AH310+AH308+AH314</f>
        <v>0</v>
      </c>
      <c r="AI312" s="1069"/>
      <c r="AJ312" s="1069"/>
      <c r="AK312" s="1069"/>
      <c r="AL312" s="1069"/>
      <c r="AM312" s="154" t="s">
        <v>1181</v>
      </c>
      <c r="AP312" s="181" t="s">
        <v>511</v>
      </c>
      <c r="AQ312" s="173" t="s">
        <v>530</v>
      </c>
    </row>
    <row r="313" spans="3:43" ht="5.0999999999999996" customHeight="1" x14ac:dyDescent="0.3">
      <c r="AA313" s="231"/>
      <c r="AB313" s="231"/>
      <c r="AC313" s="231"/>
      <c r="AD313" s="231"/>
      <c r="AE313" s="231"/>
      <c r="AH313" s="231"/>
      <c r="AI313" s="231"/>
      <c r="AJ313" s="231"/>
      <c r="AK313" s="231"/>
      <c r="AL313" s="231"/>
    </row>
    <row r="314" spans="3:43" ht="15" hidden="1" customHeight="1" x14ac:dyDescent="0.3">
      <c r="J314" s="152"/>
      <c r="L314" s="152" t="s">
        <v>236</v>
      </c>
      <c r="AA314" s="1234"/>
      <c r="AB314" s="1234"/>
      <c r="AC314" s="1234"/>
      <c r="AD314" s="1234"/>
      <c r="AE314" s="1234"/>
      <c r="AF314" s="154" t="s">
        <v>1181</v>
      </c>
      <c r="AH314" s="1234"/>
      <c r="AI314" s="1234"/>
      <c r="AJ314" s="1234"/>
      <c r="AK314" s="1234"/>
      <c r="AL314" s="1234"/>
      <c r="AM314" s="154" t="s">
        <v>1181</v>
      </c>
    </row>
    <row r="315" spans="3:43" ht="5.0999999999999996" customHeight="1" x14ac:dyDescent="0.3"/>
    <row r="316" spans="3:43" ht="15" customHeight="1" x14ac:dyDescent="0.3">
      <c r="C316" s="152" t="s">
        <v>234</v>
      </c>
    </row>
    <row r="317" spans="3:43" ht="15" customHeight="1" x14ac:dyDescent="0.3">
      <c r="L317" s="152" t="s">
        <v>235</v>
      </c>
      <c r="AH317" s="1045" t="s">
        <v>237</v>
      </c>
      <c r="AI317" s="1045"/>
      <c r="AJ317" s="1045"/>
      <c r="AK317" s="1045"/>
      <c r="AL317" s="1045"/>
    </row>
    <row r="318" spans="3:43" ht="5.0999999999999996" customHeight="1" x14ac:dyDescent="0.3"/>
    <row r="319" spans="3:43" ht="15" customHeight="1" x14ac:dyDescent="0.3">
      <c r="L319" s="1065" t="str">
        <f>IF(L310=AP310,AP319,IF(L310=AP311,AP320))</f>
        <v>Área Bruta Privativa</v>
      </c>
      <c r="M319" s="1065"/>
      <c r="N319" s="1065"/>
      <c r="O319" s="1065"/>
      <c r="P319" s="1065"/>
      <c r="Q319" s="1065"/>
      <c r="R319" s="1065"/>
      <c r="S319" s="1065"/>
      <c r="T319" s="1065"/>
      <c r="U319" s="1065"/>
      <c r="V319" s="1065"/>
      <c r="W319" s="1065"/>
      <c r="X319" s="1065"/>
      <c r="Y319" s="1065"/>
      <c r="Z319" s="1065"/>
      <c r="AA319" s="1065"/>
      <c r="AB319" s="1065"/>
      <c r="AC319" s="1065"/>
      <c r="AD319" s="1065"/>
      <c r="AE319" s="1065"/>
      <c r="AF319" s="1065"/>
      <c r="AH319" s="1069"/>
      <c r="AI319" s="1069"/>
      <c r="AJ319" s="1069"/>
      <c r="AK319" s="1069"/>
      <c r="AL319" s="1069"/>
      <c r="AM319" s="154" t="s">
        <v>1181</v>
      </c>
      <c r="AP319" s="154" t="s">
        <v>594</v>
      </c>
    </row>
    <row r="320" spans="3:43" ht="5.0999999999999996" customHeight="1" x14ac:dyDescent="0.3">
      <c r="AH320" s="598"/>
      <c r="AI320" s="598"/>
      <c r="AJ320" s="598"/>
      <c r="AK320" s="598"/>
      <c r="AL320" s="598"/>
      <c r="AP320" s="154" t="s">
        <v>595</v>
      </c>
    </row>
    <row r="321" spans="2:47" ht="15" customHeight="1" x14ac:dyDescent="0.3">
      <c r="L321" s="1065" t="s">
        <v>1398</v>
      </c>
      <c r="M321" s="1065"/>
      <c r="N321" s="1065"/>
      <c r="O321" s="1065"/>
      <c r="P321" s="1065"/>
      <c r="Q321" s="1065"/>
      <c r="R321" s="1065"/>
      <c r="S321" s="1065"/>
      <c r="T321" s="1065"/>
      <c r="U321" s="1065"/>
      <c r="V321" s="1065"/>
      <c r="W321" s="1065"/>
      <c r="X321" s="1065"/>
      <c r="Y321" s="1065"/>
      <c r="Z321" s="1065"/>
      <c r="AA321" s="1065"/>
      <c r="AB321" s="1065"/>
      <c r="AC321" s="1065"/>
      <c r="AD321" s="1065"/>
      <c r="AE321" s="1065"/>
      <c r="AF321" s="1065"/>
      <c r="AH321" s="1069"/>
      <c r="AI321" s="1069"/>
      <c r="AJ321" s="1069"/>
      <c r="AK321" s="1069"/>
      <c r="AL321" s="1069"/>
      <c r="AM321" s="154" t="s">
        <v>1181</v>
      </c>
      <c r="AP321" s="150" t="s">
        <v>836</v>
      </c>
      <c r="AQ321" s="150"/>
      <c r="AR321" s="150"/>
      <c r="AS321" s="184"/>
    </row>
    <row r="322" spans="2:47" ht="5.0999999999999996" customHeight="1" x14ac:dyDescent="0.3">
      <c r="AH322" s="598"/>
      <c r="AI322" s="598"/>
      <c r="AJ322" s="598"/>
      <c r="AK322" s="598"/>
      <c r="AL322" s="598"/>
      <c r="AP322" s="173"/>
    </row>
    <row r="323" spans="2:47" ht="15" customHeight="1" x14ac:dyDescent="0.3">
      <c r="L323" s="1065" t="s">
        <v>591</v>
      </c>
      <c r="M323" s="1065"/>
      <c r="N323" s="1065"/>
      <c r="O323" s="1065"/>
      <c r="P323" s="1065"/>
      <c r="Q323" s="1065"/>
      <c r="R323" s="1065"/>
      <c r="S323" s="1065"/>
      <c r="T323" s="1065"/>
      <c r="U323" s="1065"/>
      <c r="V323" s="1065"/>
      <c r="W323" s="1065"/>
      <c r="X323" s="1065"/>
      <c r="Y323" s="1065"/>
      <c r="Z323" s="1065"/>
      <c r="AA323" s="1065"/>
      <c r="AB323" s="1065"/>
      <c r="AC323" s="1065"/>
      <c r="AD323" s="1065"/>
      <c r="AE323" s="1065"/>
      <c r="AF323" s="1065"/>
      <c r="AH323" s="1069"/>
      <c r="AI323" s="1069"/>
      <c r="AJ323" s="1069"/>
      <c r="AK323" s="1069"/>
      <c r="AL323" s="1069"/>
      <c r="AM323" s="154" t="s">
        <v>1181</v>
      </c>
      <c r="AP323" s="150" t="s">
        <v>836</v>
      </c>
      <c r="AQ323" s="150"/>
      <c r="AR323" s="150"/>
      <c r="AS323" s="184"/>
    </row>
    <row r="324" spans="2:47" ht="5.0999999999999996" customHeight="1" x14ac:dyDescent="0.3">
      <c r="AH324" s="598"/>
      <c r="AI324" s="598"/>
      <c r="AJ324" s="598"/>
      <c r="AK324" s="598"/>
      <c r="AL324" s="598"/>
      <c r="AP324" s="173"/>
    </row>
    <row r="325" spans="2:47" ht="15" customHeight="1" x14ac:dyDescent="0.3">
      <c r="L325" s="1065" t="s">
        <v>590</v>
      </c>
      <c r="M325" s="1065"/>
      <c r="N325" s="1065"/>
      <c r="O325" s="1065"/>
      <c r="P325" s="1065"/>
      <c r="Q325" s="1065"/>
      <c r="R325" s="1065"/>
      <c r="S325" s="1065"/>
      <c r="T325" s="1065"/>
      <c r="U325" s="1065"/>
      <c r="V325" s="1065"/>
      <c r="W325" s="1065"/>
      <c r="X325" s="1065"/>
      <c r="Y325" s="1065"/>
      <c r="Z325" s="1065"/>
      <c r="AA325" s="1065"/>
      <c r="AB325" s="1065"/>
      <c r="AC325" s="1065"/>
      <c r="AD325" s="1065"/>
      <c r="AE325" s="1065"/>
      <c r="AF325" s="1065"/>
      <c r="AH325" s="1069"/>
      <c r="AI325" s="1069"/>
      <c r="AJ325" s="1069"/>
      <c r="AK325" s="1069"/>
      <c r="AL325" s="1069"/>
      <c r="AM325" s="154" t="s">
        <v>1181</v>
      </c>
      <c r="AP325" s="150" t="s">
        <v>836</v>
      </c>
      <c r="AQ325" s="150"/>
      <c r="AR325" s="150"/>
      <c r="AS325" s="184"/>
    </row>
    <row r="326" spans="2:47" ht="5.0999999999999996" customHeight="1" thickBot="1" x14ac:dyDescent="0.35">
      <c r="AH326" s="598"/>
      <c r="AI326" s="598"/>
      <c r="AJ326" s="598"/>
      <c r="AK326" s="598"/>
      <c r="AL326" s="598"/>
    </row>
    <row r="327" spans="2:47" ht="15" customHeight="1" x14ac:dyDescent="0.3">
      <c r="L327" s="1065" t="s">
        <v>1399</v>
      </c>
      <c r="M327" s="1065"/>
      <c r="N327" s="1065"/>
      <c r="O327" s="1065"/>
      <c r="P327" s="1065"/>
      <c r="Q327" s="1065"/>
      <c r="R327" s="1065"/>
      <c r="S327" s="1065"/>
      <c r="T327" s="1065"/>
      <c r="U327" s="1065"/>
      <c r="V327" s="1065"/>
      <c r="W327" s="1065"/>
      <c r="X327" s="1065"/>
      <c r="Y327" s="1065"/>
      <c r="Z327" s="1065"/>
      <c r="AA327" s="1065"/>
      <c r="AB327" s="1065"/>
      <c r="AC327" s="1065"/>
      <c r="AD327" s="1065"/>
      <c r="AE327" s="1065"/>
      <c r="AF327" s="1065"/>
      <c r="AH327" s="1069"/>
      <c r="AI327" s="1069"/>
      <c r="AJ327" s="1069"/>
      <c r="AK327" s="1069"/>
      <c r="AL327" s="1069"/>
      <c r="AM327" s="154" t="s">
        <v>1181</v>
      </c>
      <c r="AP327" s="1225" t="s">
        <v>1282</v>
      </c>
      <c r="AQ327" s="1226"/>
      <c r="AR327" s="1227"/>
    </row>
    <row r="328" spans="2:47" ht="5.0999999999999996" customHeight="1" x14ac:dyDescent="0.3">
      <c r="AH328" s="598"/>
      <c r="AI328" s="598"/>
      <c r="AJ328" s="598"/>
      <c r="AK328" s="598"/>
      <c r="AL328" s="598"/>
      <c r="AP328" s="1228"/>
      <c r="AQ328" s="1229"/>
      <c r="AR328" s="1230"/>
    </row>
    <row r="329" spans="2:47" ht="15" customHeight="1" x14ac:dyDescent="0.3">
      <c r="L329" s="1065"/>
      <c r="M329" s="1065"/>
      <c r="N329" s="1065"/>
      <c r="O329" s="1065"/>
      <c r="P329" s="1065"/>
      <c r="Q329" s="1065"/>
      <c r="R329" s="1065"/>
      <c r="S329" s="1065"/>
      <c r="T329" s="1065"/>
      <c r="U329" s="1065"/>
      <c r="V329" s="1065"/>
      <c r="W329" s="1065"/>
      <c r="X329" s="1065"/>
      <c r="Y329" s="1065"/>
      <c r="Z329" s="1065"/>
      <c r="AA329" s="1065"/>
      <c r="AB329" s="1065"/>
      <c r="AC329" s="1065"/>
      <c r="AD329" s="1065"/>
      <c r="AE329" s="1065"/>
      <c r="AF329" s="1065"/>
      <c r="AH329" s="1069"/>
      <c r="AI329" s="1069"/>
      <c r="AJ329" s="1069"/>
      <c r="AK329" s="1069"/>
      <c r="AL329" s="1069"/>
      <c r="AM329" s="154" t="s">
        <v>1181</v>
      </c>
      <c r="AP329" s="1228"/>
      <c r="AQ329" s="1229"/>
      <c r="AR329" s="1230"/>
    </row>
    <row r="330" spans="2:47" ht="5.0999999999999996" customHeight="1" x14ac:dyDescent="0.3">
      <c r="AH330" s="598"/>
      <c r="AI330" s="598"/>
      <c r="AJ330" s="598"/>
      <c r="AK330" s="598"/>
      <c r="AL330" s="598"/>
      <c r="AP330" s="1228"/>
      <c r="AQ330" s="1229"/>
      <c r="AR330" s="1230"/>
    </row>
    <row r="331" spans="2:47" ht="15" customHeight="1" x14ac:dyDescent="0.3">
      <c r="L331" s="1065"/>
      <c r="M331" s="1065"/>
      <c r="N331" s="1065"/>
      <c r="O331" s="1065"/>
      <c r="P331" s="1065"/>
      <c r="Q331" s="1065"/>
      <c r="R331" s="1065"/>
      <c r="S331" s="1065"/>
      <c r="T331" s="1065"/>
      <c r="U331" s="1065"/>
      <c r="V331" s="1065"/>
      <c r="W331" s="1065"/>
      <c r="X331" s="1065"/>
      <c r="Y331" s="1065"/>
      <c r="Z331" s="1065"/>
      <c r="AA331" s="1065"/>
      <c r="AB331" s="1065"/>
      <c r="AC331" s="1065"/>
      <c r="AD331" s="1065"/>
      <c r="AE331" s="1065"/>
      <c r="AF331" s="1065"/>
      <c r="AH331" s="1069"/>
      <c r="AI331" s="1069"/>
      <c r="AJ331" s="1069"/>
      <c r="AK331" s="1069"/>
      <c r="AL331" s="1069"/>
      <c r="AM331" s="154" t="s">
        <v>1181</v>
      </c>
      <c r="AP331" s="1228"/>
      <c r="AQ331" s="1229"/>
      <c r="AR331" s="1230"/>
    </row>
    <row r="332" spans="2:47" ht="17.25" customHeight="1" x14ac:dyDescent="0.3">
      <c r="L332" s="1065" t="s">
        <v>592</v>
      </c>
      <c r="M332" s="1065"/>
      <c r="N332" s="1065"/>
      <c r="O332" s="1065"/>
      <c r="P332" s="1065"/>
      <c r="Q332" s="1065"/>
      <c r="R332" s="1065"/>
      <c r="S332" s="1065"/>
      <c r="T332" s="1065"/>
      <c r="U332" s="1065"/>
      <c r="V332" s="1065"/>
      <c r="W332" s="1065"/>
      <c r="X332" s="1065"/>
      <c r="Y332" s="1065"/>
      <c r="Z332" s="1065"/>
      <c r="AA332" s="1065"/>
      <c r="AB332" s="1065"/>
      <c r="AC332" s="1065"/>
      <c r="AD332" s="1065"/>
      <c r="AE332" s="1065"/>
      <c r="AF332" s="1065"/>
      <c r="AH332" s="1069" t="str">
        <f>IF(AH306&gt;=0,AH306,"")</f>
        <v/>
      </c>
      <c r="AI332" s="1069"/>
      <c r="AJ332" s="1069"/>
      <c r="AK332" s="1069"/>
      <c r="AL332" s="1069"/>
      <c r="AM332" s="153" t="s">
        <v>593</v>
      </c>
      <c r="AN332" s="178" t="s">
        <v>586</v>
      </c>
      <c r="AP332" s="1228"/>
      <c r="AQ332" s="1229"/>
      <c r="AR332" s="1230"/>
    </row>
    <row r="333" spans="2:47" ht="18.75" customHeight="1" thickBot="1" x14ac:dyDescent="0.35">
      <c r="L333" s="1065" t="str">
        <f>+IF(AA300="","-","Área total de terreno Rústico")</f>
        <v>-</v>
      </c>
      <c r="M333" s="1065"/>
      <c r="N333" s="1065"/>
      <c r="O333" s="1065"/>
      <c r="P333" s="1065"/>
      <c r="Q333" s="1065"/>
      <c r="R333" s="1065"/>
      <c r="S333" s="1065"/>
      <c r="T333" s="1065"/>
      <c r="U333" s="1065"/>
      <c r="V333" s="1065"/>
      <c r="W333" s="1065"/>
      <c r="X333" s="1065"/>
      <c r="Y333" s="1065"/>
      <c r="Z333" s="1065"/>
      <c r="AA333" s="1065"/>
      <c r="AB333" s="1065"/>
      <c r="AC333" s="1065"/>
      <c r="AD333" s="1065"/>
      <c r="AE333" s="1065"/>
      <c r="AF333" s="1065"/>
      <c r="AH333" s="1069">
        <f>+AA300</f>
        <v>0</v>
      </c>
      <c r="AI333" s="1069"/>
      <c r="AJ333" s="1069"/>
      <c r="AK333" s="1069"/>
      <c r="AL333" s="1069"/>
      <c r="AM333" s="153" t="s">
        <v>593</v>
      </c>
      <c r="AN333" s="178" t="s">
        <v>586</v>
      </c>
      <c r="AP333" s="1231"/>
      <c r="AQ333" s="1232"/>
      <c r="AR333" s="1233"/>
    </row>
    <row r="334" spans="2:47" ht="5.0999999999999996" customHeight="1" x14ac:dyDescent="0.3">
      <c r="B334" s="185"/>
      <c r="C334" s="186"/>
      <c r="D334" s="186"/>
      <c r="E334" s="185"/>
      <c r="F334" s="186"/>
      <c r="G334" s="186"/>
      <c r="H334" s="185"/>
      <c r="I334" s="186"/>
      <c r="J334" s="186"/>
      <c r="K334" s="186"/>
      <c r="L334" s="186"/>
      <c r="M334" s="185"/>
      <c r="N334" s="186"/>
      <c r="O334" s="186"/>
      <c r="P334" s="186"/>
      <c r="Q334" s="186"/>
      <c r="R334" s="186"/>
      <c r="S334" s="185"/>
      <c r="T334" s="186"/>
      <c r="U334" s="186"/>
      <c r="V334" s="186"/>
      <c r="W334" s="186"/>
      <c r="X334" s="186"/>
      <c r="Y334" s="186"/>
      <c r="Z334" s="186"/>
      <c r="AA334" s="186"/>
      <c r="AB334" s="186"/>
      <c r="AC334" s="186"/>
      <c r="AD334" s="186"/>
      <c r="AE334" s="186"/>
      <c r="AF334" s="186"/>
      <c r="AG334" s="186"/>
      <c r="AH334" s="186"/>
      <c r="AI334" s="186"/>
      <c r="AJ334" s="186"/>
      <c r="AK334" s="186"/>
      <c r="AL334" s="186"/>
      <c r="AM334" s="186"/>
      <c r="AT334" s="152"/>
      <c r="AU334" s="152"/>
    </row>
    <row r="335" spans="2:47" ht="15" hidden="1" customHeight="1" x14ac:dyDescent="0.3">
      <c r="B335" s="1038" t="s">
        <v>244</v>
      </c>
      <c r="C335" s="1038"/>
      <c r="D335" s="1038"/>
      <c r="E335" s="1038"/>
      <c r="F335" s="1038"/>
      <c r="G335" s="1038"/>
      <c r="H335" s="1038"/>
      <c r="I335" s="1038"/>
      <c r="J335" s="1038"/>
      <c r="K335" s="1038"/>
      <c r="L335" s="1038"/>
      <c r="M335" s="1038"/>
      <c r="N335" s="1038"/>
      <c r="O335" s="1038"/>
      <c r="P335" s="1038"/>
      <c r="Q335" s="1038"/>
      <c r="R335" s="1038"/>
      <c r="S335" s="1038"/>
      <c r="T335" s="1038"/>
      <c r="U335" s="1038"/>
      <c r="V335" s="1038"/>
      <c r="W335" s="1038"/>
      <c r="X335" s="1038"/>
      <c r="Y335" s="1038"/>
      <c r="Z335" s="1038"/>
      <c r="AA335" s="1038"/>
      <c r="AB335" s="1038"/>
      <c r="AC335" s="1038"/>
      <c r="AD335" s="1038"/>
      <c r="AE335" s="1038"/>
      <c r="AF335" s="1038"/>
      <c r="AG335" s="1038"/>
      <c r="AH335" s="1038"/>
      <c r="AI335" s="1038"/>
      <c r="AJ335" s="1038"/>
      <c r="AK335" s="1038"/>
      <c r="AL335" s="1038"/>
      <c r="AM335" s="1038"/>
    </row>
    <row r="336" spans="2:47" ht="10.15" hidden="1" customHeight="1" x14ac:dyDescent="0.3"/>
    <row r="337" spans="2:76" ht="15" hidden="1" customHeight="1" x14ac:dyDescent="0.3">
      <c r="B337" s="152" t="s">
        <v>245</v>
      </c>
    </row>
    <row r="338" spans="2:76" ht="5.0999999999999996" hidden="1" customHeight="1" x14ac:dyDescent="0.3">
      <c r="B338" s="152"/>
    </row>
    <row r="339" spans="2:76" ht="25.15" hidden="1" customHeight="1" x14ac:dyDescent="0.3">
      <c r="B339" s="1035" t="s">
        <v>1182</v>
      </c>
      <c r="C339" s="1035"/>
      <c r="D339" s="1035"/>
      <c r="E339" s="1035"/>
      <c r="F339" s="1035"/>
      <c r="G339" s="1035"/>
      <c r="H339" s="1035"/>
      <c r="I339" s="1035"/>
      <c r="J339" s="1035"/>
      <c r="K339" s="1035"/>
      <c r="L339" s="1035"/>
      <c r="M339" s="1035"/>
      <c r="N339" s="1035"/>
      <c r="O339" s="1035"/>
      <c r="P339" s="1035"/>
      <c r="Q339" s="1035"/>
      <c r="R339" s="1035"/>
      <c r="S339" s="1035"/>
      <c r="T339" s="1035"/>
      <c r="U339" s="1035"/>
      <c r="V339" s="1035"/>
      <c r="W339" s="1035"/>
      <c r="X339" s="1035"/>
      <c r="Y339" s="1035"/>
      <c r="Z339" s="1035"/>
      <c r="AA339" s="1035"/>
      <c r="AB339" s="1035"/>
      <c r="AC339" s="1035"/>
      <c r="AD339" s="1035"/>
      <c r="AE339" s="1035"/>
      <c r="AF339" s="1035"/>
      <c r="AG339" s="1035"/>
      <c r="AH339" s="1035"/>
      <c r="AI339" s="1035"/>
      <c r="AJ339" s="1035"/>
      <c r="AK339" s="1035"/>
      <c r="AL339" s="1035"/>
      <c r="AM339" s="1035"/>
    </row>
    <row r="340" spans="2:76" ht="15" hidden="1" customHeight="1" x14ac:dyDescent="0.3">
      <c r="B340" s="152" t="s">
        <v>69</v>
      </c>
      <c r="F340" s="1065" t="s">
        <v>539</v>
      </c>
      <c r="G340" s="1065"/>
      <c r="H340" s="1065"/>
      <c r="I340" s="1065"/>
      <c r="J340" s="1065"/>
      <c r="K340" s="1065"/>
      <c r="L340" s="1065"/>
      <c r="M340" s="1065"/>
      <c r="N340" s="1065"/>
      <c r="O340" s="1065"/>
      <c r="P340" s="1065"/>
      <c r="Q340" s="1065"/>
      <c r="R340" s="1065"/>
      <c r="S340" s="1065"/>
      <c r="T340" s="1065"/>
      <c r="U340" s="1065"/>
      <c r="V340" s="1065"/>
      <c r="W340" s="1065"/>
      <c r="X340" s="1065"/>
      <c r="Y340" s="1065"/>
      <c r="Z340" s="1065"/>
      <c r="AA340" s="1065"/>
      <c r="AB340" s="1065"/>
      <c r="AC340" s="1065"/>
      <c r="AD340" s="1065"/>
      <c r="AE340" s="1065"/>
      <c r="AF340" s="1065"/>
      <c r="AG340" s="1065"/>
      <c r="AH340" s="1065"/>
      <c r="AI340" s="1065"/>
      <c r="AJ340" s="1065"/>
      <c r="AK340" s="1065"/>
      <c r="AL340" s="1065"/>
      <c r="AM340" s="1065"/>
    </row>
    <row r="341" spans="2:76" ht="15" hidden="1" customHeight="1" x14ac:dyDescent="0.3">
      <c r="B341" s="1065" t="s">
        <v>540</v>
      </c>
      <c r="C341" s="1065"/>
      <c r="D341" s="1065"/>
      <c r="E341" s="1065"/>
      <c r="F341" s="1065"/>
      <c r="G341" s="1065"/>
      <c r="H341" s="1065"/>
      <c r="I341" s="1065"/>
      <c r="J341" s="1065"/>
      <c r="K341" s="1065"/>
      <c r="L341" s="1065"/>
      <c r="M341" s="1065"/>
      <c r="N341" s="1065"/>
      <c r="O341" s="1065"/>
      <c r="P341" s="1065"/>
      <c r="Q341" s="1065"/>
      <c r="R341" s="1065"/>
      <c r="S341" s="1065"/>
      <c r="T341" s="1065"/>
      <c r="U341" s="1065"/>
      <c r="V341" s="1065"/>
      <c r="W341" s="1065"/>
      <c r="X341" s="1065"/>
      <c r="Y341" s="1065"/>
      <c r="Z341" s="1065"/>
      <c r="AA341" s="1065"/>
      <c r="AB341" s="1065"/>
      <c r="AC341" s="1065"/>
      <c r="AD341" s="1065"/>
      <c r="AE341" s="1065"/>
      <c r="AF341" s="1065"/>
      <c r="AG341" s="1065"/>
      <c r="AH341" s="1065"/>
      <c r="AI341" s="1065"/>
      <c r="AJ341" s="1065"/>
      <c r="AK341" s="1065"/>
      <c r="AL341" s="1065"/>
      <c r="AM341" s="1065"/>
    </row>
    <row r="342" spans="2:76" ht="15" hidden="1" customHeight="1" x14ac:dyDescent="0.3">
      <c r="B342" s="1062" t="s">
        <v>541</v>
      </c>
      <c r="C342" s="1062"/>
      <c r="D342" s="1062"/>
      <c r="E342" s="1062"/>
      <c r="F342" s="1062"/>
      <c r="G342" s="1062"/>
      <c r="H342" s="1062"/>
      <c r="I342" s="1062"/>
      <c r="J342" s="1062"/>
      <c r="K342" s="1062"/>
      <c r="L342" s="1062"/>
      <c r="M342" s="1062"/>
      <c r="N342" s="1062"/>
      <c r="O342" s="1062"/>
      <c r="P342" s="1062"/>
      <c r="Q342" s="1062"/>
      <c r="R342" s="1062"/>
      <c r="S342" s="1062"/>
      <c r="T342" s="1062"/>
      <c r="U342" s="1062"/>
      <c r="V342" s="1062"/>
      <c r="W342" s="1062"/>
      <c r="X342" s="1062"/>
      <c r="Y342" s="1062"/>
      <c r="Z342" s="1062"/>
      <c r="AA342" s="1062"/>
      <c r="AB342" s="1062"/>
      <c r="AC342" s="1062"/>
      <c r="AD342" s="1062"/>
      <c r="AE342" s="1062"/>
      <c r="AF342" s="1062"/>
      <c r="AG342" s="1062"/>
      <c r="AH342" s="1062"/>
      <c r="AI342" s="1062"/>
      <c r="AJ342" s="1062"/>
      <c r="AK342" s="1062"/>
      <c r="AL342" s="1062"/>
      <c r="AM342" s="1062"/>
    </row>
    <row r="343" spans="2:76" ht="5.0999999999999996" hidden="1" customHeight="1" x14ac:dyDescent="0.3">
      <c r="C343" s="232"/>
      <c r="D343" s="232"/>
      <c r="E343" s="232"/>
      <c r="F343" s="232"/>
      <c r="G343" s="232"/>
      <c r="H343" s="232"/>
      <c r="I343" s="232"/>
      <c r="J343" s="232"/>
      <c r="K343" s="232"/>
      <c r="L343" s="232"/>
      <c r="M343" s="232"/>
      <c r="N343" s="232"/>
      <c r="O343" s="232"/>
      <c r="P343" s="232"/>
      <c r="Q343" s="232"/>
      <c r="R343" s="232"/>
      <c r="S343" s="232"/>
      <c r="T343" s="232"/>
      <c r="U343" s="232"/>
      <c r="V343" s="232"/>
      <c r="W343" s="232"/>
      <c r="X343" s="232"/>
      <c r="Y343" s="232"/>
      <c r="Z343" s="232"/>
      <c r="AA343" s="232"/>
      <c r="AB343" s="232"/>
      <c r="AC343" s="232"/>
      <c r="AD343" s="232"/>
      <c r="AE343" s="232"/>
      <c r="AF343" s="232"/>
      <c r="AG343" s="232"/>
      <c r="AH343" s="232"/>
      <c r="AI343" s="232"/>
      <c r="AJ343" s="232"/>
      <c r="AK343" s="232"/>
      <c r="AL343" s="232"/>
      <c r="AM343" s="232"/>
    </row>
    <row r="344" spans="2:76" ht="25.15" hidden="1" customHeight="1" x14ac:dyDescent="0.3">
      <c r="B344" s="1067" t="s">
        <v>1183</v>
      </c>
      <c r="C344" s="1067"/>
      <c r="D344" s="1067"/>
      <c r="E344" s="1067"/>
      <c r="F344" s="1067"/>
      <c r="G344" s="1067"/>
      <c r="H344" s="1067"/>
      <c r="I344" s="1067"/>
      <c r="J344" s="1067"/>
      <c r="K344" s="1067"/>
      <c r="L344" s="1067"/>
      <c r="M344" s="1067"/>
      <c r="N344" s="1067"/>
      <c r="O344" s="1067"/>
      <c r="P344" s="1067"/>
      <c r="Q344" s="1067"/>
      <c r="R344" s="1067"/>
      <c r="S344" s="1067"/>
      <c r="T344" s="1067"/>
      <c r="U344" s="1067"/>
      <c r="V344" s="1067"/>
      <c r="W344" s="1067"/>
      <c r="X344" s="1067"/>
      <c r="Y344" s="1067"/>
      <c r="Z344" s="1067"/>
      <c r="AA344" s="1067"/>
      <c r="AB344" s="1067"/>
      <c r="AC344" s="1067"/>
      <c r="AD344" s="1067"/>
      <c r="AE344" s="1067"/>
      <c r="AF344" s="1067"/>
      <c r="AG344" s="1067"/>
      <c r="AH344" s="1067"/>
      <c r="AI344" s="1067"/>
      <c r="AJ344" s="1067"/>
      <c r="AK344" s="1067"/>
      <c r="AL344" s="1067"/>
      <c r="AM344" s="1067"/>
    </row>
    <row r="345" spans="2:76" ht="15" hidden="1" customHeight="1" x14ac:dyDescent="0.3">
      <c r="B345" s="1045" t="s">
        <v>340</v>
      </c>
      <c r="C345" s="1045"/>
      <c r="D345" s="1045"/>
      <c r="E345" s="1045"/>
      <c r="F345" s="1045"/>
      <c r="G345" s="1045"/>
      <c r="H345" s="1045"/>
      <c r="I345" s="1045"/>
      <c r="J345" s="1045"/>
      <c r="K345" s="1045"/>
      <c r="L345" s="1045"/>
      <c r="M345" s="1045"/>
      <c r="N345" s="1045"/>
      <c r="O345" s="1045"/>
      <c r="P345" s="1045"/>
      <c r="Q345" s="1045"/>
      <c r="R345" s="1045"/>
      <c r="S345" s="1045"/>
      <c r="T345" s="1045"/>
      <c r="U345" s="1045"/>
      <c r="V345" s="1045"/>
      <c r="W345" s="1045"/>
      <c r="X345" s="1045"/>
      <c r="Y345" s="1045"/>
      <c r="Z345" s="1045"/>
      <c r="AA345" s="1045"/>
      <c r="AB345" s="1045"/>
      <c r="AC345" s="1045"/>
      <c r="AD345" s="1045"/>
      <c r="AE345" s="1045"/>
      <c r="AF345" s="1045"/>
      <c r="AG345" s="1045"/>
      <c r="AH345" s="1045"/>
      <c r="AI345" s="1045"/>
      <c r="AJ345" s="1045"/>
      <c r="AK345" s="1045"/>
      <c r="AL345" s="1045"/>
      <c r="AM345" s="1045"/>
    </row>
    <row r="346" spans="2:76" ht="5.0999999999999996" hidden="1" customHeight="1" x14ac:dyDescent="0.3">
      <c r="B346" s="185"/>
      <c r="C346" s="186"/>
      <c r="D346" s="186"/>
      <c r="E346" s="185"/>
      <c r="F346" s="186"/>
      <c r="G346" s="186"/>
      <c r="H346" s="185"/>
      <c r="I346" s="186"/>
      <c r="J346" s="186"/>
      <c r="K346" s="186"/>
      <c r="L346" s="186"/>
      <c r="M346" s="185"/>
      <c r="N346" s="186"/>
      <c r="O346" s="186"/>
      <c r="P346" s="186"/>
      <c r="Q346" s="186"/>
      <c r="R346" s="186"/>
      <c r="S346" s="185"/>
      <c r="T346" s="186"/>
      <c r="U346" s="186"/>
      <c r="V346" s="186"/>
      <c r="W346" s="186"/>
      <c r="X346" s="186"/>
      <c r="Y346" s="186"/>
      <c r="Z346" s="186"/>
      <c r="AA346" s="186"/>
      <c r="AB346" s="186"/>
      <c r="AC346" s="186"/>
      <c r="AD346" s="186"/>
      <c r="AE346" s="186"/>
      <c r="AF346" s="186"/>
      <c r="AG346" s="186"/>
      <c r="AH346" s="186"/>
      <c r="AI346" s="186"/>
      <c r="AJ346" s="186"/>
      <c r="AK346" s="186"/>
      <c r="AL346" s="186"/>
      <c r="AM346" s="186"/>
      <c r="AT346" s="152"/>
      <c r="AU346" s="152"/>
    </row>
    <row r="347" spans="2:76" ht="11.65" customHeight="1" thickBot="1" x14ac:dyDescent="0.35"/>
    <row r="348" spans="2:76" ht="15" customHeight="1" x14ac:dyDescent="0.3">
      <c r="B348" s="1038" t="s">
        <v>243</v>
      </c>
      <c r="C348" s="1038"/>
      <c r="D348" s="1038"/>
      <c r="E348" s="1038"/>
      <c r="F348" s="1038"/>
      <c r="G348" s="1038"/>
      <c r="H348" s="1038"/>
      <c r="I348" s="1038"/>
      <c r="J348" s="1038"/>
      <c r="K348" s="1038"/>
      <c r="L348" s="1038"/>
      <c r="M348" s="1038"/>
      <c r="N348" s="1038"/>
      <c r="O348" s="1038"/>
      <c r="P348" s="1038"/>
      <c r="Q348" s="1038"/>
      <c r="R348" s="1038"/>
      <c r="S348" s="1038"/>
      <c r="T348" s="1038"/>
      <c r="U348" s="1038"/>
      <c r="V348" s="1038"/>
      <c r="W348" s="1038"/>
      <c r="X348" s="1038"/>
      <c r="Y348" s="1038"/>
      <c r="Z348" s="1038"/>
      <c r="AA348" s="1038"/>
      <c r="AB348" s="1038"/>
      <c r="AC348" s="1038"/>
      <c r="AD348" s="1038"/>
      <c r="AE348" s="1038"/>
      <c r="AF348" s="1038"/>
      <c r="AG348" s="1038"/>
      <c r="AH348" s="1038"/>
      <c r="AI348" s="1038"/>
      <c r="AJ348" s="1038"/>
      <c r="AK348" s="1038"/>
      <c r="AL348" s="1038"/>
      <c r="AM348" s="1038"/>
      <c r="AP348" s="233"/>
      <c r="AQ348" s="234"/>
      <c r="AR348" s="234"/>
      <c r="AS348" s="234"/>
      <c r="AT348" s="234"/>
      <c r="AU348" s="234"/>
      <c r="AV348" s="234"/>
      <c r="AW348" s="234"/>
      <c r="AX348" s="234"/>
      <c r="AY348" s="234"/>
      <c r="AZ348" s="234"/>
      <c r="BA348" s="234"/>
      <c r="BB348" s="234"/>
      <c r="BC348" s="234"/>
      <c r="BD348" s="234"/>
      <c r="BE348" s="234"/>
      <c r="BF348" s="234"/>
      <c r="BG348" s="234"/>
      <c r="BH348" s="234"/>
      <c r="BI348" s="234"/>
      <c r="BJ348" s="234"/>
      <c r="BK348" s="234"/>
      <c r="BL348" s="234"/>
      <c r="BM348" s="234"/>
      <c r="BN348" s="234"/>
      <c r="BO348" s="234"/>
      <c r="BP348" s="234"/>
      <c r="BQ348" s="234"/>
      <c r="BR348" s="234"/>
      <c r="BS348" s="234"/>
      <c r="BT348" s="234"/>
      <c r="BU348" s="234"/>
      <c r="BV348" s="234"/>
      <c r="BW348" s="234"/>
      <c r="BX348" s="235"/>
    </row>
    <row r="349" spans="2:76" ht="12" customHeight="1" x14ac:dyDescent="0.3">
      <c r="AP349" s="236" t="s">
        <v>642</v>
      </c>
      <c r="AQ349" s="1182" t="s">
        <v>288</v>
      </c>
      <c r="AR349" s="1182"/>
      <c r="AS349" s="1182"/>
      <c r="AT349" s="1182"/>
      <c r="AU349" s="1182"/>
      <c r="AV349" s="1182"/>
      <c r="AW349" s="1182"/>
      <c r="AX349" s="1182"/>
      <c r="AY349" s="1182"/>
      <c r="AZ349" s="1182"/>
      <c r="BA349" s="1182"/>
      <c r="BB349" s="1182"/>
      <c r="BC349" s="1182"/>
      <c r="BD349" s="1182"/>
      <c r="BE349" s="1182"/>
      <c r="BF349" s="1182"/>
      <c r="BG349" s="1182"/>
      <c r="BH349" s="1182"/>
      <c r="BI349" s="1182"/>
      <c r="BJ349" s="1182"/>
      <c r="BK349" s="1182"/>
      <c r="BL349" s="1182"/>
      <c r="BM349" s="1182"/>
      <c r="BN349" s="1182"/>
      <c r="BO349" s="1182"/>
      <c r="BP349" s="1182"/>
      <c r="BQ349" s="1182"/>
      <c r="BR349" s="1182"/>
      <c r="BS349" s="1182"/>
      <c r="BT349" s="1182"/>
      <c r="BU349" s="1182"/>
      <c r="BV349" s="1182"/>
      <c r="BW349" s="1182"/>
      <c r="BX349" s="237"/>
    </row>
    <row r="350" spans="2:76" ht="15" customHeight="1" x14ac:dyDescent="0.3">
      <c r="B350" s="238" t="s">
        <v>498</v>
      </c>
      <c r="C350" s="238"/>
      <c r="D350" s="239"/>
      <c r="E350" s="239"/>
      <c r="F350" s="239"/>
      <c r="G350" s="239"/>
      <c r="H350" s="239"/>
      <c r="I350" s="239"/>
      <c r="J350" s="239"/>
      <c r="K350" s="239"/>
      <c r="L350" s="239"/>
      <c r="M350" s="239"/>
      <c r="N350" s="239"/>
      <c r="O350" s="239"/>
      <c r="P350" s="239"/>
      <c r="Q350" s="239"/>
      <c r="R350" s="239"/>
      <c r="S350" s="239"/>
      <c r="T350" s="239"/>
      <c r="U350" s="239"/>
      <c r="V350" s="239"/>
      <c r="W350" s="239"/>
      <c r="X350" s="239"/>
      <c r="Y350" s="239"/>
      <c r="Z350" s="239"/>
      <c r="AA350" s="239"/>
      <c r="AB350" s="239"/>
      <c r="AC350" s="239"/>
      <c r="AD350" s="239"/>
      <c r="AE350" s="239"/>
      <c r="AF350" s="239"/>
      <c r="AG350" s="239"/>
      <c r="AH350" s="239"/>
      <c r="AI350" s="239"/>
      <c r="AJ350" s="239"/>
      <c r="AK350" s="239"/>
      <c r="AL350" s="239"/>
      <c r="AM350" s="239"/>
      <c r="AP350" s="1223" t="s">
        <v>650</v>
      </c>
      <c r="AQ350" s="1182"/>
      <c r="AR350" s="1182"/>
      <c r="AS350" s="1182"/>
      <c r="AT350" s="1182"/>
      <c r="AU350" s="1182"/>
      <c r="AV350" s="1182"/>
      <c r="AW350" s="1182"/>
      <c r="AX350" s="1182"/>
      <c r="AY350" s="1182"/>
      <c r="AZ350" s="1182"/>
      <c r="BA350" s="1182"/>
      <c r="BB350" s="1182"/>
      <c r="BC350" s="1182"/>
      <c r="BD350" s="1182"/>
      <c r="BE350" s="1182"/>
      <c r="BF350" s="1182"/>
      <c r="BG350" s="1182"/>
      <c r="BH350" s="1182"/>
      <c r="BI350" s="1182"/>
      <c r="BJ350" s="1182"/>
      <c r="BK350" s="1182"/>
      <c r="BL350" s="1182"/>
      <c r="BM350" s="1182"/>
      <c r="BN350" s="1182"/>
      <c r="BO350" s="1182"/>
      <c r="BP350" s="1182"/>
      <c r="BQ350" s="1182"/>
      <c r="BR350" s="1182"/>
      <c r="BS350" s="1182"/>
      <c r="BT350" s="1182"/>
      <c r="BU350" s="1182"/>
      <c r="BV350" s="1182"/>
      <c r="BW350" s="1182"/>
      <c r="BX350" s="237"/>
    </row>
    <row r="351" spans="2:76" ht="4.1500000000000004" customHeight="1" x14ac:dyDescent="0.3">
      <c r="AP351" s="1223"/>
      <c r="AQ351" s="153"/>
      <c r="AR351" s="153"/>
      <c r="AS351" s="153"/>
      <c r="AT351" s="153"/>
      <c r="AU351" s="153"/>
      <c r="AV351" s="153"/>
      <c r="AW351" s="153"/>
      <c r="AX351" s="153"/>
      <c r="AY351" s="153"/>
      <c r="AZ351" s="153"/>
      <c r="BA351" s="153"/>
      <c r="BB351" s="153"/>
      <c r="BC351" s="153"/>
      <c r="BD351" s="153"/>
      <c r="BE351" s="153"/>
      <c r="BF351" s="153"/>
      <c r="BG351" s="153"/>
      <c r="BH351" s="153"/>
      <c r="BI351" s="153"/>
      <c r="BJ351" s="153"/>
      <c r="BK351" s="153"/>
      <c r="BL351" s="153"/>
      <c r="BM351" s="153"/>
      <c r="BN351" s="153"/>
      <c r="BO351" s="153"/>
      <c r="BP351" s="153"/>
      <c r="BQ351" s="153"/>
      <c r="BR351" s="153"/>
      <c r="BS351" s="153"/>
      <c r="BT351" s="153"/>
      <c r="BU351" s="153"/>
      <c r="BV351" s="153"/>
      <c r="BW351" s="153"/>
      <c r="BX351" s="237"/>
    </row>
    <row r="352" spans="2:76" ht="15" customHeight="1" x14ac:dyDescent="0.3">
      <c r="C352" s="1045" t="s">
        <v>251</v>
      </c>
      <c r="D352" s="1045"/>
      <c r="E352" s="1045"/>
      <c r="F352" s="1045"/>
      <c r="G352" s="1045"/>
      <c r="H352" s="1045"/>
      <c r="I352" s="1045"/>
      <c r="J352" s="1045"/>
      <c r="K352" s="1045"/>
      <c r="L352" s="1045"/>
      <c r="M352" s="1045"/>
      <c r="N352" s="1045"/>
      <c r="O352" s="1045"/>
      <c r="P352" s="1045"/>
      <c r="S352" s="1045" t="s">
        <v>252</v>
      </c>
      <c r="T352" s="1045"/>
      <c r="U352" s="1045"/>
      <c r="V352" s="1045"/>
      <c r="Y352" s="1045" t="s">
        <v>249</v>
      </c>
      <c r="Z352" s="1045"/>
      <c r="AA352" s="1045"/>
      <c r="AB352" s="1045"/>
      <c r="AC352" s="1045"/>
      <c r="AD352" s="1045"/>
      <c r="AE352" s="1045"/>
      <c r="AF352" s="240"/>
      <c r="AI352" s="1074" t="s">
        <v>248</v>
      </c>
      <c r="AJ352" s="1074"/>
      <c r="AK352" s="1074"/>
      <c r="AL352" s="1074"/>
      <c r="AM352" s="1074"/>
      <c r="AP352" s="1223"/>
      <c r="AQ352" s="241" t="str">
        <f>C352</f>
        <v>Designação</v>
      </c>
      <c r="AR352" s="241"/>
      <c r="AS352" s="241"/>
      <c r="AT352" s="241"/>
      <c r="AU352" s="153"/>
      <c r="AV352" s="153"/>
      <c r="AW352" s="153"/>
      <c r="AX352" s="153"/>
      <c r="AY352" s="153"/>
      <c r="AZ352" s="153"/>
      <c r="BA352" s="153"/>
      <c r="BB352" s="153"/>
      <c r="BC352" s="153"/>
      <c r="BD352" s="153"/>
      <c r="BE352" s="153"/>
      <c r="BF352" s="153"/>
      <c r="BG352" s="153"/>
      <c r="BH352" s="153"/>
      <c r="BI352" s="153"/>
      <c r="BJ352" s="153"/>
      <c r="BK352" s="153"/>
      <c r="BL352" s="153"/>
      <c r="BM352" s="153"/>
      <c r="BN352" s="153"/>
      <c r="BO352" s="153"/>
      <c r="BP352" s="153"/>
      <c r="BQ352" s="153"/>
      <c r="BR352" s="153"/>
      <c r="BS352" s="153"/>
      <c r="BT352" s="153"/>
      <c r="BU352" s="153"/>
      <c r="BV352" s="153"/>
      <c r="BW352" s="153"/>
      <c r="BX352" s="237"/>
    </row>
    <row r="353" spans="2:76" ht="5.0999999999999996" hidden="1" customHeight="1" x14ac:dyDescent="0.3">
      <c r="AP353" s="242"/>
      <c r="AQ353" s="153"/>
      <c r="AR353" s="153"/>
      <c r="AS353" s="153"/>
      <c r="AT353" s="153"/>
      <c r="AU353" s="153"/>
      <c r="AV353" s="153"/>
      <c r="AW353" s="153"/>
      <c r="AX353" s="153"/>
      <c r="AY353" s="153"/>
      <c r="AZ353" s="153"/>
      <c r="BA353" s="153"/>
      <c r="BB353" s="153"/>
      <c r="BC353" s="153"/>
      <c r="BD353" s="153"/>
      <c r="BE353" s="153"/>
      <c r="BF353" s="153"/>
      <c r="BG353" s="153"/>
      <c r="BH353" s="153"/>
      <c r="BI353" s="153"/>
      <c r="BJ353" s="153"/>
      <c r="BK353" s="153"/>
      <c r="BL353" s="153"/>
      <c r="BM353" s="153"/>
      <c r="BN353" s="153"/>
      <c r="BO353" s="153"/>
      <c r="BP353" s="153"/>
      <c r="BQ353" s="153"/>
      <c r="BR353" s="153"/>
      <c r="BS353" s="153"/>
      <c r="BT353" s="153"/>
      <c r="BU353" s="153"/>
      <c r="BV353" s="153"/>
      <c r="BW353" s="153"/>
      <c r="BX353" s="237"/>
    </row>
    <row r="354" spans="2:76" ht="16.149999999999999" customHeight="1" x14ac:dyDescent="0.3">
      <c r="C354" s="1036" t="str">
        <f>IF($L$319="","",$L$319)</f>
        <v>Área Bruta Privativa</v>
      </c>
      <c r="D354" s="1036"/>
      <c r="E354" s="1036"/>
      <c r="F354" s="1036"/>
      <c r="G354" s="1036"/>
      <c r="H354" s="1036"/>
      <c r="I354" s="1036"/>
      <c r="J354" s="1036"/>
      <c r="K354" s="1036"/>
      <c r="L354" s="1036"/>
      <c r="M354" s="1036"/>
      <c r="N354" s="1036"/>
      <c r="O354" s="1036"/>
      <c r="P354" s="1036"/>
      <c r="S354" s="1039">
        <f>IF(AH319="",0,AH319)</f>
        <v>0</v>
      </c>
      <c r="T354" s="1039"/>
      <c r="U354" s="1039"/>
      <c r="V354" s="1039"/>
      <c r="W354" s="154" t="s">
        <v>1184</v>
      </c>
      <c r="Z354" s="1040"/>
      <c r="AA354" s="1040"/>
      <c r="AB354" s="1040"/>
      <c r="AC354" s="1040"/>
      <c r="AD354" s="1040"/>
      <c r="AE354" s="154" t="str">
        <f t="shared" ref="AE354:AE362" si="3">CONCATENATE("€/",W354)</f>
        <v>€/m²</v>
      </c>
      <c r="AF354" s="243"/>
      <c r="AI354" s="1041">
        <f>ROUND(Z354*S354,-2)</f>
        <v>0</v>
      </c>
      <c r="AJ354" s="1041"/>
      <c r="AK354" s="1041"/>
      <c r="AL354" s="1041"/>
      <c r="AM354" s="1041"/>
      <c r="AP354" s="244">
        <v>1</v>
      </c>
      <c r="AQ354" s="245" t="str">
        <f>C354</f>
        <v>Área Bruta Privativa</v>
      </c>
      <c r="AR354" s="245"/>
      <c r="AS354" s="245"/>
      <c r="AT354" s="245"/>
      <c r="AU354" s="153"/>
      <c r="AV354" s="153"/>
      <c r="AW354" s="153"/>
      <c r="AX354" s="153"/>
      <c r="AY354" s="153"/>
      <c r="AZ354" s="153"/>
      <c r="BA354" s="153"/>
      <c r="BB354" s="153"/>
      <c r="BC354" s="153"/>
      <c r="BD354" s="153"/>
      <c r="BE354" s="153"/>
      <c r="BF354" s="153"/>
      <c r="BG354" s="153"/>
      <c r="BH354" s="153"/>
      <c r="BI354" s="153"/>
      <c r="BJ354" s="153"/>
      <c r="BK354" s="153"/>
      <c r="BL354" s="153"/>
      <c r="BM354" s="153"/>
      <c r="BN354" s="153"/>
      <c r="BO354" s="153"/>
      <c r="BP354" s="153"/>
      <c r="BQ354" s="153"/>
      <c r="BR354" s="153"/>
      <c r="BS354" s="153"/>
      <c r="BT354" s="153"/>
      <c r="BU354" s="153"/>
      <c r="BV354" s="153"/>
      <c r="BW354" s="153"/>
      <c r="BX354" s="237"/>
    </row>
    <row r="355" spans="2:76" ht="16.149999999999999" customHeight="1" x14ac:dyDescent="0.3">
      <c r="C355" s="1036" t="str">
        <f>IF($L$321="","",$L$321)</f>
        <v>Área de Varandas</v>
      </c>
      <c r="D355" s="1036"/>
      <c r="E355" s="1036"/>
      <c r="F355" s="1036"/>
      <c r="G355" s="1036"/>
      <c r="H355" s="1036"/>
      <c r="I355" s="1036"/>
      <c r="J355" s="1036"/>
      <c r="K355" s="1036"/>
      <c r="L355" s="1036"/>
      <c r="M355" s="1036"/>
      <c r="N355" s="1036"/>
      <c r="O355" s="1036"/>
      <c r="P355" s="1036"/>
      <c r="S355" s="1039">
        <f>IF(AH321="",0,AH321)</f>
        <v>0</v>
      </c>
      <c r="T355" s="1039"/>
      <c r="U355" s="1039"/>
      <c r="V355" s="1039"/>
      <c r="W355" s="154" t="s">
        <v>1184</v>
      </c>
      <c r="Z355" s="1040"/>
      <c r="AA355" s="1040"/>
      <c r="AB355" s="1040"/>
      <c r="AC355" s="1040"/>
      <c r="AD355" s="1040"/>
      <c r="AE355" s="154" t="str">
        <f t="shared" si="3"/>
        <v>€/m²</v>
      </c>
      <c r="AF355" s="243"/>
      <c r="AI355" s="1041">
        <f t="shared" ref="AI355:AI362" si="4">ROUND(Z355*S355,-2)</f>
        <v>0</v>
      </c>
      <c r="AJ355" s="1041"/>
      <c r="AK355" s="1041"/>
      <c r="AL355" s="1041"/>
      <c r="AM355" s="1041"/>
      <c r="AP355" s="244" t="str">
        <f>IF(Z355=0,"",Z355/$Z$354)</f>
        <v/>
      </c>
      <c r="AQ355" s="245" t="str">
        <f t="shared" ref="AQ355:AQ362" si="5">C355</f>
        <v>Área de Varandas</v>
      </c>
      <c r="AR355" s="245"/>
      <c r="AS355" s="245"/>
      <c r="AT355" s="245"/>
      <c r="AU355" s="153"/>
      <c r="AV355" s="153"/>
      <c r="AW355" s="153"/>
      <c r="AX355" s="153"/>
      <c r="AY355" s="153"/>
      <c r="AZ355" s="153"/>
      <c r="BA355" s="153"/>
      <c r="BB355" s="153"/>
      <c r="BC355" s="153"/>
      <c r="BD355" s="153"/>
      <c r="BE355" s="153"/>
      <c r="BF355" s="153"/>
      <c r="BG355" s="153"/>
      <c r="BH355" s="153"/>
      <c r="BI355" s="153"/>
      <c r="BJ355" s="153"/>
      <c r="BK355" s="153"/>
      <c r="BL355" s="153"/>
      <c r="BM355" s="153"/>
      <c r="BN355" s="153"/>
      <c r="BO355" s="153"/>
      <c r="BP355" s="153"/>
      <c r="BQ355" s="153"/>
      <c r="BR355" s="153"/>
      <c r="BS355" s="153"/>
      <c r="BT355" s="153"/>
      <c r="BU355" s="153"/>
      <c r="BV355" s="153"/>
      <c r="BW355" s="153"/>
      <c r="BX355" s="237"/>
    </row>
    <row r="356" spans="2:76" ht="16.149999999999999" customHeight="1" x14ac:dyDescent="0.3">
      <c r="C356" s="1036" t="str">
        <f>IF($L$323="","",$L$323)</f>
        <v>Área de Estacionamento</v>
      </c>
      <c r="D356" s="1036"/>
      <c r="E356" s="1036"/>
      <c r="F356" s="1036"/>
      <c r="G356" s="1036"/>
      <c r="H356" s="1036"/>
      <c r="I356" s="1036"/>
      <c r="J356" s="1036"/>
      <c r="K356" s="1036"/>
      <c r="L356" s="1036"/>
      <c r="M356" s="1036"/>
      <c r="N356" s="1036"/>
      <c r="O356" s="1036"/>
      <c r="P356" s="1036"/>
      <c r="S356" s="1073">
        <f>IF(AH323="",0,AH323)</f>
        <v>0</v>
      </c>
      <c r="T356" s="1073"/>
      <c r="U356" s="1073"/>
      <c r="V356" s="1073"/>
      <c r="W356" s="154" t="s">
        <v>1184</v>
      </c>
      <c r="Z356" s="1040"/>
      <c r="AA356" s="1040"/>
      <c r="AB356" s="1040"/>
      <c r="AC356" s="1040"/>
      <c r="AD356" s="1040"/>
      <c r="AE356" s="154" t="str">
        <f t="shared" si="3"/>
        <v>€/m²</v>
      </c>
      <c r="AF356" s="243"/>
      <c r="AI356" s="1041">
        <f t="shared" si="4"/>
        <v>0</v>
      </c>
      <c r="AJ356" s="1041"/>
      <c r="AK356" s="1041"/>
      <c r="AL356" s="1041"/>
      <c r="AM356" s="1041"/>
      <c r="AP356" s="244" t="str">
        <f t="shared" ref="AP356:AP361" si="6">IF(Z356=0,"",Z356/$Z$354)</f>
        <v/>
      </c>
      <c r="AQ356" s="245" t="str">
        <f t="shared" si="5"/>
        <v>Área de Estacionamento</v>
      </c>
      <c r="AR356" s="246"/>
      <c r="AS356" s="246"/>
      <c r="AT356" s="246"/>
      <c r="AU356" s="153"/>
      <c r="AV356" s="153"/>
      <c r="AW356" s="153"/>
      <c r="AX356" s="153"/>
      <c r="AY356" s="153"/>
      <c r="AZ356" s="153"/>
      <c r="BA356" s="153"/>
      <c r="BB356" s="153"/>
      <c r="BC356" s="153"/>
      <c r="BD356" s="153"/>
      <c r="BE356" s="153"/>
      <c r="BF356" s="153"/>
      <c r="BG356" s="153"/>
      <c r="BH356" s="153"/>
      <c r="BI356" s="153"/>
      <c r="BJ356" s="153"/>
      <c r="BK356" s="153"/>
      <c r="BL356" s="153"/>
      <c r="BM356" s="153"/>
      <c r="BN356" s="153"/>
      <c r="BO356" s="153"/>
      <c r="BP356" s="153"/>
      <c r="BQ356" s="153"/>
      <c r="BR356" s="153"/>
      <c r="BS356" s="153"/>
      <c r="BT356" s="153"/>
      <c r="BU356" s="153"/>
      <c r="BV356" s="153"/>
      <c r="BW356" s="153"/>
      <c r="BX356" s="237"/>
    </row>
    <row r="357" spans="2:76" ht="16.149999999999999" customHeight="1" x14ac:dyDescent="0.3">
      <c r="C357" s="1036" t="str">
        <f>IF($L$325="","",$L$325)</f>
        <v>Área de Arrumos</v>
      </c>
      <c r="D357" s="1036"/>
      <c r="E357" s="1036"/>
      <c r="F357" s="1036"/>
      <c r="G357" s="1036"/>
      <c r="H357" s="1036"/>
      <c r="I357" s="1036"/>
      <c r="J357" s="1036"/>
      <c r="K357" s="1036"/>
      <c r="L357" s="1036"/>
      <c r="M357" s="1036"/>
      <c r="N357" s="1036"/>
      <c r="O357" s="1036"/>
      <c r="P357" s="1036"/>
      <c r="S357" s="1039">
        <f>IF(AH325="",0,AH325)</f>
        <v>0</v>
      </c>
      <c r="T357" s="1039"/>
      <c r="U357" s="1039"/>
      <c r="V357" s="1039"/>
      <c r="W357" s="154" t="s">
        <v>1184</v>
      </c>
      <c r="Z357" s="1040"/>
      <c r="AA357" s="1040"/>
      <c r="AB357" s="1040"/>
      <c r="AC357" s="1040"/>
      <c r="AD357" s="1040"/>
      <c r="AE357" s="154" t="str">
        <f t="shared" si="3"/>
        <v>€/m²</v>
      </c>
      <c r="AF357" s="243"/>
      <c r="AI357" s="1041">
        <f t="shared" si="4"/>
        <v>0</v>
      </c>
      <c r="AJ357" s="1041"/>
      <c r="AK357" s="1041"/>
      <c r="AL357" s="1041"/>
      <c r="AM357" s="1041"/>
      <c r="AP357" s="244" t="str">
        <f t="shared" si="6"/>
        <v/>
      </c>
      <c r="AQ357" s="245" t="str">
        <f t="shared" si="5"/>
        <v>Área de Arrumos</v>
      </c>
      <c r="AR357" s="245"/>
      <c r="AS357" s="245"/>
      <c r="AT357" s="245"/>
      <c r="AU357" s="153"/>
      <c r="AV357" s="153"/>
      <c r="AW357" s="153"/>
      <c r="AX357" s="153"/>
      <c r="AY357" s="153"/>
      <c r="AZ357" s="153"/>
      <c r="BA357" s="153"/>
      <c r="BB357" s="153"/>
      <c r="BC357" s="153"/>
      <c r="BD357" s="153"/>
      <c r="BE357" s="153"/>
      <c r="BF357" s="153"/>
      <c r="BG357" s="153"/>
      <c r="BH357" s="153"/>
      <c r="BI357" s="153"/>
      <c r="BJ357" s="153"/>
      <c r="BK357" s="153"/>
      <c r="BL357" s="153"/>
      <c r="BM357" s="153"/>
      <c r="BN357" s="153"/>
      <c r="BO357" s="153"/>
      <c r="BP357" s="153"/>
      <c r="BQ357" s="153"/>
      <c r="BR357" s="153"/>
      <c r="BS357" s="153"/>
      <c r="BT357" s="153"/>
      <c r="BU357" s="153"/>
      <c r="BV357" s="153"/>
      <c r="BW357" s="153"/>
      <c r="BX357" s="237"/>
    </row>
    <row r="358" spans="2:76" ht="16.149999999999999" customHeight="1" x14ac:dyDescent="0.3">
      <c r="C358" s="1036" t="str">
        <f>IF($L$327="","",$L$327)</f>
        <v>Área de Terraços</v>
      </c>
      <c r="D358" s="1036"/>
      <c r="E358" s="1036"/>
      <c r="F358" s="1036"/>
      <c r="G358" s="1036"/>
      <c r="H358" s="1036"/>
      <c r="I358" s="1036"/>
      <c r="J358" s="1036"/>
      <c r="K358" s="1036"/>
      <c r="L358" s="1036"/>
      <c r="M358" s="1036"/>
      <c r="N358" s="1036"/>
      <c r="O358" s="1036"/>
      <c r="P358" s="1036"/>
      <c r="S358" s="1039">
        <f>IF(AH327="",0,AH327)</f>
        <v>0</v>
      </c>
      <c r="T358" s="1039"/>
      <c r="U358" s="1039"/>
      <c r="V358" s="1039"/>
      <c r="W358" s="154" t="s">
        <v>1184</v>
      </c>
      <c r="Z358" s="1040"/>
      <c r="AA358" s="1040"/>
      <c r="AB358" s="1040"/>
      <c r="AC358" s="1040"/>
      <c r="AD358" s="1040"/>
      <c r="AE358" s="154" t="str">
        <f t="shared" si="3"/>
        <v>€/m²</v>
      </c>
      <c r="AF358" s="243"/>
      <c r="AI358" s="1041">
        <f t="shared" si="4"/>
        <v>0</v>
      </c>
      <c r="AJ358" s="1041"/>
      <c r="AK358" s="1041"/>
      <c r="AL358" s="1041"/>
      <c r="AM358" s="1041"/>
      <c r="AP358" s="244" t="str">
        <f t="shared" si="6"/>
        <v/>
      </c>
      <c r="AQ358" s="245" t="str">
        <f t="shared" si="5"/>
        <v>Área de Terraços</v>
      </c>
      <c r="AR358" s="245"/>
      <c r="AS358" s="245"/>
      <c r="AT358" s="245"/>
      <c r="AU358" s="153"/>
      <c r="AV358" s="153"/>
      <c r="AW358" s="153"/>
      <c r="AX358" s="153"/>
      <c r="AY358" s="153"/>
      <c r="AZ358" s="153"/>
      <c r="BA358" s="153"/>
      <c r="BB358" s="153"/>
      <c r="BC358" s="153"/>
      <c r="BD358" s="153"/>
      <c r="BE358" s="153"/>
      <c r="BF358" s="153"/>
      <c r="BG358" s="153"/>
      <c r="BH358" s="153"/>
      <c r="BI358" s="153"/>
      <c r="BJ358" s="153"/>
      <c r="BK358" s="153"/>
      <c r="BL358" s="153"/>
      <c r="BM358" s="153"/>
      <c r="BN358" s="153"/>
      <c r="BO358" s="153"/>
      <c r="BP358" s="153"/>
      <c r="BQ358" s="153"/>
      <c r="BR358" s="153"/>
      <c r="BS358" s="153"/>
      <c r="BT358" s="153"/>
      <c r="BU358" s="153"/>
      <c r="BV358" s="153"/>
      <c r="BW358" s="153"/>
      <c r="BX358" s="237"/>
    </row>
    <row r="359" spans="2:76" ht="16.149999999999999" customHeight="1" x14ac:dyDescent="0.3">
      <c r="C359" s="1036" t="str">
        <f>IF($L$329="","",$L$329)</f>
        <v/>
      </c>
      <c r="D359" s="1036"/>
      <c r="E359" s="1036"/>
      <c r="F359" s="1036"/>
      <c r="G359" s="1036"/>
      <c r="H359" s="1036"/>
      <c r="I359" s="1036"/>
      <c r="J359" s="1036"/>
      <c r="K359" s="1036"/>
      <c r="L359" s="1036"/>
      <c r="M359" s="1036"/>
      <c r="N359" s="1036"/>
      <c r="O359" s="1036"/>
      <c r="P359" s="1036"/>
      <c r="S359" s="1039">
        <f>IF(AH329="",0,AH329)</f>
        <v>0</v>
      </c>
      <c r="T359" s="1039"/>
      <c r="U359" s="1039"/>
      <c r="V359" s="1039"/>
      <c r="W359" s="154" t="s">
        <v>1184</v>
      </c>
      <c r="Z359" s="1040"/>
      <c r="AA359" s="1040"/>
      <c r="AB359" s="1040"/>
      <c r="AC359" s="1040"/>
      <c r="AD359" s="1040"/>
      <c r="AE359" s="154" t="str">
        <f t="shared" si="3"/>
        <v>€/m²</v>
      </c>
      <c r="AF359" s="243"/>
      <c r="AI359" s="1041">
        <f t="shared" si="4"/>
        <v>0</v>
      </c>
      <c r="AJ359" s="1041"/>
      <c r="AK359" s="1041"/>
      <c r="AL359" s="1041"/>
      <c r="AM359" s="1041"/>
      <c r="AP359" s="244" t="str">
        <f t="shared" si="6"/>
        <v/>
      </c>
      <c r="AQ359" s="245" t="str">
        <f t="shared" si="5"/>
        <v/>
      </c>
      <c r="AR359" s="245"/>
      <c r="AS359" s="245"/>
      <c r="AT359" s="245"/>
      <c r="AU359" s="153"/>
      <c r="AV359" s="153"/>
      <c r="AW359" s="153"/>
      <c r="AX359" s="153"/>
      <c r="AY359" s="153"/>
      <c r="AZ359" s="153"/>
      <c r="BA359" s="153"/>
      <c r="BB359" s="153"/>
      <c r="BC359" s="153"/>
      <c r="BD359" s="153"/>
      <c r="BE359" s="153"/>
      <c r="BF359" s="153"/>
      <c r="BG359" s="153"/>
      <c r="BH359" s="153"/>
      <c r="BI359" s="153"/>
      <c r="BJ359" s="153"/>
      <c r="BK359" s="153"/>
      <c r="BL359" s="153"/>
      <c r="BM359" s="153"/>
      <c r="BN359" s="153"/>
      <c r="BO359" s="153"/>
      <c r="BP359" s="153"/>
      <c r="BQ359" s="153"/>
      <c r="BR359" s="153"/>
      <c r="BS359" s="153"/>
      <c r="BT359" s="153"/>
      <c r="BU359" s="153"/>
      <c r="BV359" s="153"/>
      <c r="BW359" s="153"/>
      <c r="BX359" s="237"/>
    </row>
    <row r="360" spans="2:76" ht="16.149999999999999" customHeight="1" x14ac:dyDescent="0.3">
      <c r="C360" s="1036" t="str">
        <f>IF($L$331="","",$L$331)</f>
        <v/>
      </c>
      <c r="D360" s="1036"/>
      <c r="E360" s="1036"/>
      <c r="F360" s="1036"/>
      <c r="G360" s="1036"/>
      <c r="H360" s="1036"/>
      <c r="I360" s="1036"/>
      <c r="J360" s="1036"/>
      <c r="K360" s="1036"/>
      <c r="L360" s="1036"/>
      <c r="M360" s="1036"/>
      <c r="N360" s="1036"/>
      <c r="O360" s="1036"/>
      <c r="P360" s="1036"/>
      <c r="S360" s="1039">
        <f>IF(AH331="",0,AH331)</f>
        <v>0</v>
      </c>
      <c r="T360" s="1039"/>
      <c r="U360" s="1039"/>
      <c r="V360" s="1039"/>
      <c r="W360" s="154" t="s">
        <v>1184</v>
      </c>
      <c r="Z360" s="1040"/>
      <c r="AA360" s="1040"/>
      <c r="AB360" s="1040"/>
      <c r="AC360" s="1040"/>
      <c r="AD360" s="1040"/>
      <c r="AE360" s="154" t="str">
        <f t="shared" si="3"/>
        <v>€/m²</v>
      </c>
      <c r="AF360" s="243"/>
      <c r="AI360" s="1041">
        <f t="shared" si="4"/>
        <v>0</v>
      </c>
      <c r="AJ360" s="1041"/>
      <c r="AK360" s="1041"/>
      <c r="AL360" s="1041"/>
      <c r="AM360" s="1041"/>
      <c r="AP360" s="244" t="str">
        <f t="shared" si="6"/>
        <v/>
      </c>
      <c r="AQ360" s="245" t="str">
        <f t="shared" si="5"/>
        <v/>
      </c>
      <c r="AR360" s="245"/>
      <c r="AS360" s="245"/>
      <c r="AT360" s="245"/>
      <c r="AU360" s="153"/>
      <c r="AV360" s="153"/>
      <c r="AW360" s="153"/>
      <c r="AX360" s="153"/>
      <c r="AY360" s="153"/>
      <c r="AZ360" s="153"/>
      <c r="BA360" s="153"/>
      <c r="BB360" s="153"/>
      <c r="BC360" s="153"/>
      <c r="BD360" s="153"/>
      <c r="BE360" s="153"/>
      <c r="BF360" s="153"/>
      <c r="BG360" s="153"/>
      <c r="BH360" s="153"/>
      <c r="BI360" s="153"/>
      <c r="BJ360" s="153"/>
      <c r="BK360" s="153"/>
      <c r="BL360" s="153"/>
      <c r="BM360" s="153"/>
      <c r="BN360" s="153"/>
      <c r="BO360" s="153"/>
      <c r="BP360" s="153"/>
      <c r="BQ360" s="153"/>
      <c r="BR360" s="153"/>
      <c r="BS360" s="153"/>
      <c r="BT360" s="153"/>
      <c r="BU360" s="153"/>
      <c r="BV360" s="153"/>
      <c r="BW360" s="153"/>
      <c r="BX360" s="237"/>
    </row>
    <row r="361" spans="2:76" ht="16.149999999999999" customHeight="1" x14ac:dyDescent="0.3">
      <c r="C361" s="1036" t="str">
        <f>IF($L$332="","",$L$332)</f>
        <v>Área do Logradouro / arranjos exteriores</v>
      </c>
      <c r="D361" s="1036"/>
      <c r="E361" s="1036"/>
      <c r="F361" s="1036"/>
      <c r="G361" s="1036"/>
      <c r="H361" s="1036"/>
      <c r="I361" s="1036"/>
      <c r="J361" s="1036"/>
      <c r="K361" s="1036"/>
      <c r="L361" s="1036"/>
      <c r="M361" s="1036"/>
      <c r="N361" s="1036"/>
      <c r="O361" s="1036"/>
      <c r="P361" s="1036"/>
      <c r="S361" s="1039" t="str">
        <f>IF(AH332="","0,00",AH332)</f>
        <v>0,00</v>
      </c>
      <c r="T361" s="1039"/>
      <c r="U361" s="1039"/>
      <c r="V361" s="1039"/>
      <c r="W361" s="154" t="str">
        <f>+AM332</f>
        <v>m²</v>
      </c>
      <c r="Z361" s="1040"/>
      <c r="AA361" s="1040"/>
      <c r="AB361" s="1040"/>
      <c r="AC361" s="1040"/>
      <c r="AD361" s="1040"/>
      <c r="AE361" s="154" t="str">
        <f t="shared" si="3"/>
        <v>€/m²</v>
      </c>
      <c r="AF361" s="243"/>
      <c r="AI361" s="1041">
        <f t="shared" si="4"/>
        <v>0</v>
      </c>
      <c r="AJ361" s="1041"/>
      <c r="AK361" s="1041"/>
      <c r="AL361" s="1041"/>
      <c r="AM361" s="1041"/>
      <c r="AP361" s="244" t="str">
        <f t="shared" si="6"/>
        <v/>
      </c>
      <c r="AQ361" s="245" t="str">
        <f t="shared" si="5"/>
        <v>Área do Logradouro / arranjos exteriores</v>
      </c>
      <c r="AR361" s="245"/>
      <c r="AS361" s="245"/>
      <c r="AT361" s="245"/>
      <c r="AU361" s="153"/>
      <c r="AV361" s="153"/>
      <c r="AW361" s="153"/>
      <c r="AX361" s="153"/>
      <c r="AY361" s="153"/>
      <c r="AZ361" s="153"/>
      <c r="BA361" s="153"/>
      <c r="BB361" s="153"/>
      <c r="BC361" s="153"/>
      <c r="BD361" s="153"/>
      <c r="BE361" s="153"/>
      <c r="BF361" s="153"/>
      <c r="BG361" s="153"/>
      <c r="BH361" s="153"/>
      <c r="BI361" s="153"/>
      <c r="BJ361" s="153"/>
      <c r="BK361" s="153"/>
      <c r="BL361" s="153"/>
      <c r="BM361" s="153"/>
      <c r="BN361" s="153"/>
      <c r="BO361" s="153"/>
      <c r="BP361" s="153"/>
      <c r="BQ361" s="153"/>
      <c r="BR361" s="153"/>
      <c r="BS361" s="153"/>
      <c r="BT361" s="153"/>
      <c r="BU361" s="153"/>
      <c r="BV361" s="153"/>
      <c r="BW361" s="153"/>
      <c r="BX361" s="237"/>
    </row>
    <row r="362" spans="2:76" ht="16.149999999999999" customHeight="1" x14ac:dyDescent="0.3">
      <c r="C362" s="1036" t="str">
        <f>IF($L$333="-","",$L$333)</f>
        <v/>
      </c>
      <c r="D362" s="1036"/>
      <c r="E362" s="1036"/>
      <c r="F362" s="1036"/>
      <c r="G362" s="1036"/>
      <c r="H362" s="1036"/>
      <c r="I362" s="1036"/>
      <c r="J362" s="1036"/>
      <c r="K362" s="1036"/>
      <c r="L362" s="1036"/>
      <c r="M362" s="1036"/>
      <c r="N362" s="1036"/>
      <c r="O362" s="1036"/>
      <c r="P362" s="1036"/>
      <c r="S362" s="1039">
        <f>IF(AH333="","0,00",AH333)</f>
        <v>0</v>
      </c>
      <c r="T362" s="1039"/>
      <c r="U362" s="1039"/>
      <c r="V362" s="1039"/>
      <c r="W362" s="154" t="str">
        <f>+AM333</f>
        <v>m²</v>
      </c>
      <c r="Z362" s="1040"/>
      <c r="AA362" s="1040"/>
      <c r="AB362" s="1040"/>
      <c r="AC362" s="1040"/>
      <c r="AD362" s="1040"/>
      <c r="AE362" s="154" t="str">
        <f t="shared" si="3"/>
        <v>€/m²</v>
      </c>
      <c r="AF362" s="243"/>
      <c r="AI362" s="1041">
        <f t="shared" si="4"/>
        <v>0</v>
      </c>
      <c r="AJ362" s="1041"/>
      <c r="AK362" s="1041"/>
      <c r="AL362" s="1041"/>
      <c r="AM362" s="1041"/>
      <c r="AP362" s="244" t="str">
        <f t="shared" ref="AP362" si="7">IF(S362=0,"",S362/$S$354)</f>
        <v/>
      </c>
      <c r="AQ362" s="245" t="str">
        <f t="shared" si="5"/>
        <v/>
      </c>
      <c r="AR362" s="245"/>
      <c r="AS362" s="245"/>
      <c r="AT362" s="245"/>
      <c r="AU362" s="153"/>
      <c r="AV362" s="153"/>
      <c r="AW362" s="153"/>
      <c r="AX362" s="153"/>
      <c r="AY362" s="153"/>
      <c r="AZ362" s="153"/>
      <c r="BA362" s="153"/>
      <c r="BB362" s="153"/>
      <c r="BC362" s="153"/>
      <c r="BD362" s="153"/>
      <c r="BE362" s="153"/>
      <c r="BF362" s="153"/>
      <c r="BG362" s="153"/>
      <c r="BH362" s="153"/>
      <c r="BI362" s="153"/>
      <c r="BJ362" s="153"/>
      <c r="BK362" s="153"/>
      <c r="BL362" s="153"/>
      <c r="BM362" s="153"/>
      <c r="BN362" s="153"/>
      <c r="BO362" s="153"/>
      <c r="BP362" s="153"/>
      <c r="BQ362" s="153"/>
      <c r="BR362" s="153"/>
      <c r="BS362" s="153"/>
      <c r="BT362" s="153"/>
      <c r="BU362" s="153"/>
      <c r="BV362" s="153"/>
      <c r="BW362" s="153"/>
      <c r="BX362" s="237"/>
    </row>
    <row r="363" spans="2:76" ht="15" customHeight="1" x14ac:dyDescent="0.3">
      <c r="C363" s="152" t="s">
        <v>1210</v>
      </c>
      <c r="E363" s="152" t="s">
        <v>1211</v>
      </c>
      <c r="S363" s="1130">
        <f>+S354</f>
        <v>0</v>
      </c>
      <c r="T363" s="1130"/>
      <c r="U363" s="1130"/>
      <c r="V363" s="1130"/>
      <c r="W363" s="152" t="s">
        <v>817</v>
      </c>
      <c r="Z363" s="1131">
        <f>IF(S363=0,0,AI363/S363)</f>
        <v>0</v>
      </c>
      <c r="AA363" s="1131"/>
      <c r="AB363" s="1131"/>
      <c r="AC363" s="1131"/>
      <c r="AD363" s="1131"/>
      <c r="AE363" s="152" t="s">
        <v>1185</v>
      </c>
      <c r="AF363" s="243"/>
      <c r="AI363" s="1075">
        <f>SUM(AI354:AM362)</f>
        <v>0</v>
      </c>
      <c r="AJ363" s="1075"/>
      <c r="AK363" s="1075"/>
      <c r="AL363" s="1075"/>
      <c r="AM363" s="1075"/>
      <c r="AP363" s="247" t="e">
        <f>S354*AP354+S355*AP355+S356*AP356+S357*AP357+S358*AP358+S359*AP359+S360*AP360+S361*AP361</f>
        <v>#VALUE!</v>
      </c>
      <c r="AQ363" s="153"/>
      <c r="AR363" s="153"/>
      <c r="AS363" s="153"/>
      <c r="AT363" s="153"/>
      <c r="AU363" s="153"/>
      <c r="AV363" s="153"/>
      <c r="AW363" s="153"/>
      <c r="AX363" s="153"/>
      <c r="AY363" s="153"/>
      <c r="AZ363" s="153"/>
      <c r="BA363" s="153"/>
      <c r="BB363" s="153"/>
      <c r="BC363" s="153"/>
      <c r="BD363" s="153"/>
      <c r="BE363" s="153"/>
      <c r="BF363" s="153"/>
      <c r="BG363" s="153"/>
      <c r="BH363" s="153"/>
      <c r="BI363" s="153"/>
      <c r="BJ363" s="153"/>
      <c r="BK363" s="153"/>
      <c r="BL363" s="153"/>
      <c r="BM363" s="153"/>
      <c r="BN363" s="153"/>
      <c r="BO363" s="153"/>
      <c r="BP363" s="153"/>
      <c r="BQ363" s="153"/>
      <c r="BR363" s="153"/>
      <c r="BS363" s="153"/>
      <c r="BT363" s="153"/>
      <c r="BU363" s="153"/>
      <c r="BV363" s="153"/>
      <c r="BW363" s="153"/>
      <c r="BX363" s="237"/>
    </row>
    <row r="364" spans="2:76" ht="5.0999999999999996" customHeight="1" x14ac:dyDescent="0.3">
      <c r="B364" s="185"/>
      <c r="C364" s="186"/>
      <c r="D364" s="186"/>
      <c r="E364" s="185"/>
      <c r="F364" s="186"/>
      <c r="G364" s="186"/>
      <c r="H364" s="185"/>
      <c r="I364" s="186"/>
      <c r="J364" s="186"/>
      <c r="K364" s="186"/>
      <c r="L364" s="186"/>
      <c r="M364" s="185"/>
      <c r="N364" s="186"/>
      <c r="O364" s="186"/>
      <c r="P364" s="186"/>
      <c r="Q364" s="186"/>
      <c r="R364" s="186"/>
      <c r="S364" s="185"/>
      <c r="T364" s="186"/>
      <c r="U364" s="186"/>
      <c r="V364" s="186"/>
      <c r="W364" s="186"/>
      <c r="X364" s="186"/>
      <c r="Y364" s="186"/>
      <c r="Z364" s="186"/>
      <c r="AA364" s="186"/>
      <c r="AB364" s="186"/>
      <c r="AC364" s="186"/>
      <c r="AD364" s="186"/>
      <c r="AE364" s="186"/>
      <c r="AF364" s="186"/>
      <c r="AG364" s="186"/>
      <c r="AH364" s="186"/>
      <c r="AI364" s="186"/>
      <c r="AJ364" s="186"/>
      <c r="AK364" s="186"/>
      <c r="AL364" s="186"/>
      <c r="AM364" s="186"/>
      <c r="AP364" s="242"/>
      <c r="AQ364" s="153"/>
      <c r="AR364" s="153"/>
      <c r="AS364" s="153"/>
      <c r="AT364" s="248"/>
      <c r="AU364" s="248"/>
      <c r="AV364" s="153"/>
      <c r="AW364" s="153"/>
      <c r="AX364" s="153"/>
      <c r="AY364" s="153"/>
      <c r="AZ364" s="153"/>
      <c r="BA364" s="153"/>
      <c r="BB364" s="153"/>
      <c r="BC364" s="153"/>
      <c r="BD364" s="153"/>
      <c r="BE364" s="153"/>
      <c r="BF364" s="153"/>
      <c r="BG364" s="153"/>
      <c r="BH364" s="153"/>
      <c r="BI364" s="153"/>
      <c r="BJ364" s="153"/>
      <c r="BK364" s="153"/>
      <c r="BL364" s="153"/>
      <c r="BM364" s="153"/>
      <c r="BN364" s="153"/>
      <c r="BO364" s="153"/>
      <c r="BP364" s="153"/>
      <c r="BQ364" s="153"/>
      <c r="BR364" s="153"/>
      <c r="BS364" s="153"/>
      <c r="BT364" s="153"/>
      <c r="BU364" s="153"/>
      <c r="BV364" s="153"/>
      <c r="BW364" s="153"/>
      <c r="BX364" s="237"/>
    </row>
    <row r="365" spans="2:76" ht="12" customHeight="1" x14ac:dyDescent="0.3">
      <c r="AP365" s="242"/>
      <c r="AQ365" s="153"/>
      <c r="AR365" s="153"/>
      <c r="AS365" s="153"/>
      <c r="AT365" s="153"/>
      <c r="AU365" s="153"/>
      <c r="AV365" s="153"/>
      <c r="AW365" s="153"/>
      <c r="AX365" s="153"/>
      <c r="AY365" s="153"/>
      <c r="AZ365" s="153"/>
      <c r="BA365" s="153"/>
      <c r="BB365" s="153"/>
      <c r="BC365" s="153"/>
      <c r="BD365" s="153"/>
      <c r="BE365" s="153"/>
      <c r="BF365" s="153"/>
      <c r="BG365" s="153"/>
      <c r="BH365" s="153"/>
      <c r="BI365" s="153"/>
      <c r="BJ365" s="153"/>
      <c r="BK365" s="153"/>
      <c r="BL365" s="153"/>
      <c r="BM365" s="153"/>
      <c r="BN365" s="153"/>
      <c r="BO365" s="153"/>
      <c r="BP365" s="153"/>
      <c r="BQ365" s="153"/>
      <c r="BR365" s="153"/>
      <c r="BS365" s="153"/>
      <c r="BT365" s="153"/>
      <c r="BU365" s="153"/>
      <c r="BV365" s="153"/>
      <c r="BW365" s="153"/>
      <c r="BX365" s="237"/>
    </row>
    <row r="366" spans="2:76" ht="15" customHeight="1" x14ac:dyDescent="0.3">
      <c r="B366" s="238" t="s">
        <v>250</v>
      </c>
      <c r="C366" s="238"/>
      <c r="D366" s="239"/>
      <c r="E366" s="239"/>
      <c r="F366" s="239"/>
      <c r="G366" s="239"/>
      <c r="H366" s="239"/>
      <c r="I366" s="239"/>
      <c r="J366" s="239"/>
      <c r="K366" s="239"/>
      <c r="L366" s="239"/>
      <c r="M366" s="239"/>
      <c r="N366" s="239"/>
      <c r="O366" s="239"/>
      <c r="P366" s="239"/>
      <c r="Q366" s="239"/>
      <c r="R366" s="239"/>
      <c r="S366" s="239"/>
      <c r="T366" s="239"/>
      <c r="U366" s="239"/>
      <c r="V366" s="239"/>
      <c r="W366" s="239"/>
      <c r="X366" s="239"/>
      <c r="Y366" s="239"/>
      <c r="Z366" s="239"/>
      <c r="AA366" s="239"/>
      <c r="AB366" s="239"/>
      <c r="AC366" s="239"/>
      <c r="AD366" s="239"/>
      <c r="AE366" s="239"/>
      <c r="AF366" s="239"/>
      <c r="AG366" s="239"/>
      <c r="AH366" s="239"/>
      <c r="AI366" s="239"/>
      <c r="AJ366" s="239"/>
      <c r="AK366" s="239"/>
      <c r="AL366" s="239"/>
      <c r="AM366" s="239"/>
      <c r="AP366" s="249">
        <v>0</v>
      </c>
      <c r="AQ366" s="724" t="e">
        <f>+AI363/AP366-1</f>
        <v>#DIV/0!</v>
      </c>
      <c r="AR366" s="153"/>
      <c r="AS366" s="153"/>
      <c r="AT366" s="153"/>
      <c r="AU366" s="153"/>
      <c r="AV366" s="153"/>
      <c r="AW366" s="153"/>
      <c r="AX366" s="153"/>
      <c r="AY366" s="153"/>
      <c r="AZ366" s="153"/>
      <c r="BA366" s="153"/>
      <c r="BB366" s="153"/>
      <c r="BC366" s="153"/>
      <c r="BD366" s="153"/>
      <c r="BE366" s="153"/>
      <c r="BF366" s="153"/>
      <c r="BG366" s="153"/>
      <c r="BH366" s="153"/>
      <c r="BI366" s="153"/>
      <c r="BJ366" s="153"/>
      <c r="BK366" s="153"/>
      <c r="BL366" s="153"/>
      <c r="BM366" s="153"/>
      <c r="BN366" s="153"/>
      <c r="BO366" s="153"/>
      <c r="BP366" s="153"/>
      <c r="BQ366" s="153"/>
      <c r="BR366" s="153"/>
      <c r="BS366" s="153"/>
      <c r="BT366" s="153"/>
      <c r="BU366" s="153"/>
      <c r="BV366" s="153"/>
      <c r="BW366" s="153"/>
      <c r="BX366" s="237"/>
    </row>
    <row r="367" spans="2:76" ht="4.1500000000000004" customHeight="1" x14ac:dyDescent="0.3">
      <c r="AP367" s="242"/>
      <c r="AQ367" s="153"/>
      <c r="AR367" s="153"/>
      <c r="AS367" s="153"/>
      <c r="AT367" s="153"/>
      <c r="AU367" s="153"/>
      <c r="AV367" s="153"/>
      <c r="AW367" s="153"/>
      <c r="AX367" s="153"/>
      <c r="AY367" s="153"/>
      <c r="AZ367" s="153"/>
      <c r="BA367" s="153"/>
      <c r="BB367" s="153"/>
      <c r="BC367" s="153"/>
      <c r="BD367" s="153"/>
      <c r="BE367" s="153"/>
      <c r="BF367" s="153"/>
      <c r="BG367" s="153"/>
      <c r="BH367" s="153"/>
      <c r="BI367" s="153"/>
      <c r="BJ367" s="153"/>
      <c r="BK367" s="153"/>
      <c r="BL367" s="153"/>
      <c r="BM367" s="153"/>
      <c r="BN367" s="153"/>
      <c r="BO367" s="153"/>
      <c r="BP367" s="153"/>
      <c r="BQ367" s="153"/>
      <c r="BR367" s="153"/>
      <c r="BS367" s="153"/>
      <c r="BT367" s="153"/>
      <c r="BU367" s="153"/>
      <c r="BV367" s="153"/>
      <c r="BW367" s="153"/>
      <c r="BX367" s="237"/>
    </row>
    <row r="368" spans="2:76" ht="15" customHeight="1" x14ac:dyDescent="0.3">
      <c r="B368" s="152" t="s">
        <v>261</v>
      </c>
      <c r="C368" s="152" t="s">
        <v>260</v>
      </c>
      <c r="R368" s="1045" t="s">
        <v>252</v>
      </c>
      <c r="S368" s="1045"/>
      <c r="T368" s="1045"/>
      <c r="U368" s="1045"/>
      <c r="Y368" s="1045" t="s">
        <v>249</v>
      </c>
      <c r="Z368" s="1045"/>
      <c r="AA368" s="1045"/>
      <c r="AB368" s="1045"/>
      <c r="AC368" s="1045"/>
      <c r="AD368" s="1045"/>
      <c r="AE368" s="1045"/>
      <c r="AI368" s="1074" t="s">
        <v>248</v>
      </c>
      <c r="AJ368" s="1074"/>
      <c r="AK368" s="1074"/>
      <c r="AL368" s="1074"/>
      <c r="AM368" s="1074"/>
      <c r="AP368" s="250" t="str">
        <f>CONCATENATE(AP366*0.9," - ",AP366*1.1)</f>
        <v>0 - 0</v>
      </c>
      <c r="AQ368" s="153"/>
      <c r="AR368" s="153"/>
      <c r="AS368" s="153"/>
      <c r="AT368" s="153"/>
      <c r="AU368" s="153"/>
      <c r="AV368" s="153"/>
      <c r="AW368" s="153"/>
      <c r="AX368" s="153"/>
      <c r="AY368" s="153"/>
      <c r="AZ368" s="153"/>
      <c r="BA368" s="153"/>
      <c r="BB368" s="153"/>
      <c r="BC368" s="153"/>
      <c r="BD368" s="153"/>
      <c r="BE368" s="153"/>
      <c r="BF368" s="153"/>
      <c r="BG368" s="153"/>
      <c r="BH368" s="153"/>
      <c r="BI368" s="153"/>
      <c r="BJ368" s="153"/>
      <c r="BK368" s="153"/>
      <c r="BL368" s="153"/>
      <c r="BM368" s="153"/>
      <c r="BN368" s="153"/>
      <c r="BO368" s="153"/>
      <c r="BP368" s="153"/>
      <c r="BQ368" s="153"/>
      <c r="BR368" s="153"/>
      <c r="BS368" s="153"/>
      <c r="BT368" s="153"/>
      <c r="BU368" s="153"/>
      <c r="BV368" s="153"/>
      <c r="BW368" s="153"/>
      <c r="BX368" s="237"/>
    </row>
    <row r="369" spans="2:76" ht="16.149999999999999" customHeight="1" x14ac:dyDescent="0.3">
      <c r="C369" s="154" t="s">
        <v>254</v>
      </c>
      <c r="R369" s="1076">
        <f>AH300</f>
        <v>0</v>
      </c>
      <c r="S369" s="1076"/>
      <c r="T369" s="1076"/>
      <c r="U369" s="1076"/>
      <c r="V369" s="153" t="s">
        <v>593</v>
      </c>
      <c r="W369" s="178" t="s">
        <v>586</v>
      </c>
      <c r="Y369" s="1070"/>
      <c r="Z369" s="1070"/>
      <c r="AA369" s="1070"/>
      <c r="AB369" s="1070"/>
      <c r="AC369" s="1070"/>
      <c r="AD369" s="154" t="str">
        <f>CONCATENATE("€/",V369)</f>
        <v>€/m²</v>
      </c>
      <c r="AE369" s="243"/>
      <c r="AI369" s="1077">
        <f>+Y369*R369</f>
        <v>0</v>
      </c>
      <c r="AJ369" s="1077"/>
      <c r="AK369" s="1077"/>
      <c r="AL369" s="1077"/>
      <c r="AM369" s="1077"/>
      <c r="AP369" s="242"/>
      <c r="AQ369" s="153"/>
      <c r="AR369" s="153"/>
      <c r="AS369" s="153"/>
      <c r="AT369" s="153"/>
      <c r="AU369" s="153"/>
      <c r="AV369" s="153"/>
      <c r="AW369" s="153"/>
      <c r="AX369" s="153"/>
      <c r="AY369" s="153"/>
      <c r="AZ369" s="153"/>
      <c r="BA369" s="153"/>
      <c r="BB369" s="153"/>
      <c r="BC369" s="153"/>
      <c r="BD369" s="153"/>
      <c r="BE369" s="153"/>
      <c r="BF369" s="153"/>
      <c r="BG369" s="153"/>
      <c r="BH369" s="153"/>
      <c r="BI369" s="153"/>
      <c r="BJ369" s="153"/>
      <c r="BK369" s="153"/>
      <c r="BL369" s="153"/>
      <c r="BM369" s="153"/>
      <c r="BN369" s="153"/>
      <c r="BO369" s="153"/>
      <c r="BP369" s="153"/>
      <c r="BQ369" s="153"/>
      <c r="BR369" s="153"/>
      <c r="BS369" s="153"/>
      <c r="BT369" s="153"/>
      <c r="BU369" s="153"/>
      <c r="BV369" s="153"/>
      <c r="BW369" s="153"/>
      <c r="BX369" s="237"/>
    </row>
    <row r="370" spans="2:76" ht="16.149999999999999" customHeight="1" x14ac:dyDescent="0.3">
      <c r="C370" s="154" t="s">
        <v>255</v>
      </c>
      <c r="R370" s="1076">
        <f>+AA300</f>
        <v>0</v>
      </c>
      <c r="S370" s="1076"/>
      <c r="T370" s="1076"/>
      <c r="U370" s="1076"/>
      <c r="V370" s="153" t="s">
        <v>593</v>
      </c>
      <c r="W370" s="178" t="s">
        <v>586</v>
      </c>
      <c r="Y370" s="1070"/>
      <c r="Z370" s="1070"/>
      <c r="AA370" s="1070"/>
      <c r="AB370" s="1070"/>
      <c r="AC370" s="1070"/>
      <c r="AD370" s="154" t="str">
        <f>CONCATENATE("€/",V370)</f>
        <v>€/m²</v>
      </c>
      <c r="AE370" s="243"/>
      <c r="AI370" s="1077">
        <f>+Y370*R370</f>
        <v>0</v>
      </c>
      <c r="AJ370" s="1077"/>
      <c r="AK370" s="1077"/>
      <c r="AL370" s="1077"/>
      <c r="AM370" s="1077"/>
      <c r="AP370" s="242"/>
      <c r="AQ370" s="153"/>
      <c r="AR370" s="153"/>
      <c r="AS370" s="153"/>
      <c r="AT370" s="153"/>
      <c r="AU370" s="153"/>
      <c r="AV370" s="153"/>
      <c r="AW370" s="153"/>
      <c r="AX370" s="153"/>
      <c r="AY370" s="153"/>
      <c r="AZ370" s="153"/>
      <c r="BA370" s="153"/>
      <c r="BB370" s="153"/>
      <c r="BC370" s="153"/>
      <c r="BD370" s="153"/>
      <c r="BE370" s="153"/>
      <c r="BF370" s="153"/>
      <c r="BG370" s="153"/>
      <c r="BH370" s="153"/>
      <c r="BI370" s="153"/>
      <c r="BJ370" s="153"/>
      <c r="BK370" s="153"/>
      <c r="BL370" s="153"/>
      <c r="BM370" s="153"/>
      <c r="BN370" s="153"/>
      <c r="BO370" s="153"/>
      <c r="BP370" s="153"/>
      <c r="BQ370" s="153"/>
      <c r="BR370" s="153"/>
      <c r="BS370" s="153"/>
      <c r="BT370" s="153"/>
      <c r="BU370" s="153"/>
      <c r="BV370" s="153"/>
      <c r="BW370" s="153"/>
      <c r="BX370" s="237"/>
    </row>
    <row r="371" spans="2:76" ht="16.149999999999999" customHeight="1" x14ac:dyDescent="0.3">
      <c r="C371" s="154" t="s">
        <v>256</v>
      </c>
      <c r="R371" s="1042">
        <v>7.4999999999999997E-2</v>
      </c>
      <c r="S371" s="1042"/>
      <c r="T371" s="1042"/>
      <c r="U371" s="1042"/>
      <c r="V371" s="154" t="s">
        <v>257</v>
      </c>
      <c r="Y371" s="1042">
        <v>6.5000000000000002E-2</v>
      </c>
      <c r="Z371" s="1042"/>
      <c r="AA371" s="1042"/>
      <c r="AB371" s="1042"/>
      <c r="AC371" s="1042"/>
      <c r="AD371" s="154" t="s">
        <v>258</v>
      </c>
      <c r="AI371" s="1043">
        <f>+R371*AI369+Y371*AI370</f>
        <v>0</v>
      </c>
      <c r="AJ371" s="1043"/>
      <c r="AK371" s="1043"/>
      <c r="AL371" s="1043"/>
      <c r="AM371" s="1043"/>
      <c r="AP371" s="242"/>
      <c r="AQ371" s="153"/>
      <c r="AR371" s="153"/>
      <c r="AS371" s="153"/>
      <c r="AT371" s="153"/>
      <c r="AU371" s="153"/>
      <c r="AV371" s="153"/>
      <c r="AW371" s="153"/>
      <c r="AX371" s="153"/>
      <c r="AY371" s="153"/>
      <c r="AZ371" s="153"/>
      <c r="BA371" s="153"/>
      <c r="BB371" s="153"/>
      <c r="BC371" s="153"/>
      <c r="BD371" s="153"/>
      <c r="BE371" s="153"/>
      <c r="BF371" s="153"/>
      <c r="BG371" s="153"/>
      <c r="BH371" s="153"/>
      <c r="BI371" s="153"/>
      <c r="BJ371" s="153"/>
      <c r="BK371" s="153"/>
      <c r="BL371" s="153"/>
      <c r="BM371" s="153"/>
      <c r="BN371" s="153"/>
      <c r="BO371" s="153"/>
      <c r="BP371" s="153"/>
      <c r="BQ371" s="153"/>
      <c r="BR371" s="153"/>
      <c r="BS371" s="153"/>
      <c r="BT371" s="153"/>
      <c r="BU371" s="153"/>
      <c r="BV371" s="153"/>
      <c r="BW371" s="153"/>
      <c r="BX371" s="237"/>
    </row>
    <row r="372" spans="2:76" ht="5.0999999999999996" customHeight="1" x14ac:dyDescent="0.3">
      <c r="AP372" s="251"/>
      <c r="AQ372" s="153"/>
      <c r="AR372" s="153"/>
      <c r="AS372" s="153"/>
      <c r="AT372" s="153"/>
      <c r="AU372" s="153"/>
      <c r="AV372" s="153"/>
      <c r="AW372" s="153"/>
      <c r="AX372" s="153"/>
      <c r="AY372" s="153"/>
      <c r="AZ372" s="153"/>
      <c r="BA372" s="153"/>
      <c r="BB372" s="153"/>
      <c r="BC372" s="153"/>
      <c r="BD372" s="153"/>
      <c r="BE372" s="153"/>
      <c r="BF372" s="153"/>
      <c r="BG372" s="153"/>
      <c r="BH372" s="153"/>
      <c r="BI372" s="153"/>
      <c r="BJ372" s="153"/>
      <c r="BK372" s="153"/>
      <c r="BL372" s="153"/>
      <c r="BM372" s="153"/>
      <c r="BN372" s="153"/>
      <c r="BO372" s="153"/>
      <c r="BP372" s="153"/>
      <c r="BQ372" s="153"/>
      <c r="BR372" s="153"/>
      <c r="BS372" s="153"/>
      <c r="BT372" s="153"/>
      <c r="BU372" s="153"/>
      <c r="BV372" s="153"/>
      <c r="BW372" s="153"/>
      <c r="BX372" s="237"/>
    </row>
    <row r="373" spans="2:76" ht="15" customHeight="1" x14ac:dyDescent="0.3">
      <c r="Y373" s="152" t="s">
        <v>263</v>
      </c>
      <c r="AI373" s="1044">
        <f>ROUND(+AI371+AI370+AI369,-3)</f>
        <v>0</v>
      </c>
      <c r="AJ373" s="1044"/>
      <c r="AK373" s="1044"/>
      <c r="AL373" s="1044"/>
      <c r="AM373" s="1044"/>
      <c r="AP373" s="252">
        <f>IF(AI373=0,0,AI373/$AI$393)</f>
        <v>0</v>
      </c>
      <c r="AQ373" s="725" t="s">
        <v>718</v>
      </c>
      <c r="AR373" s="153"/>
      <c r="AS373" s="153"/>
      <c r="AT373" s="153"/>
      <c r="AU373" s="153"/>
      <c r="AV373" s="153"/>
      <c r="AW373" s="153"/>
      <c r="AX373" s="153"/>
      <c r="AY373" s="153"/>
      <c r="AZ373" s="153"/>
      <c r="BA373" s="153"/>
      <c r="BB373" s="153"/>
      <c r="BC373" s="153"/>
      <c r="BD373" s="153"/>
      <c r="BE373" s="153"/>
      <c r="BF373" s="153"/>
      <c r="BG373" s="153"/>
      <c r="BH373" s="153"/>
      <c r="BI373" s="153"/>
      <c r="BJ373" s="153"/>
      <c r="BK373" s="153"/>
      <c r="BL373" s="153"/>
      <c r="BM373" s="153"/>
      <c r="BN373" s="153"/>
      <c r="BO373" s="153"/>
      <c r="BP373" s="153"/>
      <c r="BQ373" s="153"/>
      <c r="BR373" s="153"/>
      <c r="BS373" s="153"/>
      <c r="BT373" s="153"/>
      <c r="BU373" s="153"/>
      <c r="BV373" s="153"/>
      <c r="BW373" s="153"/>
      <c r="BX373" s="237"/>
    </row>
    <row r="374" spans="2:76" ht="5.0999999999999996" customHeight="1" x14ac:dyDescent="0.3">
      <c r="C374" s="253"/>
      <c r="D374" s="253"/>
      <c r="E374" s="253"/>
      <c r="F374" s="253"/>
      <c r="G374" s="253"/>
      <c r="H374" s="253"/>
      <c r="I374" s="253"/>
      <c r="J374" s="253"/>
      <c r="K374" s="253"/>
      <c r="L374" s="253"/>
      <c r="M374" s="253"/>
      <c r="N374" s="253"/>
      <c r="O374" s="253"/>
      <c r="P374" s="253"/>
      <c r="Q374" s="253"/>
      <c r="R374" s="253"/>
      <c r="S374" s="253"/>
      <c r="T374" s="253"/>
      <c r="U374" s="253"/>
      <c r="V374" s="253"/>
      <c r="W374" s="253"/>
      <c r="X374" s="253"/>
      <c r="Y374" s="253"/>
      <c r="Z374" s="253"/>
      <c r="AA374" s="253"/>
      <c r="AB374" s="253"/>
      <c r="AC374" s="253"/>
      <c r="AD374" s="253"/>
      <c r="AE374" s="253"/>
      <c r="AF374" s="253"/>
      <c r="AG374" s="253"/>
      <c r="AH374" s="253"/>
      <c r="AI374" s="253"/>
      <c r="AJ374" s="253"/>
      <c r="AK374" s="253"/>
      <c r="AL374" s="253"/>
      <c r="AM374" s="253"/>
      <c r="AP374" s="242"/>
      <c r="AQ374" s="153"/>
      <c r="AR374" s="153"/>
      <c r="AS374" s="153"/>
      <c r="AT374" s="153"/>
      <c r="AU374" s="153"/>
      <c r="AV374" s="153"/>
      <c r="AW374" s="153"/>
      <c r="AX374" s="153"/>
      <c r="AY374" s="153"/>
      <c r="AZ374" s="153"/>
      <c r="BA374" s="153"/>
      <c r="BB374" s="153"/>
      <c r="BC374" s="153"/>
      <c r="BD374" s="153"/>
      <c r="BE374" s="153"/>
      <c r="BF374" s="153"/>
      <c r="BG374" s="153"/>
      <c r="BH374" s="153"/>
      <c r="BI374" s="153"/>
      <c r="BJ374" s="153"/>
      <c r="BK374" s="153"/>
      <c r="BL374" s="153"/>
      <c r="BM374" s="153"/>
      <c r="BN374" s="153"/>
      <c r="BO374" s="153"/>
      <c r="BP374" s="153"/>
      <c r="BQ374" s="153"/>
      <c r="BR374" s="153"/>
      <c r="BS374" s="153"/>
      <c r="BT374" s="153"/>
      <c r="BU374" s="153"/>
      <c r="BV374" s="153"/>
      <c r="BW374" s="153"/>
      <c r="BX374" s="237"/>
    </row>
    <row r="375" spans="2:76" ht="15" customHeight="1" x14ac:dyDescent="0.3">
      <c r="B375" s="152" t="s">
        <v>262</v>
      </c>
      <c r="C375" s="152" t="s">
        <v>259</v>
      </c>
      <c r="AP375" s="242"/>
      <c r="AQ375" s="153"/>
      <c r="AR375" s="153"/>
      <c r="AS375" s="153"/>
      <c r="AT375" s="153"/>
      <c r="AU375" s="153"/>
      <c r="AV375" s="153"/>
      <c r="AW375" s="153"/>
      <c r="AX375" s="153"/>
      <c r="AY375" s="153"/>
      <c r="AZ375" s="153"/>
      <c r="BA375" s="153"/>
      <c r="BB375" s="153"/>
      <c r="BC375" s="153"/>
      <c r="BD375" s="153"/>
      <c r="BE375" s="153"/>
      <c r="BF375" s="153"/>
      <c r="BG375" s="153"/>
      <c r="BH375" s="153"/>
      <c r="BI375" s="153"/>
      <c r="BJ375" s="153"/>
      <c r="BK375" s="153"/>
      <c r="BL375" s="153"/>
      <c r="BM375" s="153"/>
      <c r="BN375" s="153"/>
      <c r="BO375" s="153"/>
      <c r="BP375" s="153"/>
      <c r="BQ375" s="153"/>
      <c r="BR375" s="153"/>
      <c r="BS375" s="153"/>
      <c r="BT375" s="153"/>
      <c r="BU375" s="153"/>
      <c r="BV375" s="153"/>
      <c r="BW375" s="153"/>
      <c r="BX375" s="237"/>
    </row>
    <row r="376" spans="2:76" ht="15" customHeight="1" x14ac:dyDescent="0.3">
      <c r="C376" s="1045" t="s">
        <v>251</v>
      </c>
      <c r="D376" s="1045"/>
      <c r="E376" s="1045"/>
      <c r="F376" s="1045"/>
      <c r="G376" s="1045"/>
      <c r="H376" s="1045"/>
      <c r="I376" s="1045"/>
      <c r="J376" s="1045"/>
      <c r="K376" s="1045"/>
      <c r="L376" s="1045"/>
      <c r="M376" s="1045"/>
      <c r="N376" s="1045"/>
      <c r="O376" s="1045"/>
      <c r="P376" s="1045"/>
      <c r="S376" s="1045" t="s">
        <v>252</v>
      </c>
      <c r="T376" s="1045"/>
      <c r="U376" s="1045"/>
      <c r="V376" s="1045"/>
      <c r="Y376" s="1045" t="s">
        <v>497</v>
      </c>
      <c r="Z376" s="1045"/>
      <c r="AA376" s="1045"/>
      <c r="AB376" s="1045"/>
      <c r="AC376" s="1045"/>
      <c r="AD376" s="1045"/>
      <c r="AE376" s="1045"/>
      <c r="AF376" s="240"/>
      <c r="AI376" s="1074" t="s">
        <v>248</v>
      </c>
      <c r="AJ376" s="1074"/>
      <c r="AK376" s="1074"/>
      <c r="AL376" s="1074"/>
      <c r="AM376" s="1074"/>
      <c r="AP376" s="242"/>
      <c r="AQ376" s="153"/>
      <c r="AR376" s="153"/>
      <c r="AS376" s="153"/>
      <c r="AT376" s="153"/>
      <c r="AU376" s="153"/>
      <c r="AV376" s="153"/>
      <c r="AW376" s="153"/>
      <c r="AX376" s="153"/>
      <c r="AY376" s="153"/>
      <c r="AZ376" s="153"/>
      <c r="BA376" s="153"/>
      <c r="BB376" s="153"/>
      <c r="BC376" s="153"/>
      <c r="BD376" s="153"/>
      <c r="BE376" s="153"/>
      <c r="BF376" s="153"/>
      <c r="BG376" s="153"/>
      <c r="BH376" s="153"/>
      <c r="BI376" s="153"/>
      <c r="BJ376" s="153"/>
      <c r="BK376" s="153"/>
      <c r="BL376" s="153"/>
      <c r="BM376" s="153"/>
      <c r="BN376" s="153"/>
      <c r="BO376" s="153"/>
      <c r="BP376" s="153"/>
      <c r="BQ376" s="153"/>
      <c r="BR376" s="153"/>
      <c r="BS376" s="153"/>
      <c r="BT376" s="153"/>
      <c r="BU376" s="153"/>
      <c r="BV376" s="153"/>
      <c r="BW376" s="153"/>
      <c r="BX376" s="237"/>
    </row>
    <row r="377" spans="2:76" ht="5.0999999999999996" hidden="1" customHeight="1" x14ac:dyDescent="0.3">
      <c r="AP377" s="242"/>
      <c r="AQ377" s="153"/>
      <c r="AR377" s="153"/>
      <c r="AS377" s="153"/>
      <c r="AT377" s="153"/>
      <c r="AU377" s="153"/>
      <c r="AV377" s="153"/>
      <c r="AW377" s="153"/>
      <c r="AX377" s="153"/>
      <c r="AY377" s="153"/>
      <c r="AZ377" s="153"/>
      <c r="BA377" s="153"/>
      <c r="BB377" s="153"/>
      <c r="BC377" s="153"/>
      <c r="BD377" s="153"/>
      <c r="BE377" s="153"/>
      <c r="BF377" s="153"/>
      <c r="BG377" s="153"/>
      <c r="BH377" s="153"/>
      <c r="BI377" s="153"/>
      <c r="BJ377" s="153"/>
      <c r="BK377" s="153"/>
      <c r="BL377" s="153"/>
      <c r="BM377" s="153"/>
      <c r="BN377" s="153"/>
      <c r="BO377" s="153"/>
      <c r="BP377" s="153"/>
      <c r="BQ377" s="153"/>
      <c r="BR377" s="153"/>
      <c r="BS377" s="153"/>
      <c r="BT377" s="153"/>
      <c r="BU377" s="153"/>
      <c r="BV377" s="153"/>
      <c r="BW377" s="153"/>
      <c r="BX377" s="237"/>
    </row>
    <row r="378" spans="2:76" ht="15.6" customHeight="1" x14ac:dyDescent="0.3">
      <c r="C378" s="1036" t="str">
        <f>IF(C354="","",C354)</f>
        <v>Área Bruta Privativa</v>
      </c>
      <c r="D378" s="1036"/>
      <c r="E378" s="1036"/>
      <c r="F378" s="1036"/>
      <c r="G378" s="1036"/>
      <c r="H378" s="1036"/>
      <c r="I378" s="1036"/>
      <c r="J378" s="1036"/>
      <c r="K378" s="1036"/>
      <c r="L378" s="1036"/>
      <c r="M378" s="1036"/>
      <c r="N378" s="1036"/>
      <c r="O378" s="1036"/>
      <c r="P378" s="1036"/>
      <c r="S378" s="1039">
        <f>IF(S354="",0,S354)</f>
        <v>0</v>
      </c>
      <c r="T378" s="1039"/>
      <c r="U378" s="1039"/>
      <c r="V378" s="1039"/>
      <c r="W378" s="154" t="str">
        <f>W354</f>
        <v>m²</v>
      </c>
      <c r="Z378" s="1070"/>
      <c r="AA378" s="1070"/>
      <c r="AB378" s="1070"/>
      <c r="AC378" s="1070"/>
      <c r="AD378" s="1070"/>
      <c r="AE378" s="154" t="str">
        <f>AE354</f>
        <v>€/m²</v>
      </c>
      <c r="AF378" s="243"/>
      <c r="AI378" s="1077">
        <f t="shared" ref="AI378:AI385" si="8">+Z378*S378</f>
        <v>0</v>
      </c>
      <c r="AJ378" s="1077"/>
      <c r="AK378" s="1077"/>
      <c r="AL378" s="1077"/>
      <c r="AM378" s="1077"/>
      <c r="AP378" s="242"/>
      <c r="AQ378" s="153"/>
      <c r="AR378" s="153"/>
      <c r="AS378" s="153"/>
      <c r="AT378" s="153"/>
      <c r="AU378" s="153"/>
      <c r="AV378" s="153"/>
      <c r="AW378" s="153"/>
      <c r="AX378" s="153"/>
      <c r="AY378" s="153"/>
      <c r="AZ378" s="153"/>
      <c r="BA378" s="153"/>
      <c r="BB378" s="153"/>
      <c r="BC378" s="153"/>
      <c r="BD378" s="153"/>
      <c r="BE378" s="153"/>
      <c r="BF378" s="153"/>
      <c r="BG378" s="153"/>
      <c r="BH378" s="153"/>
      <c r="BI378" s="153"/>
      <c r="BJ378" s="153"/>
      <c r="BK378" s="153"/>
      <c r="BL378" s="153"/>
      <c r="BM378" s="153"/>
      <c r="BN378" s="153"/>
      <c r="BO378" s="153"/>
      <c r="BP378" s="153"/>
      <c r="BQ378" s="153"/>
      <c r="BR378" s="153"/>
      <c r="BS378" s="153"/>
      <c r="BT378" s="153"/>
      <c r="BU378" s="153"/>
      <c r="BV378" s="153"/>
      <c r="BW378" s="153"/>
      <c r="BX378" s="237"/>
    </row>
    <row r="379" spans="2:76" ht="15.6" customHeight="1" x14ac:dyDescent="0.3">
      <c r="C379" s="1036" t="str">
        <f t="shared" ref="C379:C385" si="9">IF(C355="","",C355)</f>
        <v>Área de Varandas</v>
      </c>
      <c r="D379" s="1036"/>
      <c r="E379" s="1036"/>
      <c r="F379" s="1036"/>
      <c r="G379" s="1036"/>
      <c r="H379" s="1036"/>
      <c r="I379" s="1036"/>
      <c r="J379" s="1036"/>
      <c r="K379" s="1036"/>
      <c r="L379" s="1036"/>
      <c r="M379" s="1036"/>
      <c r="N379" s="1036"/>
      <c r="O379" s="1036"/>
      <c r="P379" s="1036"/>
      <c r="S379" s="1039">
        <f t="shared" ref="S379:S384" si="10">IF(S355="",0,S355)</f>
        <v>0</v>
      </c>
      <c r="T379" s="1039"/>
      <c r="U379" s="1039"/>
      <c r="V379" s="1039"/>
      <c r="W379" s="154" t="str">
        <f t="shared" ref="W379:W385" si="11">W355</f>
        <v>m²</v>
      </c>
      <c r="Z379" s="1070"/>
      <c r="AA379" s="1070"/>
      <c r="AB379" s="1070"/>
      <c r="AC379" s="1070"/>
      <c r="AD379" s="1070"/>
      <c r="AE379" s="154" t="str">
        <f t="shared" ref="AE379:AE385" si="12">AE355</f>
        <v>€/m²</v>
      </c>
      <c r="AF379" s="243"/>
      <c r="AI379" s="1077">
        <f>+Z379*S379</f>
        <v>0</v>
      </c>
      <c r="AJ379" s="1077"/>
      <c r="AK379" s="1077"/>
      <c r="AL379" s="1077"/>
      <c r="AM379" s="1077"/>
      <c r="AP379" s="242"/>
      <c r="AQ379" s="153"/>
      <c r="AR379" s="153"/>
      <c r="AS379" s="153"/>
      <c r="AT379" s="153"/>
      <c r="AU379" s="153"/>
      <c r="AV379" s="153"/>
      <c r="AW379" s="153"/>
      <c r="AX379" s="153"/>
      <c r="AY379" s="153"/>
      <c r="AZ379" s="153"/>
      <c r="BA379" s="153"/>
      <c r="BB379" s="153"/>
      <c r="BC379" s="153"/>
      <c r="BD379" s="153"/>
      <c r="BE379" s="153"/>
      <c r="BF379" s="153"/>
      <c r="BG379" s="153"/>
      <c r="BH379" s="153"/>
      <c r="BI379" s="153"/>
      <c r="BJ379" s="153"/>
      <c r="BK379" s="153"/>
      <c r="BL379" s="153"/>
      <c r="BM379" s="153"/>
      <c r="BN379" s="153"/>
      <c r="BO379" s="153"/>
      <c r="BP379" s="153"/>
      <c r="BQ379" s="153"/>
      <c r="BR379" s="153"/>
      <c r="BS379" s="153"/>
      <c r="BT379" s="153"/>
      <c r="BU379" s="153"/>
      <c r="BV379" s="153"/>
      <c r="BW379" s="153"/>
      <c r="BX379" s="237"/>
    </row>
    <row r="380" spans="2:76" ht="15.6" customHeight="1" x14ac:dyDescent="0.3">
      <c r="C380" s="1036" t="str">
        <f t="shared" si="9"/>
        <v>Área de Estacionamento</v>
      </c>
      <c r="D380" s="1036"/>
      <c r="E380" s="1036"/>
      <c r="F380" s="1036"/>
      <c r="G380" s="1036"/>
      <c r="H380" s="1036"/>
      <c r="I380" s="1036"/>
      <c r="J380" s="1036"/>
      <c r="K380" s="1036"/>
      <c r="L380" s="1036"/>
      <c r="M380" s="1036"/>
      <c r="N380" s="1036"/>
      <c r="O380" s="1036"/>
      <c r="P380" s="1036"/>
      <c r="S380" s="1039">
        <f t="shared" si="10"/>
        <v>0</v>
      </c>
      <c r="T380" s="1039"/>
      <c r="U380" s="1039"/>
      <c r="V380" s="1039"/>
      <c r="W380" s="154" t="str">
        <f t="shared" si="11"/>
        <v>m²</v>
      </c>
      <c r="Z380" s="1070"/>
      <c r="AA380" s="1070"/>
      <c r="AB380" s="1070"/>
      <c r="AC380" s="1070"/>
      <c r="AD380" s="1070"/>
      <c r="AE380" s="154" t="str">
        <f t="shared" si="12"/>
        <v>€/m²</v>
      </c>
      <c r="AF380" s="243"/>
      <c r="AI380" s="1077">
        <f t="shared" si="8"/>
        <v>0</v>
      </c>
      <c r="AJ380" s="1077"/>
      <c r="AK380" s="1077"/>
      <c r="AL380" s="1077"/>
      <c r="AM380" s="1077"/>
      <c r="AP380" s="242"/>
      <c r="AQ380" s="153"/>
      <c r="AR380" s="153"/>
      <c r="AS380" s="153"/>
      <c r="AT380" s="153"/>
      <c r="AU380" s="153"/>
      <c r="AV380" s="153"/>
      <c r="AW380" s="153"/>
      <c r="AX380" s="153"/>
      <c r="AY380" s="153"/>
      <c r="AZ380" s="153"/>
      <c r="BA380" s="153"/>
      <c r="BB380" s="153"/>
      <c r="BC380" s="153"/>
      <c r="BD380" s="153"/>
      <c r="BE380" s="153"/>
      <c r="BF380" s="153"/>
      <c r="BG380" s="153"/>
      <c r="BH380" s="153"/>
      <c r="BI380" s="153"/>
      <c r="BJ380" s="153"/>
      <c r="BK380" s="153"/>
      <c r="BL380" s="153"/>
      <c r="BM380" s="153"/>
      <c r="BN380" s="153"/>
      <c r="BO380" s="153"/>
      <c r="BP380" s="153"/>
      <c r="BQ380" s="153"/>
      <c r="BR380" s="153"/>
      <c r="BS380" s="153"/>
      <c r="BT380" s="153"/>
      <c r="BU380" s="153"/>
      <c r="BV380" s="153"/>
      <c r="BW380" s="153"/>
      <c r="BX380" s="237"/>
    </row>
    <row r="381" spans="2:76" ht="15.6" customHeight="1" x14ac:dyDescent="0.3">
      <c r="C381" s="1036" t="str">
        <f t="shared" si="9"/>
        <v>Área de Arrumos</v>
      </c>
      <c r="D381" s="1036"/>
      <c r="E381" s="1036"/>
      <c r="F381" s="1036"/>
      <c r="G381" s="1036"/>
      <c r="H381" s="1036"/>
      <c r="I381" s="1036"/>
      <c r="J381" s="1036"/>
      <c r="K381" s="1036"/>
      <c r="L381" s="1036"/>
      <c r="M381" s="1036"/>
      <c r="N381" s="1036"/>
      <c r="O381" s="1036"/>
      <c r="P381" s="1036"/>
      <c r="S381" s="1039">
        <f t="shared" si="10"/>
        <v>0</v>
      </c>
      <c r="T381" s="1039"/>
      <c r="U381" s="1039"/>
      <c r="V381" s="1039"/>
      <c r="W381" s="154" t="str">
        <f t="shared" si="11"/>
        <v>m²</v>
      </c>
      <c r="Z381" s="1070"/>
      <c r="AA381" s="1070"/>
      <c r="AB381" s="1070"/>
      <c r="AC381" s="1070"/>
      <c r="AD381" s="1070"/>
      <c r="AE381" s="154" t="str">
        <f t="shared" si="12"/>
        <v>€/m²</v>
      </c>
      <c r="AF381" s="243"/>
      <c r="AI381" s="1077">
        <f t="shared" si="8"/>
        <v>0</v>
      </c>
      <c r="AJ381" s="1077"/>
      <c r="AK381" s="1077"/>
      <c r="AL381" s="1077"/>
      <c r="AM381" s="1077"/>
      <c r="AP381" s="242"/>
      <c r="AQ381" s="153"/>
      <c r="AR381" s="153"/>
      <c r="AS381" s="153"/>
      <c r="AT381" s="153"/>
      <c r="AU381" s="153"/>
      <c r="AV381" s="153"/>
      <c r="AW381" s="153"/>
      <c r="AX381" s="153"/>
      <c r="AY381" s="153"/>
      <c r="AZ381" s="153"/>
      <c r="BA381" s="153"/>
      <c r="BB381" s="153"/>
      <c r="BC381" s="153"/>
      <c r="BD381" s="153"/>
      <c r="BE381" s="153"/>
      <c r="BF381" s="153"/>
      <c r="BG381" s="153"/>
      <c r="BH381" s="153"/>
      <c r="BI381" s="153"/>
      <c r="BJ381" s="153"/>
      <c r="BK381" s="153"/>
      <c r="BL381" s="153"/>
      <c r="BM381" s="153"/>
      <c r="BN381" s="153"/>
      <c r="BO381" s="153"/>
      <c r="BP381" s="153"/>
      <c r="BQ381" s="153"/>
      <c r="BR381" s="153"/>
      <c r="BS381" s="153"/>
      <c r="BT381" s="153"/>
      <c r="BU381" s="153"/>
      <c r="BV381" s="153"/>
      <c r="BW381" s="153"/>
      <c r="BX381" s="237"/>
    </row>
    <row r="382" spans="2:76" ht="15.6" customHeight="1" x14ac:dyDescent="0.3">
      <c r="C382" s="1036" t="str">
        <f>IF(C358="","",C358)</f>
        <v>Área de Terraços</v>
      </c>
      <c r="D382" s="1036"/>
      <c r="E382" s="1036"/>
      <c r="F382" s="1036"/>
      <c r="G382" s="1036"/>
      <c r="H382" s="1036"/>
      <c r="I382" s="1036"/>
      <c r="J382" s="1036"/>
      <c r="K382" s="1036"/>
      <c r="L382" s="1036"/>
      <c r="M382" s="1036"/>
      <c r="N382" s="1036"/>
      <c r="O382" s="1036"/>
      <c r="P382" s="1036"/>
      <c r="S382" s="1039">
        <f t="shared" si="10"/>
        <v>0</v>
      </c>
      <c r="T382" s="1039"/>
      <c r="U382" s="1039"/>
      <c r="V382" s="1039"/>
      <c r="W382" s="154" t="str">
        <f t="shared" si="11"/>
        <v>m²</v>
      </c>
      <c r="Z382" s="1070"/>
      <c r="AA382" s="1070"/>
      <c r="AB382" s="1070"/>
      <c r="AC382" s="1070"/>
      <c r="AD382" s="1070"/>
      <c r="AE382" s="154" t="str">
        <f t="shared" si="12"/>
        <v>€/m²</v>
      </c>
      <c r="AF382" s="243"/>
      <c r="AI382" s="1077">
        <f t="shared" si="8"/>
        <v>0</v>
      </c>
      <c r="AJ382" s="1077"/>
      <c r="AK382" s="1077"/>
      <c r="AL382" s="1077"/>
      <c r="AM382" s="1077"/>
      <c r="AP382" s="242"/>
      <c r="AQ382" s="153"/>
      <c r="AR382" s="153"/>
      <c r="AS382" s="153"/>
      <c r="AT382" s="153"/>
      <c r="AU382" s="153"/>
      <c r="AV382" s="153"/>
      <c r="AW382" s="153"/>
      <c r="AX382" s="153"/>
      <c r="AY382" s="153"/>
      <c r="AZ382" s="153"/>
      <c r="BA382" s="153"/>
      <c r="BB382" s="153"/>
      <c r="BC382" s="153"/>
      <c r="BD382" s="153"/>
      <c r="BE382" s="153"/>
      <c r="BF382" s="153"/>
      <c r="BG382" s="153"/>
      <c r="BH382" s="153"/>
      <c r="BI382" s="153"/>
      <c r="BJ382" s="153"/>
      <c r="BK382" s="153"/>
      <c r="BL382" s="153"/>
      <c r="BM382" s="153"/>
      <c r="BN382" s="153"/>
      <c r="BO382" s="153"/>
      <c r="BP382" s="153"/>
      <c r="BQ382" s="153"/>
      <c r="BR382" s="153"/>
      <c r="BS382" s="153"/>
      <c r="BT382" s="153"/>
      <c r="BU382" s="153"/>
      <c r="BV382" s="153"/>
      <c r="BW382" s="153"/>
      <c r="BX382" s="237"/>
    </row>
    <row r="383" spans="2:76" ht="15.6" customHeight="1" x14ac:dyDescent="0.3">
      <c r="C383" s="1036" t="str">
        <f>IF(C359="","",C359)</f>
        <v/>
      </c>
      <c r="D383" s="1036"/>
      <c r="E383" s="1036"/>
      <c r="F383" s="1036"/>
      <c r="G383" s="1036"/>
      <c r="H383" s="1036"/>
      <c r="I383" s="1036"/>
      <c r="J383" s="1036"/>
      <c r="K383" s="1036"/>
      <c r="L383" s="1036"/>
      <c r="M383" s="1036"/>
      <c r="N383" s="1036"/>
      <c r="O383" s="1036"/>
      <c r="P383" s="1036"/>
      <c r="S383" s="1039">
        <f t="shared" si="10"/>
        <v>0</v>
      </c>
      <c r="T383" s="1039"/>
      <c r="U383" s="1039"/>
      <c r="V383" s="1039"/>
      <c r="W383" s="154" t="str">
        <f t="shared" si="11"/>
        <v>m²</v>
      </c>
      <c r="Z383" s="1070"/>
      <c r="AA383" s="1070"/>
      <c r="AB383" s="1070"/>
      <c r="AC383" s="1070"/>
      <c r="AD383" s="1070"/>
      <c r="AE383" s="154" t="str">
        <f t="shared" si="12"/>
        <v>€/m²</v>
      </c>
      <c r="AF383" s="243"/>
      <c r="AI383" s="1077">
        <f t="shared" si="8"/>
        <v>0</v>
      </c>
      <c r="AJ383" s="1077"/>
      <c r="AK383" s="1077"/>
      <c r="AL383" s="1077"/>
      <c r="AM383" s="1077"/>
      <c r="AP383" s="242"/>
      <c r="AQ383" s="153"/>
      <c r="AR383" s="153"/>
      <c r="AS383" s="153"/>
      <c r="AT383" s="153"/>
      <c r="AU383" s="153"/>
      <c r="AV383" s="153"/>
      <c r="AW383" s="153"/>
      <c r="AX383" s="153"/>
      <c r="AY383" s="153"/>
      <c r="AZ383" s="153"/>
      <c r="BA383" s="153"/>
      <c r="BB383" s="153"/>
      <c r="BC383" s="153"/>
      <c r="BD383" s="153"/>
      <c r="BE383" s="153"/>
      <c r="BF383" s="153"/>
      <c r="BG383" s="153"/>
      <c r="BH383" s="153"/>
      <c r="BI383" s="153"/>
      <c r="BJ383" s="153"/>
      <c r="BK383" s="153"/>
      <c r="BL383" s="153"/>
      <c r="BM383" s="153"/>
      <c r="BN383" s="153"/>
      <c r="BO383" s="153"/>
      <c r="BP383" s="153"/>
      <c r="BQ383" s="153"/>
      <c r="BR383" s="153"/>
      <c r="BS383" s="153"/>
      <c r="BT383" s="153"/>
      <c r="BU383" s="153"/>
      <c r="BV383" s="153"/>
      <c r="BW383" s="153"/>
      <c r="BX383" s="237"/>
    </row>
    <row r="384" spans="2:76" ht="15.6" customHeight="1" x14ac:dyDescent="0.3">
      <c r="C384" s="1036" t="str">
        <f>IF(C360="","",C360)</f>
        <v/>
      </c>
      <c r="D384" s="1036"/>
      <c r="E384" s="1036"/>
      <c r="F384" s="1036"/>
      <c r="G384" s="1036"/>
      <c r="H384" s="1036"/>
      <c r="I384" s="1036"/>
      <c r="J384" s="1036"/>
      <c r="K384" s="1036"/>
      <c r="L384" s="1036"/>
      <c r="M384" s="1036"/>
      <c r="N384" s="1036"/>
      <c r="O384" s="1036"/>
      <c r="P384" s="1036"/>
      <c r="S384" s="1039">
        <f t="shared" si="10"/>
        <v>0</v>
      </c>
      <c r="T384" s="1039"/>
      <c r="U384" s="1039"/>
      <c r="V384" s="1039"/>
      <c r="W384" s="154" t="str">
        <f t="shared" si="11"/>
        <v>m²</v>
      </c>
      <c r="Z384" s="1070"/>
      <c r="AA384" s="1070"/>
      <c r="AB384" s="1070"/>
      <c r="AC384" s="1070"/>
      <c r="AD384" s="1070"/>
      <c r="AE384" s="154" t="str">
        <f t="shared" si="12"/>
        <v>€/m²</v>
      </c>
      <c r="AF384" s="243"/>
      <c r="AI384" s="1077">
        <f t="shared" si="8"/>
        <v>0</v>
      </c>
      <c r="AJ384" s="1077"/>
      <c r="AK384" s="1077"/>
      <c r="AL384" s="1077"/>
      <c r="AM384" s="1077"/>
      <c r="AP384" s="242"/>
      <c r="AQ384" s="153"/>
      <c r="AR384" s="153"/>
      <c r="AS384" s="153"/>
      <c r="AT384" s="153"/>
      <c r="AU384" s="153"/>
      <c r="AV384" s="153"/>
      <c r="AW384" s="153"/>
      <c r="AX384" s="153"/>
      <c r="AY384" s="153"/>
      <c r="AZ384" s="153"/>
      <c r="BA384" s="153"/>
      <c r="BB384" s="153"/>
      <c r="BC384" s="153"/>
      <c r="BD384" s="153"/>
      <c r="BE384" s="153"/>
      <c r="BF384" s="153"/>
      <c r="BG384" s="153"/>
      <c r="BH384" s="153"/>
      <c r="BI384" s="153"/>
      <c r="BJ384" s="153"/>
      <c r="BK384" s="153"/>
      <c r="BL384" s="153"/>
      <c r="BM384" s="153"/>
      <c r="BN384" s="153"/>
      <c r="BO384" s="153"/>
      <c r="BP384" s="153"/>
      <c r="BQ384" s="153"/>
      <c r="BR384" s="153"/>
      <c r="BS384" s="153"/>
      <c r="BT384" s="153"/>
      <c r="BU384" s="153"/>
      <c r="BV384" s="153"/>
      <c r="BW384" s="153"/>
      <c r="BX384" s="237"/>
    </row>
    <row r="385" spans="2:76" ht="15.6" customHeight="1" x14ac:dyDescent="0.3">
      <c r="C385" s="1036" t="str">
        <f t="shared" si="9"/>
        <v>Área do Logradouro / arranjos exteriores</v>
      </c>
      <c r="D385" s="1036"/>
      <c r="E385" s="1036"/>
      <c r="F385" s="1036"/>
      <c r="G385" s="1036"/>
      <c r="H385" s="1036"/>
      <c r="I385" s="1036"/>
      <c r="J385" s="1036"/>
      <c r="K385" s="1036"/>
      <c r="L385" s="1036"/>
      <c r="M385" s="1036"/>
      <c r="N385" s="1036"/>
      <c r="O385" s="1036"/>
      <c r="P385" s="1036"/>
      <c r="S385" s="1039" t="str">
        <f>IF(S361="",0,S361)</f>
        <v>0,00</v>
      </c>
      <c r="T385" s="1039"/>
      <c r="U385" s="1039"/>
      <c r="V385" s="1039"/>
      <c r="W385" s="154" t="str">
        <f t="shared" si="11"/>
        <v>m²</v>
      </c>
      <c r="Z385" s="1070"/>
      <c r="AA385" s="1070"/>
      <c r="AB385" s="1070"/>
      <c r="AC385" s="1070"/>
      <c r="AD385" s="1070"/>
      <c r="AE385" s="154" t="str">
        <f t="shared" si="12"/>
        <v>€/m²</v>
      </c>
      <c r="AF385" s="243"/>
      <c r="AI385" s="1077">
        <f t="shared" si="8"/>
        <v>0</v>
      </c>
      <c r="AJ385" s="1077"/>
      <c r="AK385" s="1077"/>
      <c r="AL385" s="1077"/>
      <c r="AM385" s="1077"/>
      <c r="AP385" s="242"/>
      <c r="AQ385" s="153"/>
      <c r="AR385" s="153"/>
      <c r="AS385" s="153"/>
      <c r="AT385" s="153"/>
      <c r="AU385" s="153"/>
      <c r="AV385" s="153"/>
      <c r="AW385" s="153"/>
      <c r="AX385" s="153"/>
      <c r="AY385" s="153"/>
      <c r="AZ385" s="153"/>
      <c r="BA385" s="153"/>
      <c r="BB385" s="153"/>
      <c r="BC385" s="153"/>
      <c r="BD385" s="153"/>
      <c r="BE385" s="153"/>
      <c r="BF385" s="153"/>
      <c r="BG385" s="153"/>
      <c r="BH385" s="153"/>
      <c r="BI385" s="153"/>
      <c r="BJ385" s="153"/>
      <c r="BK385" s="153"/>
      <c r="BL385" s="153"/>
      <c r="BM385" s="153"/>
      <c r="BN385" s="153"/>
      <c r="BO385" s="153"/>
      <c r="BP385" s="153"/>
      <c r="BQ385" s="153"/>
      <c r="BR385" s="153"/>
      <c r="BS385" s="153"/>
      <c r="BT385" s="153"/>
      <c r="BU385" s="153"/>
      <c r="BV385" s="153"/>
      <c r="BW385" s="153"/>
      <c r="BX385" s="237"/>
    </row>
    <row r="386" spans="2:76" ht="5.0999999999999996" customHeight="1" x14ac:dyDescent="0.3">
      <c r="AP386" s="242"/>
      <c r="AQ386" s="153"/>
      <c r="AR386" s="153"/>
      <c r="AS386" s="153"/>
      <c r="AT386" s="153"/>
      <c r="AU386" s="153"/>
      <c r="AV386" s="153"/>
      <c r="AW386" s="153"/>
      <c r="AX386" s="153"/>
      <c r="AY386" s="153"/>
      <c r="AZ386" s="153"/>
      <c r="BA386" s="153"/>
      <c r="BB386" s="153"/>
      <c r="BC386" s="153"/>
      <c r="BD386" s="153"/>
      <c r="BE386" s="153"/>
      <c r="BF386" s="153"/>
      <c r="BG386" s="153"/>
      <c r="BH386" s="153"/>
      <c r="BI386" s="153"/>
      <c r="BJ386" s="153"/>
      <c r="BK386" s="153"/>
      <c r="BL386" s="153"/>
      <c r="BM386" s="153"/>
      <c r="BN386" s="153"/>
      <c r="BO386" s="153"/>
      <c r="BP386" s="153"/>
      <c r="BQ386" s="153"/>
      <c r="BR386" s="153"/>
      <c r="BS386" s="153"/>
      <c r="BT386" s="153"/>
      <c r="BU386" s="153"/>
      <c r="BV386" s="153"/>
      <c r="BW386" s="153"/>
      <c r="BX386" s="237"/>
    </row>
    <row r="387" spans="2:76" ht="15" customHeight="1" x14ac:dyDescent="0.3">
      <c r="C387" s="152"/>
      <c r="Y387" s="152" t="s">
        <v>264</v>
      </c>
      <c r="AI387" s="1044">
        <f>ROUND(SUM(AI378:AM385),-3)</f>
        <v>0</v>
      </c>
      <c r="AJ387" s="1044"/>
      <c r="AK387" s="1044"/>
      <c r="AL387" s="1044"/>
      <c r="AM387" s="1044"/>
      <c r="AP387" s="252">
        <f>IF(AI387=0,0,AI387/$AI$393)</f>
        <v>0</v>
      </c>
      <c r="AQ387" s="725" t="s">
        <v>1403</v>
      </c>
      <c r="AR387" s="153"/>
      <c r="AS387" s="153"/>
      <c r="AT387" s="153"/>
      <c r="AU387" s="153"/>
      <c r="AV387" s="153"/>
      <c r="AW387" s="153"/>
      <c r="AX387" s="153"/>
      <c r="AY387" s="153"/>
      <c r="AZ387" s="153"/>
      <c r="BA387" s="153"/>
      <c r="BB387" s="153"/>
      <c r="BC387" s="153"/>
      <c r="BD387" s="153"/>
      <c r="BE387" s="153"/>
      <c r="BF387" s="153"/>
      <c r="BG387" s="153"/>
      <c r="BH387" s="153"/>
      <c r="BI387" s="153"/>
      <c r="BJ387" s="153"/>
      <c r="BK387" s="153"/>
      <c r="BL387" s="153"/>
      <c r="BM387" s="153"/>
      <c r="BN387" s="153"/>
      <c r="BO387" s="153"/>
      <c r="BP387" s="153"/>
      <c r="BQ387" s="153"/>
      <c r="BR387" s="153"/>
      <c r="BS387" s="153"/>
      <c r="BT387" s="153"/>
      <c r="BU387" s="153"/>
      <c r="BV387" s="153"/>
      <c r="BW387" s="153"/>
      <c r="BX387" s="237"/>
    </row>
    <row r="388" spans="2:76" ht="5.0999999999999996" customHeight="1" x14ac:dyDescent="0.3">
      <c r="C388" s="253"/>
      <c r="D388" s="253"/>
      <c r="E388" s="253"/>
      <c r="F388" s="253"/>
      <c r="G388" s="253"/>
      <c r="H388" s="253"/>
      <c r="I388" s="253"/>
      <c r="J388" s="253"/>
      <c r="K388" s="253"/>
      <c r="L388" s="253"/>
      <c r="M388" s="253"/>
      <c r="N388" s="253"/>
      <c r="O388" s="253"/>
      <c r="P388" s="253"/>
      <c r="Q388" s="253"/>
      <c r="R388" s="253"/>
      <c r="S388" s="253"/>
      <c r="T388" s="253"/>
      <c r="U388" s="253"/>
      <c r="V388" s="253"/>
      <c r="W388" s="253"/>
      <c r="X388" s="253"/>
      <c r="Y388" s="253"/>
      <c r="Z388" s="253"/>
      <c r="AA388" s="253"/>
      <c r="AB388" s="253"/>
      <c r="AC388" s="253"/>
      <c r="AD388" s="253"/>
      <c r="AE388" s="253"/>
      <c r="AF388" s="253"/>
      <c r="AG388" s="253"/>
      <c r="AH388" s="253"/>
      <c r="AI388" s="253"/>
      <c r="AJ388" s="253"/>
      <c r="AK388" s="253"/>
      <c r="AL388" s="253"/>
      <c r="AM388" s="253"/>
      <c r="AP388" s="242"/>
      <c r="AQ388" s="153"/>
      <c r="AR388" s="153"/>
      <c r="AS388" s="153"/>
      <c r="AT388" s="153"/>
      <c r="AU388" s="153"/>
      <c r="AV388" s="153"/>
      <c r="AW388" s="153"/>
      <c r="AX388" s="153"/>
      <c r="AY388" s="153"/>
      <c r="AZ388" s="153"/>
      <c r="BA388" s="153"/>
      <c r="BB388" s="153"/>
      <c r="BC388" s="153"/>
      <c r="BD388" s="153"/>
      <c r="BE388" s="153"/>
      <c r="BF388" s="153"/>
      <c r="BG388" s="153"/>
      <c r="BH388" s="153"/>
      <c r="BI388" s="153"/>
      <c r="BJ388" s="153"/>
      <c r="BK388" s="153"/>
      <c r="BL388" s="153"/>
      <c r="BM388" s="153"/>
      <c r="BN388" s="153"/>
      <c r="BO388" s="153"/>
      <c r="BP388" s="153"/>
      <c r="BQ388" s="153"/>
      <c r="BR388" s="153"/>
      <c r="BS388" s="153"/>
      <c r="BT388" s="153"/>
      <c r="BU388" s="153"/>
      <c r="BV388" s="153"/>
      <c r="BW388" s="153"/>
      <c r="BX388" s="237"/>
    </row>
    <row r="389" spans="2:76" ht="16.149999999999999" customHeight="1" x14ac:dyDescent="0.3">
      <c r="B389" s="152" t="s">
        <v>265</v>
      </c>
      <c r="C389" s="154" t="s">
        <v>269</v>
      </c>
      <c r="Z389" s="1071">
        <v>0.12</v>
      </c>
      <c r="AA389" s="1071"/>
      <c r="AB389" s="1071"/>
      <c r="AC389" s="1071"/>
      <c r="AD389" s="1071"/>
      <c r="AE389" s="182" t="s">
        <v>272</v>
      </c>
      <c r="AI389" s="1041">
        <f>+AI387*Z389</f>
        <v>0</v>
      </c>
      <c r="AJ389" s="1041"/>
      <c r="AK389" s="1041"/>
      <c r="AL389" s="1041"/>
      <c r="AM389" s="1041"/>
      <c r="AP389" s="242"/>
      <c r="AQ389" s="153"/>
      <c r="AR389" s="153"/>
      <c r="AS389" s="153"/>
      <c r="AT389" s="153"/>
      <c r="AU389" s="153"/>
      <c r="AV389" s="153"/>
      <c r="AW389" s="153"/>
      <c r="AX389" s="153"/>
      <c r="AY389" s="153"/>
      <c r="AZ389" s="153"/>
      <c r="BA389" s="153"/>
      <c r="BB389" s="153"/>
      <c r="BC389" s="153"/>
      <c r="BD389" s="153"/>
      <c r="BE389" s="153"/>
      <c r="BF389" s="153"/>
      <c r="BG389" s="153"/>
      <c r="BH389" s="153"/>
      <c r="BI389" s="153"/>
      <c r="BJ389" s="153"/>
      <c r="BK389" s="153"/>
      <c r="BL389" s="153"/>
      <c r="BM389" s="153"/>
      <c r="BN389" s="153"/>
      <c r="BO389" s="153"/>
      <c r="BP389" s="153"/>
      <c r="BQ389" s="153"/>
      <c r="BR389" s="153"/>
      <c r="BS389" s="153"/>
      <c r="BT389" s="153"/>
      <c r="BU389" s="153"/>
      <c r="BV389" s="153"/>
      <c r="BW389" s="153"/>
      <c r="BX389" s="237"/>
    </row>
    <row r="390" spans="2:76" ht="16.149999999999999" customHeight="1" x14ac:dyDescent="0.3">
      <c r="B390" s="152" t="s">
        <v>266</v>
      </c>
      <c r="C390" s="154" t="s">
        <v>271</v>
      </c>
      <c r="Z390" s="1071">
        <v>0.05</v>
      </c>
      <c r="AA390" s="1071"/>
      <c r="AB390" s="1071"/>
      <c r="AC390" s="1071"/>
      <c r="AD390" s="1071"/>
      <c r="AE390" s="182" t="s">
        <v>273</v>
      </c>
      <c r="AI390" s="1196">
        <f>+Z390*AI393</f>
        <v>0</v>
      </c>
      <c r="AJ390" s="1196"/>
      <c r="AK390" s="1196"/>
      <c r="AL390" s="1196"/>
      <c r="AM390" s="1196"/>
      <c r="AP390" s="252">
        <f>IF(AI389=0,0,(AI389+AI390)/$AI$393)</f>
        <v>0</v>
      </c>
      <c r="AQ390" s="725" t="s">
        <v>1405</v>
      </c>
      <c r="AR390" s="153"/>
      <c r="AS390" s="153"/>
      <c r="AT390" s="153"/>
      <c r="AU390" s="153"/>
      <c r="AV390" s="153"/>
      <c r="AW390" s="153"/>
      <c r="AX390" s="153"/>
      <c r="AY390" s="153"/>
      <c r="AZ390" s="153"/>
      <c r="BA390" s="153"/>
      <c r="BB390" s="153"/>
      <c r="BC390" s="153"/>
      <c r="BD390" s="153"/>
      <c r="BE390" s="153"/>
      <c r="BF390" s="153"/>
      <c r="BG390" s="153"/>
      <c r="BH390" s="153"/>
      <c r="BI390" s="153"/>
      <c r="BJ390" s="153"/>
      <c r="BK390" s="153"/>
      <c r="BL390" s="153"/>
      <c r="BM390" s="153"/>
      <c r="BN390" s="153"/>
      <c r="BO390" s="153"/>
      <c r="BP390" s="153"/>
      <c r="BQ390" s="153"/>
      <c r="BR390" s="153"/>
      <c r="BS390" s="153"/>
      <c r="BT390" s="153"/>
      <c r="BU390" s="153"/>
      <c r="BV390" s="153"/>
      <c r="BW390" s="153"/>
      <c r="BX390" s="237"/>
    </row>
    <row r="391" spans="2:76" ht="16.149999999999999" customHeight="1" x14ac:dyDescent="0.3">
      <c r="B391" s="152" t="s">
        <v>267</v>
      </c>
      <c r="C391" s="154" t="s">
        <v>270</v>
      </c>
      <c r="Z391" s="1071">
        <v>0.15</v>
      </c>
      <c r="AA391" s="1071"/>
      <c r="AB391" s="1071"/>
      <c r="AC391" s="1071"/>
      <c r="AD391" s="1071"/>
      <c r="AE391" s="182" t="s">
        <v>274</v>
      </c>
      <c r="AI391" s="1044">
        <f>+Z391*(AI373+AI387+AI389)</f>
        <v>0</v>
      </c>
      <c r="AJ391" s="1044"/>
      <c r="AK391" s="1044"/>
      <c r="AL391" s="1044"/>
      <c r="AM391" s="1044"/>
      <c r="AP391" s="252">
        <f>IF(AI391=0,0,AI391/$AI$393)</f>
        <v>0</v>
      </c>
      <c r="AQ391" s="725" t="s">
        <v>1404</v>
      </c>
      <c r="AR391" s="153"/>
      <c r="AS391" s="153"/>
      <c r="AT391" s="153"/>
      <c r="AU391" s="153"/>
      <c r="AV391" s="153"/>
      <c r="AW391" s="153"/>
      <c r="AX391" s="153"/>
      <c r="AY391" s="153"/>
      <c r="AZ391" s="153"/>
      <c r="BA391" s="153"/>
      <c r="BB391" s="153"/>
      <c r="BC391" s="153"/>
      <c r="BD391" s="153"/>
      <c r="BE391" s="153"/>
      <c r="BF391" s="153"/>
      <c r="BG391" s="153"/>
      <c r="BH391" s="153"/>
      <c r="BI391" s="153"/>
      <c r="BJ391" s="153"/>
      <c r="BK391" s="153"/>
      <c r="BL391" s="153"/>
      <c r="BM391" s="153"/>
      <c r="BN391" s="153"/>
      <c r="BO391" s="153"/>
      <c r="BP391" s="153"/>
      <c r="BQ391" s="153"/>
      <c r="BR391" s="153"/>
      <c r="BS391" s="153"/>
      <c r="BT391" s="153"/>
      <c r="BU391" s="153"/>
      <c r="BV391" s="153"/>
      <c r="BW391" s="153"/>
      <c r="BX391" s="237"/>
    </row>
    <row r="392" spans="2:76" ht="10.15" customHeight="1" x14ac:dyDescent="0.3">
      <c r="B392" s="152"/>
      <c r="AP392" s="242"/>
      <c r="AQ392" s="153"/>
      <c r="AR392" s="153"/>
      <c r="AS392" s="153"/>
      <c r="AT392" s="153"/>
      <c r="AU392" s="153"/>
      <c r="AV392" s="153"/>
      <c r="AW392" s="153"/>
      <c r="AX392" s="153"/>
      <c r="AY392" s="153"/>
      <c r="AZ392" s="153"/>
      <c r="BA392" s="153"/>
      <c r="BB392" s="153"/>
      <c r="BC392" s="153"/>
      <c r="BD392" s="153"/>
      <c r="BE392" s="153"/>
      <c r="BF392" s="153"/>
      <c r="BG392" s="153"/>
      <c r="BH392" s="153"/>
      <c r="BI392" s="153"/>
      <c r="BJ392" s="153"/>
      <c r="BK392" s="153"/>
      <c r="BL392" s="153"/>
      <c r="BM392" s="153"/>
      <c r="BN392" s="153"/>
      <c r="BO392" s="153"/>
      <c r="BP392" s="153"/>
      <c r="BQ392" s="153"/>
      <c r="BR392" s="153"/>
      <c r="BS392" s="153"/>
      <c r="BT392" s="153"/>
      <c r="BU392" s="153"/>
      <c r="BV392" s="153"/>
      <c r="BW392" s="153"/>
      <c r="BX392" s="237"/>
    </row>
    <row r="393" spans="2:76" ht="15" customHeight="1" x14ac:dyDescent="0.3">
      <c r="C393" s="152" t="s">
        <v>1212</v>
      </c>
      <c r="H393" s="152"/>
      <c r="AI393" s="1064">
        <f>ROUND((AI373+AI387+AI389+AI391)/(1-Z390),-2)</f>
        <v>0</v>
      </c>
      <c r="AJ393" s="1064"/>
      <c r="AK393" s="1064"/>
      <c r="AL393" s="1064"/>
      <c r="AM393" s="1064"/>
      <c r="AP393" s="254">
        <f>ROUND(+AI373+AI387+AI389+AI390+AI391,-2)</f>
        <v>0</v>
      </c>
      <c r="AQ393" s="153"/>
      <c r="AR393" s="153"/>
      <c r="AS393" s="153"/>
      <c r="AT393" s="153"/>
      <c r="AU393" s="153"/>
      <c r="AV393" s="153"/>
      <c r="AW393" s="153"/>
      <c r="AX393" s="153"/>
      <c r="AY393" s="153"/>
      <c r="AZ393" s="153"/>
      <c r="BA393" s="153"/>
      <c r="BB393" s="153"/>
      <c r="BC393" s="153"/>
      <c r="BD393" s="153"/>
      <c r="BE393" s="153"/>
      <c r="BF393" s="153"/>
      <c r="BG393" s="153"/>
      <c r="BH393" s="153"/>
      <c r="BI393" s="153"/>
      <c r="BJ393" s="153"/>
      <c r="BK393" s="153"/>
      <c r="BL393" s="153"/>
      <c r="BM393" s="153"/>
      <c r="BN393" s="153"/>
      <c r="BO393" s="153"/>
      <c r="BP393" s="153"/>
      <c r="BQ393" s="153"/>
      <c r="BR393" s="153"/>
      <c r="BS393" s="153"/>
      <c r="BT393" s="153"/>
      <c r="BU393" s="153"/>
      <c r="BV393" s="153"/>
      <c r="BW393" s="153"/>
      <c r="BX393" s="237"/>
    </row>
    <row r="394" spans="2:76" ht="5.0999999999999996" customHeight="1" x14ac:dyDescent="0.3">
      <c r="C394" s="253"/>
      <c r="D394" s="253"/>
      <c r="E394" s="253"/>
      <c r="F394" s="253"/>
      <c r="G394" s="253"/>
      <c r="H394" s="253"/>
      <c r="I394" s="253"/>
      <c r="J394" s="253"/>
      <c r="K394" s="253"/>
      <c r="L394" s="253"/>
      <c r="M394" s="253"/>
      <c r="N394" s="253"/>
      <c r="O394" s="253"/>
      <c r="P394" s="253"/>
      <c r="Q394" s="253"/>
      <c r="R394" s="253"/>
      <c r="S394" s="253"/>
      <c r="T394" s="253"/>
      <c r="U394" s="253"/>
      <c r="V394" s="253"/>
      <c r="W394" s="253"/>
      <c r="X394" s="253"/>
      <c r="Y394" s="253"/>
      <c r="Z394" s="253"/>
      <c r="AA394" s="253"/>
      <c r="AB394" s="253"/>
      <c r="AC394" s="253"/>
      <c r="AD394" s="253"/>
      <c r="AE394" s="253"/>
      <c r="AF394" s="253"/>
      <c r="AG394" s="253"/>
      <c r="AH394" s="253"/>
      <c r="AI394" s="253"/>
      <c r="AJ394" s="253"/>
      <c r="AK394" s="253"/>
      <c r="AL394" s="253"/>
      <c r="AM394" s="253"/>
      <c r="AP394" s="242"/>
      <c r="AQ394" s="153"/>
      <c r="AR394" s="153"/>
      <c r="AS394" s="153"/>
      <c r="AT394" s="153"/>
      <c r="AU394" s="153"/>
      <c r="AV394" s="153"/>
      <c r="AW394" s="153"/>
      <c r="AX394" s="153"/>
      <c r="AY394" s="153"/>
      <c r="AZ394" s="153"/>
      <c r="BA394" s="153"/>
      <c r="BB394" s="153"/>
      <c r="BC394" s="153"/>
      <c r="BD394" s="153"/>
      <c r="BE394" s="153"/>
      <c r="BF394" s="153"/>
      <c r="BG394" s="153"/>
      <c r="BH394" s="153"/>
      <c r="BI394" s="153"/>
      <c r="BJ394" s="153"/>
      <c r="BK394" s="153"/>
      <c r="BL394" s="153"/>
      <c r="BM394" s="153"/>
      <c r="BN394" s="153"/>
      <c r="BO394" s="153"/>
      <c r="BP394" s="153"/>
      <c r="BQ394" s="153"/>
      <c r="BR394" s="153"/>
      <c r="BS394" s="153"/>
      <c r="BT394" s="153"/>
      <c r="BU394" s="153"/>
      <c r="BV394" s="153"/>
      <c r="BW394" s="153"/>
      <c r="BX394" s="237"/>
    </row>
    <row r="395" spans="2:76" ht="10.15" customHeight="1" x14ac:dyDescent="0.3">
      <c r="AP395" s="242"/>
      <c r="AQ395" s="153"/>
      <c r="AR395" s="153"/>
      <c r="AS395" s="153"/>
      <c r="AT395" s="153"/>
      <c r="AU395" s="153"/>
      <c r="AV395" s="153"/>
      <c r="AW395" s="153"/>
      <c r="AX395" s="153"/>
      <c r="AY395" s="153"/>
      <c r="AZ395" s="153"/>
      <c r="BA395" s="153"/>
      <c r="BB395" s="153"/>
      <c r="BC395" s="153"/>
      <c r="BD395" s="153"/>
      <c r="BE395" s="153"/>
      <c r="BF395" s="153"/>
      <c r="BG395" s="153"/>
      <c r="BH395" s="153"/>
      <c r="BI395" s="153"/>
      <c r="BJ395" s="153"/>
      <c r="BK395" s="153"/>
      <c r="BL395" s="153"/>
      <c r="BM395" s="153"/>
      <c r="BN395" s="153"/>
      <c r="BO395" s="153"/>
      <c r="BP395" s="153"/>
      <c r="BQ395" s="153"/>
      <c r="BR395" s="153"/>
      <c r="BS395" s="153"/>
      <c r="BT395" s="153"/>
      <c r="BU395" s="153"/>
      <c r="BV395" s="153"/>
      <c r="BW395" s="153"/>
      <c r="BX395" s="237"/>
    </row>
    <row r="396" spans="2:76" ht="10.15" customHeight="1" x14ac:dyDescent="0.3">
      <c r="B396" s="152" t="s">
        <v>487</v>
      </c>
      <c r="C396" s="152" t="s">
        <v>275</v>
      </c>
      <c r="AP396" s="242"/>
      <c r="AQ396" s="153"/>
      <c r="AR396" s="153"/>
      <c r="AS396" s="153"/>
      <c r="AT396" s="153"/>
      <c r="AU396" s="153"/>
      <c r="AV396" s="153"/>
      <c r="AW396" s="153"/>
      <c r="AX396" s="153"/>
      <c r="AY396" s="153"/>
      <c r="AZ396" s="153"/>
      <c r="BA396" s="153"/>
      <c r="BB396" s="153"/>
      <c r="BC396" s="153"/>
      <c r="BD396" s="153"/>
      <c r="BE396" s="153"/>
      <c r="BF396" s="153"/>
      <c r="BG396" s="153"/>
      <c r="BH396" s="153"/>
      <c r="BI396" s="153"/>
      <c r="BJ396" s="153"/>
      <c r="BK396" s="153"/>
      <c r="BL396" s="153"/>
      <c r="BM396" s="153"/>
      <c r="BN396" s="153"/>
      <c r="BO396" s="153"/>
      <c r="BP396" s="153"/>
      <c r="BQ396" s="153"/>
      <c r="BR396" s="153"/>
      <c r="BS396" s="153"/>
      <c r="BT396" s="153"/>
      <c r="BU396" s="153"/>
      <c r="BV396" s="153"/>
      <c r="BW396" s="153"/>
      <c r="BX396" s="237"/>
    </row>
    <row r="397" spans="2:76" ht="15" customHeight="1" x14ac:dyDescent="0.3">
      <c r="H397" s="197" t="s">
        <v>276</v>
      </c>
      <c r="I397" s="1195">
        <v>0</v>
      </c>
      <c r="J397" s="1195"/>
      <c r="O397" s="197" t="s">
        <v>277</v>
      </c>
      <c r="P397" s="1195">
        <v>0</v>
      </c>
      <c r="Q397" s="1195"/>
      <c r="U397" s="197" t="s">
        <v>278</v>
      </c>
      <c r="V397" s="1195">
        <v>0</v>
      </c>
      <c r="W397" s="1195"/>
      <c r="AA397" s="152" t="s">
        <v>279</v>
      </c>
      <c r="AC397" s="1188">
        <f>+I397+P397+V397</f>
        <v>0</v>
      </c>
      <c r="AD397" s="1188"/>
      <c r="AE397" s="152" t="s">
        <v>280</v>
      </c>
      <c r="AF397" s="152"/>
      <c r="AI397" s="1041">
        <f>+AC397*(AI393-AI369-AI370)</f>
        <v>0</v>
      </c>
      <c r="AJ397" s="1041"/>
      <c r="AK397" s="1041"/>
      <c r="AL397" s="1041"/>
      <c r="AM397" s="1041"/>
      <c r="AP397" s="255" t="s">
        <v>648</v>
      </c>
      <c r="AQ397" s="153"/>
      <c r="AR397" s="153"/>
      <c r="AS397" s="153"/>
      <c r="AT397" s="153"/>
      <c r="AU397" s="153"/>
      <c r="AV397" s="153"/>
      <c r="AW397" s="153"/>
      <c r="AX397" s="153"/>
      <c r="AY397" s="153"/>
      <c r="AZ397" s="153"/>
      <c r="BA397" s="153"/>
      <c r="BB397" s="153"/>
      <c r="BC397" s="153"/>
      <c r="BD397" s="153"/>
      <c r="BE397" s="153"/>
      <c r="BF397" s="153"/>
      <c r="BG397" s="153"/>
      <c r="BH397" s="153"/>
      <c r="BI397" s="153"/>
      <c r="BJ397" s="153"/>
      <c r="BK397" s="153"/>
      <c r="BL397" s="153"/>
      <c r="BM397" s="153"/>
      <c r="BN397" s="153"/>
      <c r="BO397" s="153"/>
      <c r="BP397" s="153"/>
      <c r="BQ397" s="153"/>
      <c r="BR397" s="153"/>
      <c r="BS397" s="153"/>
      <c r="BT397" s="153"/>
      <c r="BU397" s="153"/>
      <c r="BV397" s="153"/>
      <c r="BW397" s="153"/>
      <c r="BX397" s="237"/>
    </row>
    <row r="398" spans="2:76" ht="10.15" customHeight="1" x14ac:dyDescent="0.3">
      <c r="AP398" s="256" t="s">
        <v>647</v>
      </c>
      <c r="AQ398" s="153"/>
      <c r="AR398" s="153"/>
      <c r="AS398" s="153"/>
      <c r="AT398" s="153"/>
      <c r="AU398" s="153"/>
      <c r="AV398" s="153"/>
      <c r="AW398" s="153"/>
      <c r="AX398" s="153"/>
      <c r="AY398" s="153"/>
      <c r="AZ398" s="153"/>
      <c r="BA398" s="153"/>
      <c r="BB398" s="153"/>
      <c r="BC398" s="153"/>
      <c r="BD398" s="153"/>
      <c r="BE398" s="153"/>
      <c r="BF398" s="153"/>
      <c r="BG398" s="153"/>
      <c r="BH398" s="153"/>
      <c r="BI398" s="153"/>
      <c r="BJ398" s="153"/>
      <c r="BK398" s="153"/>
      <c r="BL398" s="153"/>
      <c r="BM398" s="153"/>
      <c r="BN398" s="153"/>
      <c r="BO398" s="153"/>
      <c r="BP398" s="153"/>
      <c r="BQ398" s="153"/>
      <c r="BR398" s="153"/>
      <c r="BS398" s="153"/>
      <c r="BT398" s="153"/>
      <c r="BU398" s="153"/>
      <c r="BV398" s="153"/>
      <c r="BW398" s="153"/>
      <c r="BX398" s="237"/>
    </row>
    <row r="399" spans="2:76" ht="15" customHeight="1" x14ac:dyDescent="0.3">
      <c r="B399" s="152" t="s">
        <v>268</v>
      </c>
      <c r="C399" s="152" t="s">
        <v>1283</v>
      </c>
      <c r="S399" s="1130">
        <f>S363</f>
        <v>0</v>
      </c>
      <c r="T399" s="1130"/>
      <c r="U399" s="1130"/>
      <c r="V399" s="1130"/>
      <c r="W399" s="152" t="str">
        <f>W363</f>
        <v>m² ABP</v>
      </c>
      <c r="Z399" s="1194">
        <f>IF(S399=0,0,AI399/S399)</f>
        <v>0</v>
      </c>
      <c r="AA399" s="1194"/>
      <c r="AB399" s="1194"/>
      <c r="AC399" s="1194"/>
      <c r="AD399" s="1194"/>
      <c r="AE399" s="152" t="s">
        <v>1185</v>
      </c>
      <c r="AF399" s="257"/>
      <c r="AG399" s="152"/>
      <c r="AI399" s="1075">
        <f>ROUND(+AI393-AI397,-2)</f>
        <v>0</v>
      </c>
      <c r="AJ399" s="1075"/>
      <c r="AK399" s="1075"/>
      <c r="AL399" s="1075"/>
      <c r="AM399" s="1075"/>
      <c r="AP399" s="258" t="s">
        <v>646</v>
      </c>
      <c r="AQ399" s="726" t="e">
        <f>+AI399/AI363-1</f>
        <v>#DIV/0!</v>
      </c>
      <c r="AR399" s="727" t="s">
        <v>1406</v>
      </c>
      <c r="AS399" s="727"/>
      <c r="AT399" s="727"/>
      <c r="AU399" s="153"/>
      <c r="AV399" s="153"/>
      <c r="AW399" s="153"/>
      <c r="AX399" s="153"/>
      <c r="AY399" s="153"/>
      <c r="AZ399" s="153"/>
      <c r="BA399" s="153"/>
      <c r="BB399" s="153"/>
      <c r="BC399" s="153"/>
      <c r="BD399" s="153"/>
      <c r="BE399" s="153"/>
      <c r="BF399" s="153"/>
      <c r="BG399" s="153"/>
      <c r="BH399" s="153"/>
      <c r="BI399" s="153"/>
      <c r="BJ399" s="153"/>
      <c r="BK399" s="153"/>
      <c r="BL399" s="153"/>
      <c r="BM399" s="153"/>
      <c r="BN399" s="153"/>
      <c r="BO399" s="153"/>
      <c r="BP399" s="153"/>
      <c r="BQ399" s="153"/>
      <c r="BR399" s="153"/>
      <c r="BS399" s="153"/>
      <c r="BT399" s="153"/>
      <c r="BU399" s="153"/>
      <c r="BV399" s="153"/>
      <c r="BW399" s="153"/>
      <c r="BX399" s="237"/>
    </row>
    <row r="400" spans="2:76" ht="5.0999999999999996" customHeight="1" x14ac:dyDescent="0.3">
      <c r="C400" s="253"/>
      <c r="D400" s="253"/>
      <c r="E400" s="253"/>
      <c r="F400" s="253"/>
      <c r="G400" s="253"/>
      <c r="H400" s="253"/>
      <c r="I400" s="253"/>
      <c r="J400" s="253"/>
      <c r="K400" s="253"/>
      <c r="L400" s="253"/>
      <c r="M400" s="253"/>
      <c r="N400" s="253"/>
      <c r="O400" s="253"/>
      <c r="P400" s="253"/>
      <c r="Q400" s="253"/>
      <c r="R400" s="253"/>
      <c r="S400" s="253"/>
      <c r="T400" s="253"/>
      <c r="U400" s="253"/>
      <c r="V400" s="253"/>
      <c r="W400" s="253"/>
      <c r="X400" s="253"/>
      <c r="Y400" s="253"/>
      <c r="Z400" s="253"/>
      <c r="AA400" s="253"/>
      <c r="AB400" s="253"/>
      <c r="AC400" s="253"/>
      <c r="AD400" s="253"/>
      <c r="AE400" s="253"/>
      <c r="AF400" s="253"/>
      <c r="AG400" s="253"/>
      <c r="AH400" s="253"/>
      <c r="AI400" s="253"/>
      <c r="AJ400" s="253"/>
      <c r="AK400" s="253"/>
      <c r="AL400" s="253"/>
      <c r="AM400" s="253"/>
      <c r="AP400" s="242"/>
      <c r="AQ400" s="153"/>
      <c r="AR400" s="153"/>
      <c r="AS400" s="153"/>
      <c r="AT400" s="153"/>
      <c r="AU400" s="153"/>
      <c r="AV400" s="153"/>
      <c r="AW400" s="153"/>
      <c r="AX400" s="153"/>
      <c r="AY400" s="153"/>
      <c r="AZ400" s="153"/>
      <c r="BA400" s="153"/>
      <c r="BB400" s="153"/>
      <c r="BC400" s="153"/>
      <c r="BD400" s="153"/>
      <c r="BE400" s="153"/>
      <c r="BF400" s="153"/>
      <c r="BG400" s="153"/>
      <c r="BH400" s="153"/>
      <c r="BI400" s="153"/>
      <c r="BJ400" s="153"/>
      <c r="BK400" s="153"/>
      <c r="BL400" s="153"/>
      <c r="BM400" s="153"/>
      <c r="BN400" s="153"/>
      <c r="BO400" s="153"/>
      <c r="BP400" s="153"/>
      <c r="BQ400" s="153"/>
      <c r="BR400" s="153"/>
      <c r="BS400" s="153"/>
      <c r="BT400" s="153"/>
      <c r="BU400" s="153"/>
      <c r="BV400" s="153"/>
      <c r="BW400" s="153"/>
      <c r="BX400" s="237"/>
    </row>
    <row r="401" spans="2:76" ht="40.15" customHeight="1" x14ac:dyDescent="0.3">
      <c r="C401" s="1035" t="s">
        <v>1148</v>
      </c>
      <c r="D401" s="1035"/>
      <c r="E401" s="1035"/>
      <c r="F401" s="1035"/>
      <c r="G401" s="1035"/>
      <c r="H401" s="1035"/>
      <c r="I401" s="1035"/>
      <c r="J401" s="1035"/>
      <c r="K401" s="1035"/>
      <c r="L401" s="1035"/>
      <c r="M401" s="1035"/>
      <c r="N401" s="1035"/>
      <c r="O401" s="1035"/>
      <c r="P401" s="1035"/>
      <c r="Q401" s="1035"/>
      <c r="R401" s="1035"/>
      <c r="S401" s="1035"/>
      <c r="T401" s="1035"/>
      <c r="U401" s="1035"/>
      <c r="V401" s="1035"/>
      <c r="W401" s="1035"/>
      <c r="X401" s="1035"/>
      <c r="Y401" s="1035"/>
      <c r="Z401" s="1035"/>
      <c r="AA401" s="1035"/>
      <c r="AB401" s="1035"/>
      <c r="AC401" s="1035"/>
      <c r="AD401" s="1035"/>
      <c r="AE401" s="1035"/>
      <c r="AF401" s="1035"/>
      <c r="AG401" s="1035"/>
      <c r="AH401" s="1035"/>
      <c r="AI401" s="1035"/>
      <c r="AJ401" s="1035"/>
      <c r="AK401" s="1035"/>
      <c r="AL401" s="1035"/>
      <c r="AM401" s="259"/>
      <c r="AP401" s="719">
        <f>+AI363</f>
        <v>0</v>
      </c>
      <c r="AQ401" s="720" t="s">
        <v>1401</v>
      </c>
      <c r="AR401" s="153"/>
      <c r="AS401" s="153"/>
      <c r="AT401" s="153"/>
      <c r="AU401" s="153"/>
      <c r="AV401" s="153"/>
      <c r="AW401" s="153"/>
      <c r="AX401" s="153"/>
      <c r="AY401" s="153"/>
      <c r="AZ401" s="153"/>
      <c r="BA401" s="153"/>
      <c r="BB401" s="153"/>
      <c r="BC401" s="153"/>
      <c r="BD401" s="153"/>
      <c r="BE401" s="153"/>
      <c r="BF401" s="153"/>
      <c r="BG401" s="153"/>
      <c r="BH401" s="153"/>
      <c r="BI401" s="153"/>
      <c r="BJ401" s="153"/>
      <c r="BK401" s="153"/>
      <c r="BL401" s="153"/>
      <c r="BM401" s="153"/>
      <c r="BN401" s="153"/>
      <c r="BO401" s="153"/>
      <c r="BP401" s="153"/>
      <c r="BQ401" s="153"/>
      <c r="BR401" s="153"/>
      <c r="BS401" s="153"/>
      <c r="BT401" s="153"/>
      <c r="BU401" s="153"/>
      <c r="BV401" s="153"/>
      <c r="BW401" s="153"/>
      <c r="BX401" s="237"/>
    </row>
    <row r="402" spans="2:76" ht="15" customHeight="1" x14ac:dyDescent="0.3">
      <c r="B402" s="152" t="s">
        <v>69</v>
      </c>
      <c r="F402" s="1065" t="s">
        <v>599</v>
      </c>
      <c r="G402" s="1065"/>
      <c r="H402" s="1065"/>
      <c r="I402" s="1065"/>
      <c r="J402" s="1065"/>
      <c r="K402" s="1065"/>
      <c r="L402" s="1065"/>
      <c r="M402" s="1065"/>
      <c r="N402" s="1065"/>
      <c r="O402" s="1065"/>
      <c r="P402" s="1065"/>
      <c r="Q402" s="1065"/>
      <c r="R402" s="1065"/>
      <c r="S402" s="1065"/>
      <c r="T402" s="1065"/>
      <c r="U402" s="1065"/>
      <c r="V402" s="1065"/>
      <c r="W402" s="1065"/>
      <c r="X402" s="1065"/>
      <c r="Y402" s="1065"/>
      <c r="Z402" s="1065"/>
      <c r="AA402" s="1065"/>
      <c r="AB402" s="1065"/>
      <c r="AC402" s="1065"/>
      <c r="AD402" s="1065"/>
      <c r="AE402" s="1065"/>
      <c r="AF402" s="1065"/>
      <c r="AG402" s="1065"/>
      <c r="AH402" s="1065"/>
      <c r="AI402" s="1065"/>
      <c r="AJ402" s="1065"/>
      <c r="AK402" s="1065"/>
      <c r="AL402" s="1065"/>
      <c r="AM402" s="1065"/>
      <c r="AP402" s="242"/>
      <c r="AQ402" s="153"/>
      <c r="AR402" s="153"/>
      <c r="AS402" s="153"/>
      <c r="AT402" s="153"/>
      <c r="AU402" s="153"/>
      <c r="AV402" s="153"/>
      <c r="AW402" s="153"/>
      <c r="AX402" s="153"/>
      <c r="AY402" s="153"/>
      <c r="AZ402" s="153"/>
      <c r="BA402" s="153"/>
      <c r="BB402" s="153"/>
      <c r="BC402" s="153"/>
      <c r="BD402" s="153"/>
      <c r="BE402" s="153"/>
      <c r="BF402" s="153"/>
      <c r="BG402" s="153"/>
      <c r="BH402" s="153"/>
      <c r="BI402" s="153"/>
      <c r="BJ402" s="153"/>
      <c r="BK402" s="153"/>
      <c r="BL402" s="153"/>
      <c r="BM402" s="153"/>
      <c r="BN402" s="153"/>
      <c r="BO402" s="153"/>
      <c r="BP402" s="153"/>
      <c r="BQ402" s="153"/>
      <c r="BR402" s="153"/>
      <c r="BS402" s="153"/>
      <c r="BT402" s="153"/>
      <c r="BU402" s="153"/>
      <c r="BV402" s="153"/>
      <c r="BW402" s="153"/>
      <c r="BX402" s="237"/>
    </row>
    <row r="403" spans="2:76" ht="15" customHeight="1" x14ac:dyDescent="0.3">
      <c r="B403" s="1065" t="s">
        <v>1197</v>
      </c>
      <c r="C403" s="1065"/>
      <c r="D403" s="1065"/>
      <c r="E403" s="1065"/>
      <c r="F403" s="1065"/>
      <c r="G403" s="1065"/>
      <c r="H403" s="1065"/>
      <c r="I403" s="1065"/>
      <c r="J403" s="1065"/>
      <c r="K403" s="1065"/>
      <c r="L403" s="1065"/>
      <c r="M403" s="1065"/>
      <c r="N403" s="1065"/>
      <c r="O403" s="1065"/>
      <c r="P403" s="1065"/>
      <c r="Q403" s="1065"/>
      <c r="R403" s="1065"/>
      <c r="S403" s="1065"/>
      <c r="T403" s="1065"/>
      <c r="U403" s="1065"/>
      <c r="V403" s="1065"/>
      <c r="W403" s="1065"/>
      <c r="X403" s="1065"/>
      <c r="Y403" s="1065"/>
      <c r="Z403" s="1065"/>
      <c r="AA403" s="1065"/>
      <c r="AB403" s="1065"/>
      <c r="AC403" s="1065"/>
      <c r="AD403" s="1065"/>
      <c r="AE403" s="1065"/>
      <c r="AF403" s="1065"/>
      <c r="AG403" s="1065"/>
      <c r="AH403" s="1065"/>
      <c r="AI403" s="1065"/>
      <c r="AJ403" s="1065"/>
      <c r="AK403" s="1065"/>
      <c r="AL403" s="1065"/>
      <c r="AM403" s="1065"/>
      <c r="AP403" s="242"/>
      <c r="AQ403" s="153"/>
      <c r="AR403" s="153"/>
      <c r="AS403" s="153"/>
      <c r="AT403" s="153"/>
      <c r="AU403" s="153"/>
      <c r="AV403" s="153"/>
      <c r="AW403" s="153"/>
      <c r="AX403" s="153"/>
      <c r="AY403" s="153"/>
      <c r="AZ403" s="153"/>
      <c r="BA403" s="153"/>
      <c r="BB403" s="153"/>
      <c r="BC403" s="153"/>
      <c r="BD403" s="153"/>
      <c r="BE403" s="153"/>
      <c r="BF403" s="153"/>
      <c r="BG403" s="153"/>
      <c r="BH403" s="153"/>
      <c r="BI403" s="153"/>
      <c r="BJ403" s="153"/>
      <c r="BK403" s="153"/>
      <c r="BL403" s="153"/>
      <c r="BM403" s="153"/>
      <c r="BN403" s="153"/>
      <c r="BO403" s="153"/>
      <c r="BP403" s="153"/>
      <c r="BQ403" s="153"/>
      <c r="BR403" s="153"/>
      <c r="BS403" s="153"/>
      <c r="BT403" s="153"/>
      <c r="BU403" s="153"/>
      <c r="BV403" s="153"/>
      <c r="BW403" s="153"/>
      <c r="BX403" s="237"/>
    </row>
    <row r="404" spans="2:76" ht="15" customHeight="1" x14ac:dyDescent="0.3">
      <c r="B404" s="1062" t="s">
        <v>600</v>
      </c>
      <c r="C404" s="1062"/>
      <c r="D404" s="1062"/>
      <c r="E404" s="1062"/>
      <c r="F404" s="1062"/>
      <c r="G404" s="1062"/>
      <c r="H404" s="1062"/>
      <c r="I404" s="1062"/>
      <c r="J404" s="1062"/>
      <c r="K404" s="1062"/>
      <c r="L404" s="1062"/>
      <c r="M404" s="1062"/>
      <c r="N404" s="1062"/>
      <c r="O404" s="1062"/>
      <c r="P404" s="1062"/>
      <c r="Q404" s="1062"/>
      <c r="R404" s="1062"/>
      <c r="S404" s="1062"/>
      <c r="T404" s="1062"/>
      <c r="U404" s="1062"/>
      <c r="V404" s="1062"/>
      <c r="W404" s="1062"/>
      <c r="X404" s="1062"/>
      <c r="Y404" s="1062"/>
      <c r="Z404" s="1062"/>
      <c r="AA404" s="1062"/>
      <c r="AB404" s="1062"/>
      <c r="AC404" s="1062"/>
      <c r="AD404" s="1062"/>
      <c r="AE404" s="1062"/>
      <c r="AF404" s="1062"/>
      <c r="AG404" s="1062"/>
      <c r="AH404" s="1062"/>
      <c r="AI404" s="1062"/>
      <c r="AJ404" s="1062"/>
      <c r="AK404" s="1062"/>
      <c r="AL404" s="1062"/>
      <c r="AM404" s="1062"/>
      <c r="AP404" s="242"/>
      <c r="AQ404" s="153"/>
      <c r="AR404" s="153"/>
      <c r="AS404" s="153"/>
      <c r="AT404" s="153"/>
      <c r="BA404" s="153"/>
      <c r="BB404" s="153"/>
      <c r="BC404" s="153"/>
      <c r="BD404" s="153"/>
      <c r="BE404" s="153"/>
      <c r="BF404" s="153"/>
      <c r="BG404" s="153"/>
      <c r="BH404" s="153"/>
      <c r="BI404" s="153"/>
      <c r="BJ404" s="153"/>
      <c r="BK404" s="153"/>
      <c r="BL404" s="153"/>
      <c r="BM404" s="153"/>
      <c r="BN404" s="153"/>
      <c r="BO404" s="153"/>
      <c r="BP404" s="153"/>
      <c r="BQ404" s="153"/>
      <c r="BR404" s="153"/>
      <c r="BS404" s="153"/>
      <c r="BT404" s="153"/>
      <c r="BU404" s="153"/>
      <c r="BV404" s="153"/>
      <c r="BW404" s="153"/>
      <c r="BX404" s="237"/>
    </row>
    <row r="405" spans="2:76" ht="5.0999999999999996" customHeight="1" x14ac:dyDescent="0.3">
      <c r="B405" s="185"/>
      <c r="C405" s="186"/>
      <c r="D405" s="186"/>
      <c r="E405" s="185"/>
      <c r="F405" s="186"/>
      <c r="G405" s="186"/>
      <c r="H405" s="185"/>
      <c r="I405" s="186"/>
      <c r="J405" s="186"/>
      <c r="K405" s="186"/>
      <c r="L405" s="186"/>
      <c r="M405" s="185"/>
      <c r="N405" s="186"/>
      <c r="O405" s="186"/>
      <c r="P405" s="186"/>
      <c r="Q405" s="186"/>
      <c r="R405" s="186"/>
      <c r="S405" s="185"/>
      <c r="T405" s="186"/>
      <c r="U405" s="186"/>
      <c r="V405" s="186"/>
      <c r="W405" s="186"/>
      <c r="X405" s="186"/>
      <c r="Y405" s="186"/>
      <c r="Z405" s="186"/>
      <c r="AA405" s="186"/>
      <c r="AB405" s="186"/>
      <c r="AC405" s="186"/>
      <c r="AD405" s="186"/>
      <c r="AE405" s="186"/>
      <c r="AF405" s="186"/>
      <c r="AG405" s="186"/>
      <c r="AH405" s="186"/>
      <c r="AI405" s="186"/>
      <c r="AJ405" s="186"/>
      <c r="AK405" s="186"/>
      <c r="AL405" s="186"/>
      <c r="AM405" s="186"/>
      <c r="AP405" s="242"/>
      <c r="AQ405" s="153"/>
      <c r="AR405" s="153"/>
      <c r="AS405" s="153"/>
      <c r="AT405" s="260"/>
      <c r="BA405" s="153"/>
      <c r="BB405" s="153"/>
      <c r="BC405" s="153"/>
      <c r="BD405" s="153"/>
      <c r="BE405" s="153"/>
      <c r="BF405" s="153"/>
      <c r="BG405" s="153"/>
      <c r="BH405" s="153"/>
      <c r="BI405" s="153"/>
      <c r="BJ405" s="153"/>
      <c r="BK405" s="153"/>
      <c r="BL405" s="153"/>
      <c r="BM405" s="153"/>
      <c r="BN405" s="153"/>
      <c r="BO405" s="153"/>
      <c r="BP405" s="153"/>
      <c r="BQ405" s="153"/>
      <c r="BR405" s="153"/>
      <c r="BS405" s="153"/>
      <c r="BT405" s="153"/>
      <c r="BU405" s="153"/>
      <c r="BV405" s="153"/>
      <c r="BW405" s="153"/>
      <c r="BX405" s="237"/>
    </row>
    <row r="406" spans="2:76" ht="15" customHeight="1" x14ac:dyDescent="0.3">
      <c r="B406" s="238" t="s">
        <v>1413</v>
      </c>
      <c r="C406" s="238"/>
      <c r="D406" s="239"/>
      <c r="E406" s="239"/>
      <c r="F406" s="239"/>
      <c r="G406" s="239"/>
      <c r="H406" s="239"/>
      <c r="I406" s="239"/>
      <c r="J406" s="239"/>
      <c r="K406" s="239"/>
      <c r="L406" s="239"/>
      <c r="M406" s="239"/>
      <c r="N406" s="239"/>
      <c r="O406" s="239"/>
      <c r="P406" s="239"/>
      <c r="Q406" s="239"/>
      <c r="R406" s="239"/>
      <c r="S406" s="239"/>
      <c r="T406" s="239"/>
      <c r="U406" s="239"/>
      <c r="V406" s="239"/>
      <c r="W406" s="239"/>
      <c r="X406" s="239"/>
      <c r="Y406" s="239"/>
      <c r="Z406" s="239"/>
      <c r="AA406" s="239"/>
      <c r="AB406" s="239"/>
      <c r="AC406" s="239"/>
      <c r="AD406" s="239"/>
      <c r="AE406" s="239"/>
      <c r="AF406" s="239"/>
      <c r="AG406" s="239"/>
      <c r="AH406" s="239"/>
      <c r="AI406" s="239"/>
      <c r="AJ406" s="239"/>
      <c r="AK406" s="239"/>
      <c r="AL406" s="239"/>
      <c r="AM406" s="239"/>
      <c r="AP406" s="242"/>
      <c r="AQ406" s="153"/>
      <c r="AR406" s="153"/>
      <c r="AS406" s="153"/>
      <c r="AT406" s="260"/>
      <c r="BA406" s="153"/>
      <c r="BB406" s="153"/>
      <c r="BC406" s="153"/>
      <c r="BD406" s="153"/>
      <c r="BE406" s="153"/>
      <c r="BF406" s="153"/>
      <c r="BG406" s="153"/>
      <c r="BH406" s="153"/>
      <c r="BI406" s="153"/>
      <c r="BJ406" s="153"/>
      <c r="BK406" s="153"/>
      <c r="BL406" s="153"/>
      <c r="BM406" s="153"/>
      <c r="BN406" s="153"/>
      <c r="BO406" s="153"/>
      <c r="BP406" s="153"/>
      <c r="BQ406" s="153"/>
      <c r="BR406" s="153"/>
      <c r="BS406" s="153"/>
      <c r="BT406" s="153"/>
      <c r="BU406" s="153"/>
      <c r="BV406" s="153"/>
      <c r="BW406" s="153"/>
      <c r="BX406" s="237"/>
    </row>
    <row r="407" spans="2:76" ht="5.0999999999999996" customHeight="1" x14ac:dyDescent="0.3">
      <c r="AP407" s="242"/>
      <c r="AQ407" s="153"/>
      <c r="AR407" s="153"/>
      <c r="AS407" s="153"/>
      <c r="AT407" s="260"/>
      <c r="BA407" s="153"/>
      <c r="BB407" s="153"/>
      <c r="BC407" s="153"/>
      <c r="BD407" s="153"/>
      <c r="BE407" s="153"/>
      <c r="BF407" s="153"/>
      <c r="BG407" s="153"/>
      <c r="BH407" s="153"/>
      <c r="BI407" s="153"/>
      <c r="BJ407" s="153"/>
      <c r="BK407" s="153"/>
      <c r="BL407" s="153"/>
      <c r="BM407" s="153"/>
      <c r="BN407" s="153"/>
      <c r="BO407" s="153"/>
      <c r="BP407" s="153"/>
      <c r="BQ407" s="153"/>
      <c r="BR407" s="153"/>
      <c r="BS407" s="153"/>
      <c r="BT407" s="153"/>
      <c r="BU407" s="153"/>
      <c r="BV407" s="153"/>
      <c r="BW407" s="153"/>
      <c r="BX407" s="237"/>
    </row>
    <row r="408" spans="2:76" ht="15" customHeight="1" x14ac:dyDescent="0.3">
      <c r="C408" s="1045" t="s">
        <v>251</v>
      </c>
      <c r="D408" s="1045"/>
      <c r="E408" s="1045"/>
      <c r="F408" s="1045"/>
      <c r="G408" s="1045"/>
      <c r="H408" s="1045"/>
      <c r="I408" s="1045"/>
      <c r="J408" s="1045"/>
      <c r="K408" s="1045"/>
      <c r="L408" s="1045"/>
      <c r="M408" s="1045"/>
      <c r="N408" s="1045"/>
      <c r="O408" s="1045"/>
      <c r="P408" s="1045"/>
      <c r="S408" s="1045" t="s">
        <v>252</v>
      </c>
      <c r="T408" s="1045"/>
      <c r="U408" s="1045"/>
      <c r="V408" s="1045"/>
      <c r="Y408" s="1045" t="s">
        <v>1412</v>
      </c>
      <c r="Z408" s="1045"/>
      <c r="AA408" s="1045"/>
      <c r="AB408" s="1045"/>
      <c r="AC408" s="1045"/>
      <c r="AD408" s="1045"/>
      <c r="AE408" s="1045"/>
      <c r="AF408" s="240"/>
      <c r="AI408" s="1074" t="s">
        <v>248</v>
      </c>
      <c r="AJ408" s="1074"/>
      <c r="AK408" s="1074"/>
      <c r="AL408" s="1074"/>
      <c r="AM408" s="1074"/>
      <c r="AP408" s="587"/>
      <c r="AQ408" s="241" t="str">
        <f t="shared" ref="AQ408:AQ417" si="13">C408</f>
        <v>Designação</v>
      </c>
      <c r="AR408" s="241"/>
      <c r="AS408" s="241"/>
      <c r="AT408" s="241"/>
      <c r="AU408" s="153"/>
      <c r="AV408" s="153"/>
      <c r="AW408" s="153"/>
      <c r="AX408" s="153"/>
      <c r="AY408" s="153"/>
      <c r="AZ408" s="153"/>
      <c r="BA408" s="153"/>
      <c r="BB408" s="153"/>
      <c r="BC408" s="153"/>
      <c r="BD408" s="153"/>
      <c r="BE408" s="153"/>
      <c r="BF408" s="153"/>
      <c r="BG408" s="153"/>
      <c r="BH408" s="153"/>
      <c r="BI408" s="153"/>
      <c r="BJ408" s="153"/>
      <c r="BK408" s="153"/>
      <c r="BL408" s="153"/>
      <c r="BM408" s="153"/>
      <c r="BN408" s="153"/>
      <c r="BO408" s="153"/>
      <c r="BP408" s="153"/>
      <c r="BQ408" s="153"/>
      <c r="BR408" s="153"/>
      <c r="BS408" s="153"/>
      <c r="BT408" s="153"/>
      <c r="BU408" s="153"/>
      <c r="BV408" s="153"/>
      <c r="BW408" s="153"/>
      <c r="BX408" s="237"/>
    </row>
    <row r="409" spans="2:76" ht="16.149999999999999" customHeight="1" x14ac:dyDescent="0.3">
      <c r="C409" s="1036" t="str">
        <f>IF($L$319="","",$L$319)</f>
        <v>Área Bruta Privativa</v>
      </c>
      <c r="D409" s="1036"/>
      <c r="E409" s="1036"/>
      <c r="F409" s="1036"/>
      <c r="G409" s="1036"/>
      <c r="H409" s="1036"/>
      <c r="I409" s="1036"/>
      <c r="J409" s="1036"/>
      <c r="K409" s="1036"/>
      <c r="L409" s="1036"/>
      <c r="M409" s="1036"/>
      <c r="N409" s="1036"/>
      <c r="O409" s="1036"/>
      <c r="P409" s="1036"/>
      <c r="S409" s="1039">
        <f>IF(S354="",0,S354)</f>
        <v>0</v>
      </c>
      <c r="T409" s="1039"/>
      <c r="U409" s="1039"/>
      <c r="V409" s="1039"/>
      <c r="W409" s="154" t="str">
        <f>+W354</f>
        <v>m²</v>
      </c>
      <c r="Z409" s="1040"/>
      <c r="AA409" s="1040"/>
      <c r="AB409" s="1040"/>
      <c r="AC409" s="1040"/>
      <c r="AD409" s="1040"/>
      <c r="AE409" s="154" t="str">
        <f t="shared" ref="AE409:AE417" si="14">CONCATENATE("€/",W409)</f>
        <v>€/m²</v>
      </c>
      <c r="AF409" s="243"/>
      <c r="AI409" s="1041">
        <f>Z409*S409</f>
        <v>0</v>
      </c>
      <c r="AJ409" s="1041"/>
      <c r="AK409" s="1041"/>
      <c r="AL409" s="1041"/>
      <c r="AM409" s="1041"/>
      <c r="AP409" s="746">
        <v>1</v>
      </c>
      <c r="AQ409" s="747" t="str">
        <f t="shared" si="13"/>
        <v>Área Bruta Privativa</v>
      </c>
      <c r="AR409" s="747"/>
      <c r="AS409" s="747"/>
      <c r="AT409" s="747"/>
      <c r="AU409" s="153"/>
      <c r="AV409" s="153"/>
      <c r="AW409" s="153"/>
      <c r="AX409" s="153"/>
      <c r="AY409" s="153"/>
      <c r="AZ409" s="153"/>
      <c r="BA409" s="153"/>
      <c r="BB409" s="153"/>
      <c r="BC409" s="153"/>
      <c r="BD409" s="153"/>
      <c r="BE409" s="153"/>
      <c r="BF409" s="153"/>
      <c r="BG409" s="153"/>
      <c r="BH409" s="153"/>
      <c r="BI409" s="153"/>
      <c r="BJ409" s="153"/>
      <c r="BK409" s="153"/>
      <c r="BL409" s="153"/>
      <c r="BM409" s="153"/>
      <c r="BN409" s="153"/>
      <c r="BO409" s="153"/>
      <c r="BP409" s="153"/>
      <c r="BQ409" s="153"/>
      <c r="BR409" s="153"/>
      <c r="BS409" s="153"/>
      <c r="BT409" s="153"/>
      <c r="BU409" s="153"/>
      <c r="BV409" s="153"/>
      <c r="BW409" s="153"/>
      <c r="BX409" s="237"/>
    </row>
    <row r="410" spans="2:76" ht="16.149999999999999" customHeight="1" x14ac:dyDescent="0.3">
      <c r="C410" s="1036" t="str">
        <f>IF($L$321="","",$L$321)</f>
        <v>Área de Varandas</v>
      </c>
      <c r="D410" s="1036"/>
      <c r="E410" s="1036"/>
      <c r="F410" s="1036"/>
      <c r="G410" s="1036"/>
      <c r="H410" s="1036"/>
      <c r="I410" s="1036"/>
      <c r="J410" s="1036"/>
      <c r="K410" s="1036"/>
      <c r="L410" s="1036"/>
      <c r="M410" s="1036"/>
      <c r="N410" s="1036"/>
      <c r="O410" s="1036"/>
      <c r="P410" s="1036"/>
      <c r="S410" s="1039">
        <f t="shared" ref="S410:S417" si="15">IF(S355="",0,S355)</f>
        <v>0</v>
      </c>
      <c r="T410" s="1039"/>
      <c r="U410" s="1039"/>
      <c r="V410" s="1039"/>
      <c r="W410" s="154" t="str">
        <f t="shared" ref="W410:W417" si="16">+W355</f>
        <v>m²</v>
      </c>
      <c r="Z410" s="1040"/>
      <c r="AA410" s="1040"/>
      <c r="AB410" s="1040"/>
      <c r="AC410" s="1040"/>
      <c r="AD410" s="1040"/>
      <c r="AE410" s="154" t="str">
        <f t="shared" si="14"/>
        <v>€/m²</v>
      </c>
      <c r="AF410" s="243"/>
      <c r="AI410" s="1041">
        <f t="shared" ref="AI410:AI417" si="17">Z410*S410</f>
        <v>0</v>
      </c>
      <c r="AJ410" s="1041"/>
      <c r="AK410" s="1041"/>
      <c r="AL410" s="1041"/>
      <c r="AM410" s="1041"/>
      <c r="AP410" s="746" t="str">
        <f t="shared" ref="AP410:AP417" si="18">IF(S410=0,"",S410/$S$354)</f>
        <v/>
      </c>
      <c r="AQ410" s="747" t="str">
        <f t="shared" si="13"/>
        <v>Área de Varandas</v>
      </c>
      <c r="AR410" s="747"/>
      <c r="AS410" s="747"/>
      <c r="AT410" s="747"/>
      <c r="AU410" s="153"/>
      <c r="AV410" s="153"/>
      <c r="AW410" s="153"/>
      <c r="AX410" s="153"/>
      <c r="AY410" s="153"/>
      <c r="AZ410" s="153"/>
      <c r="BA410" s="153"/>
      <c r="BB410" s="153"/>
      <c r="BC410" s="153"/>
      <c r="BD410" s="153"/>
      <c r="BE410" s="153"/>
      <c r="BF410" s="153"/>
      <c r="BG410" s="153"/>
      <c r="BH410" s="153"/>
      <c r="BI410" s="153"/>
      <c r="BJ410" s="153"/>
      <c r="BK410" s="153"/>
      <c r="BL410" s="153"/>
      <c r="BM410" s="153"/>
      <c r="BN410" s="153"/>
      <c r="BO410" s="153"/>
      <c r="BP410" s="153"/>
      <c r="BQ410" s="153"/>
      <c r="BR410" s="153"/>
      <c r="BS410" s="153"/>
      <c r="BT410" s="153"/>
      <c r="BU410" s="153"/>
      <c r="BV410" s="153"/>
      <c r="BW410" s="153"/>
      <c r="BX410" s="237"/>
    </row>
    <row r="411" spans="2:76" ht="16.149999999999999" customHeight="1" x14ac:dyDescent="0.3">
      <c r="C411" s="1036" t="str">
        <f>IF($L$323="","",$L$323)</f>
        <v>Área de Estacionamento</v>
      </c>
      <c r="D411" s="1036"/>
      <c r="E411" s="1036"/>
      <c r="F411" s="1036"/>
      <c r="G411" s="1036"/>
      <c r="H411" s="1036"/>
      <c r="I411" s="1036"/>
      <c r="J411" s="1036"/>
      <c r="K411" s="1036"/>
      <c r="L411" s="1036"/>
      <c r="M411" s="1036"/>
      <c r="N411" s="1036"/>
      <c r="O411" s="1036"/>
      <c r="P411" s="1036"/>
      <c r="S411" s="1039">
        <f t="shared" si="15"/>
        <v>0</v>
      </c>
      <c r="T411" s="1039"/>
      <c r="U411" s="1039"/>
      <c r="V411" s="1039"/>
      <c r="W411" s="154" t="str">
        <f t="shared" si="16"/>
        <v>m²</v>
      </c>
      <c r="Z411" s="1040"/>
      <c r="AA411" s="1040"/>
      <c r="AB411" s="1040"/>
      <c r="AC411" s="1040"/>
      <c r="AD411" s="1040"/>
      <c r="AE411" s="154" t="str">
        <f t="shared" si="14"/>
        <v>€/m²</v>
      </c>
      <c r="AF411" s="243"/>
      <c r="AI411" s="1041">
        <f t="shared" si="17"/>
        <v>0</v>
      </c>
      <c r="AJ411" s="1041"/>
      <c r="AK411" s="1041"/>
      <c r="AL411" s="1041"/>
      <c r="AM411" s="1041"/>
      <c r="AP411" s="746" t="str">
        <f t="shared" si="18"/>
        <v/>
      </c>
      <c r="AQ411" s="747" t="str">
        <f t="shared" si="13"/>
        <v>Área de Estacionamento</v>
      </c>
      <c r="AR411" s="748"/>
      <c r="AS411" s="748"/>
      <c r="AT411" s="748"/>
      <c r="AU411" s="153"/>
      <c r="AV411" s="153"/>
      <c r="AW411" s="153"/>
      <c r="AX411" s="153"/>
      <c r="AY411" s="153"/>
      <c r="AZ411" s="153"/>
      <c r="BA411" s="153"/>
      <c r="BB411" s="153"/>
      <c r="BC411" s="153"/>
      <c r="BD411" s="153"/>
      <c r="BE411" s="153"/>
      <c r="BF411" s="153"/>
      <c r="BG411" s="153"/>
      <c r="BH411" s="153"/>
      <c r="BI411" s="153"/>
      <c r="BJ411" s="153"/>
      <c r="BK411" s="153"/>
      <c r="BL411" s="153"/>
      <c r="BM411" s="153"/>
      <c r="BN411" s="153"/>
      <c r="BO411" s="153"/>
      <c r="BP411" s="153"/>
      <c r="BQ411" s="153"/>
      <c r="BR411" s="153"/>
      <c r="BS411" s="153"/>
      <c r="BT411" s="153"/>
      <c r="BU411" s="153"/>
      <c r="BV411" s="153"/>
      <c r="BW411" s="153"/>
      <c r="BX411" s="237"/>
    </row>
    <row r="412" spans="2:76" ht="16.149999999999999" customHeight="1" x14ac:dyDescent="0.3">
      <c r="C412" s="1036" t="str">
        <f>IF($L$325="","",$L$325)</f>
        <v>Área de Arrumos</v>
      </c>
      <c r="D412" s="1036"/>
      <c r="E412" s="1036"/>
      <c r="F412" s="1036"/>
      <c r="G412" s="1036"/>
      <c r="H412" s="1036"/>
      <c r="I412" s="1036"/>
      <c r="J412" s="1036"/>
      <c r="K412" s="1036"/>
      <c r="L412" s="1036"/>
      <c r="M412" s="1036"/>
      <c r="N412" s="1036"/>
      <c r="O412" s="1036"/>
      <c r="P412" s="1036"/>
      <c r="S412" s="1039">
        <f t="shared" si="15"/>
        <v>0</v>
      </c>
      <c r="T412" s="1039"/>
      <c r="U412" s="1039"/>
      <c r="V412" s="1039"/>
      <c r="W412" s="154" t="str">
        <f t="shared" si="16"/>
        <v>m²</v>
      </c>
      <c r="Z412" s="1040"/>
      <c r="AA412" s="1040"/>
      <c r="AB412" s="1040"/>
      <c r="AC412" s="1040"/>
      <c r="AD412" s="1040"/>
      <c r="AE412" s="154" t="str">
        <f t="shared" si="14"/>
        <v>€/m²</v>
      </c>
      <c r="AF412" s="243"/>
      <c r="AI412" s="1041">
        <f t="shared" si="17"/>
        <v>0</v>
      </c>
      <c r="AJ412" s="1041"/>
      <c r="AK412" s="1041"/>
      <c r="AL412" s="1041"/>
      <c r="AM412" s="1041"/>
      <c r="AP412" s="746" t="str">
        <f t="shared" si="18"/>
        <v/>
      </c>
      <c r="AQ412" s="747" t="str">
        <f t="shared" si="13"/>
        <v>Área de Arrumos</v>
      </c>
      <c r="AR412" s="747"/>
      <c r="AS412" s="747"/>
      <c r="AT412" s="747"/>
      <c r="AU412" s="153"/>
      <c r="AV412" s="153"/>
      <c r="AW412" s="153"/>
      <c r="AX412" s="153"/>
      <c r="AY412" s="153"/>
      <c r="AZ412" s="153"/>
      <c r="BA412" s="153"/>
      <c r="BB412" s="153"/>
      <c r="BC412" s="153"/>
      <c r="BD412" s="153"/>
      <c r="BE412" s="153"/>
      <c r="BF412" s="153"/>
      <c r="BG412" s="153"/>
      <c r="BH412" s="153"/>
      <c r="BI412" s="153"/>
      <c r="BJ412" s="153"/>
      <c r="BK412" s="153"/>
      <c r="BL412" s="153"/>
      <c r="BM412" s="153"/>
      <c r="BN412" s="153"/>
      <c r="BO412" s="153"/>
      <c r="BP412" s="153"/>
      <c r="BQ412" s="153"/>
      <c r="BR412" s="153"/>
      <c r="BS412" s="153"/>
      <c r="BT412" s="153"/>
      <c r="BU412" s="153"/>
      <c r="BV412" s="153"/>
      <c r="BW412" s="153"/>
      <c r="BX412" s="237"/>
    </row>
    <row r="413" spans="2:76" ht="16.149999999999999" customHeight="1" x14ac:dyDescent="0.3">
      <c r="C413" s="1036" t="str">
        <f>IF($L$327="","",$L$327)</f>
        <v>Área de Terraços</v>
      </c>
      <c r="D413" s="1036"/>
      <c r="E413" s="1036"/>
      <c r="F413" s="1036"/>
      <c r="G413" s="1036"/>
      <c r="H413" s="1036"/>
      <c r="I413" s="1036"/>
      <c r="J413" s="1036"/>
      <c r="K413" s="1036"/>
      <c r="L413" s="1036"/>
      <c r="M413" s="1036"/>
      <c r="N413" s="1036"/>
      <c r="O413" s="1036"/>
      <c r="P413" s="1036"/>
      <c r="S413" s="1039">
        <f t="shared" si="15"/>
        <v>0</v>
      </c>
      <c r="T413" s="1039"/>
      <c r="U413" s="1039"/>
      <c r="V413" s="1039"/>
      <c r="W413" s="154" t="str">
        <f t="shared" si="16"/>
        <v>m²</v>
      </c>
      <c r="Z413" s="1040"/>
      <c r="AA413" s="1040"/>
      <c r="AB413" s="1040"/>
      <c r="AC413" s="1040"/>
      <c r="AD413" s="1040"/>
      <c r="AE413" s="154" t="str">
        <f t="shared" si="14"/>
        <v>€/m²</v>
      </c>
      <c r="AF413" s="243"/>
      <c r="AI413" s="1041">
        <f t="shared" si="17"/>
        <v>0</v>
      </c>
      <c r="AJ413" s="1041"/>
      <c r="AK413" s="1041"/>
      <c r="AL413" s="1041"/>
      <c r="AM413" s="1041"/>
      <c r="AP413" s="746" t="str">
        <f t="shared" si="18"/>
        <v/>
      </c>
      <c r="AQ413" s="747" t="str">
        <f t="shared" si="13"/>
        <v>Área de Terraços</v>
      </c>
      <c r="AR413" s="747"/>
      <c r="AS413" s="747"/>
      <c r="AT413" s="747"/>
      <c r="AU413" s="153"/>
      <c r="AV413" s="153"/>
      <c r="AW413" s="153"/>
      <c r="AX413" s="153"/>
      <c r="AY413" s="153"/>
      <c r="AZ413" s="153"/>
      <c r="BA413" s="153"/>
      <c r="BB413" s="153"/>
      <c r="BC413" s="153"/>
      <c r="BD413" s="153"/>
      <c r="BE413" s="153"/>
      <c r="BF413" s="153"/>
      <c r="BG413" s="153"/>
      <c r="BH413" s="153"/>
      <c r="BI413" s="153"/>
      <c r="BJ413" s="153"/>
      <c r="BK413" s="153"/>
      <c r="BL413" s="153"/>
      <c r="BM413" s="153"/>
      <c r="BN413" s="153"/>
      <c r="BO413" s="153"/>
      <c r="BP413" s="153"/>
      <c r="BQ413" s="153"/>
      <c r="BR413" s="153"/>
      <c r="BS413" s="153"/>
      <c r="BT413" s="153"/>
      <c r="BU413" s="153"/>
      <c r="BV413" s="153"/>
      <c r="BW413" s="153"/>
      <c r="BX413" s="237"/>
    </row>
    <row r="414" spans="2:76" ht="16.149999999999999" customHeight="1" x14ac:dyDescent="0.3">
      <c r="C414" s="1036" t="str">
        <f>IF($L$329="","",$L$329)</f>
        <v/>
      </c>
      <c r="D414" s="1036"/>
      <c r="E414" s="1036"/>
      <c r="F414" s="1036"/>
      <c r="G414" s="1036"/>
      <c r="H414" s="1036"/>
      <c r="I414" s="1036"/>
      <c r="J414" s="1036"/>
      <c r="K414" s="1036"/>
      <c r="L414" s="1036"/>
      <c r="M414" s="1036"/>
      <c r="N414" s="1036"/>
      <c r="O414" s="1036"/>
      <c r="P414" s="1036"/>
      <c r="S414" s="1039">
        <f t="shared" si="15"/>
        <v>0</v>
      </c>
      <c r="T414" s="1039"/>
      <c r="U414" s="1039"/>
      <c r="V414" s="1039"/>
      <c r="W414" s="154" t="str">
        <f t="shared" si="16"/>
        <v>m²</v>
      </c>
      <c r="Z414" s="1040"/>
      <c r="AA414" s="1040"/>
      <c r="AB414" s="1040"/>
      <c r="AC414" s="1040"/>
      <c r="AD414" s="1040"/>
      <c r="AE414" s="154" t="str">
        <f t="shared" si="14"/>
        <v>€/m²</v>
      </c>
      <c r="AF414" s="243"/>
      <c r="AI414" s="1041">
        <f t="shared" si="17"/>
        <v>0</v>
      </c>
      <c r="AJ414" s="1041"/>
      <c r="AK414" s="1041"/>
      <c r="AL414" s="1041"/>
      <c r="AM414" s="1041"/>
      <c r="AP414" s="746" t="str">
        <f t="shared" si="18"/>
        <v/>
      </c>
      <c r="AQ414" s="747" t="str">
        <f t="shared" si="13"/>
        <v/>
      </c>
      <c r="AR414" s="747"/>
      <c r="AS414" s="747"/>
      <c r="AT414" s="747"/>
      <c r="AU414" s="153"/>
      <c r="AV414" s="153"/>
      <c r="AW414" s="153"/>
      <c r="AX414" s="153"/>
      <c r="AY414" s="153"/>
      <c r="AZ414" s="153"/>
      <c r="BA414" s="153"/>
      <c r="BB414" s="153"/>
      <c r="BC414" s="153"/>
      <c r="BD414" s="153"/>
      <c r="BE414" s="153"/>
      <c r="BF414" s="153"/>
      <c r="BG414" s="153"/>
      <c r="BH414" s="153"/>
      <c r="BI414" s="153"/>
      <c r="BJ414" s="153"/>
      <c r="BK414" s="153"/>
      <c r="BL414" s="153"/>
      <c r="BM414" s="153"/>
      <c r="BN414" s="153"/>
      <c r="BO414" s="153"/>
      <c r="BP414" s="153"/>
      <c r="BQ414" s="153"/>
      <c r="BR414" s="153"/>
      <c r="BS414" s="153"/>
      <c r="BT414" s="153"/>
      <c r="BU414" s="153"/>
      <c r="BV414" s="153"/>
      <c r="BW414" s="153"/>
      <c r="BX414" s="237"/>
    </row>
    <row r="415" spans="2:76" ht="16.149999999999999" customHeight="1" x14ac:dyDescent="0.3">
      <c r="C415" s="1036" t="str">
        <f>IF($L$331="","",$L$331)</f>
        <v/>
      </c>
      <c r="D415" s="1036"/>
      <c r="E415" s="1036"/>
      <c r="F415" s="1036"/>
      <c r="G415" s="1036"/>
      <c r="H415" s="1036"/>
      <c r="I415" s="1036"/>
      <c r="J415" s="1036"/>
      <c r="K415" s="1036"/>
      <c r="L415" s="1036"/>
      <c r="M415" s="1036"/>
      <c r="N415" s="1036"/>
      <c r="O415" s="1036"/>
      <c r="P415" s="1036"/>
      <c r="S415" s="1039">
        <f t="shared" si="15"/>
        <v>0</v>
      </c>
      <c r="T415" s="1039"/>
      <c r="U415" s="1039"/>
      <c r="V415" s="1039"/>
      <c r="W415" s="154" t="str">
        <f t="shared" si="16"/>
        <v>m²</v>
      </c>
      <c r="Z415" s="1040"/>
      <c r="AA415" s="1040"/>
      <c r="AB415" s="1040"/>
      <c r="AC415" s="1040"/>
      <c r="AD415" s="1040"/>
      <c r="AE415" s="154" t="str">
        <f t="shared" si="14"/>
        <v>€/m²</v>
      </c>
      <c r="AF415" s="243"/>
      <c r="AI415" s="1041">
        <f t="shared" si="17"/>
        <v>0</v>
      </c>
      <c r="AJ415" s="1041"/>
      <c r="AK415" s="1041"/>
      <c r="AL415" s="1041"/>
      <c r="AM415" s="1041"/>
      <c r="AP415" s="746" t="str">
        <f t="shared" si="18"/>
        <v/>
      </c>
      <c r="AQ415" s="747" t="str">
        <f t="shared" si="13"/>
        <v/>
      </c>
      <c r="AR415" s="747"/>
      <c r="AS415" s="747"/>
      <c r="AT415" s="747"/>
      <c r="AU415" s="153"/>
      <c r="AV415" s="153"/>
      <c r="AW415" s="153"/>
      <c r="AX415" s="153"/>
      <c r="AY415" s="153"/>
      <c r="AZ415" s="153"/>
      <c r="BA415" s="153"/>
      <c r="BB415" s="153"/>
      <c r="BC415" s="153"/>
      <c r="BD415" s="153"/>
      <c r="BE415" s="153"/>
      <c r="BF415" s="153"/>
      <c r="BG415" s="153"/>
      <c r="BH415" s="153"/>
      <c r="BI415" s="153"/>
      <c r="BJ415" s="153"/>
      <c r="BK415" s="153"/>
      <c r="BL415" s="153"/>
      <c r="BM415" s="153"/>
      <c r="BN415" s="153"/>
      <c r="BO415" s="153"/>
      <c r="BP415" s="153"/>
      <c r="BQ415" s="153"/>
      <c r="BR415" s="153"/>
      <c r="BS415" s="153"/>
      <c r="BT415" s="153"/>
      <c r="BU415" s="153"/>
      <c r="BV415" s="153"/>
      <c r="BW415" s="153"/>
      <c r="BX415" s="237"/>
    </row>
    <row r="416" spans="2:76" ht="16.149999999999999" customHeight="1" x14ac:dyDescent="0.3">
      <c r="C416" s="1036" t="str">
        <f>IF($L$332="","",$L$332)</f>
        <v>Área do Logradouro / arranjos exteriores</v>
      </c>
      <c r="D416" s="1036"/>
      <c r="E416" s="1036"/>
      <c r="F416" s="1036"/>
      <c r="G416" s="1036"/>
      <c r="H416" s="1036"/>
      <c r="I416" s="1036"/>
      <c r="J416" s="1036"/>
      <c r="K416" s="1036"/>
      <c r="L416" s="1036"/>
      <c r="M416" s="1036"/>
      <c r="N416" s="1036"/>
      <c r="O416" s="1036"/>
      <c r="P416" s="1036"/>
      <c r="S416" s="1039" t="str">
        <f t="shared" si="15"/>
        <v>0,00</v>
      </c>
      <c r="T416" s="1039"/>
      <c r="U416" s="1039"/>
      <c r="V416" s="1039"/>
      <c r="W416" s="154" t="str">
        <f t="shared" si="16"/>
        <v>m²</v>
      </c>
      <c r="Z416" s="1040"/>
      <c r="AA416" s="1040"/>
      <c r="AB416" s="1040"/>
      <c r="AC416" s="1040"/>
      <c r="AD416" s="1040"/>
      <c r="AE416" s="154" t="str">
        <f t="shared" si="14"/>
        <v>€/m²</v>
      </c>
      <c r="AF416" s="243"/>
      <c r="AI416" s="1041">
        <f t="shared" si="17"/>
        <v>0</v>
      </c>
      <c r="AJ416" s="1041"/>
      <c r="AK416" s="1041"/>
      <c r="AL416" s="1041"/>
      <c r="AM416" s="1041"/>
      <c r="AP416" s="746" t="e">
        <f t="shared" si="18"/>
        <v>#DIV/0!</v>
      </c>
      <c r="AQ416" s="747" t="str">
        <f t="shared" si="13"/>
        <v>Área do Logradouro / arranjos exteriores</v>
      </c>
      <c r="AR416" s="747"/>
      <c r="AS416" s="747"/>
      <c r="AT416" s="747"/>
      <c r="AU416" s="153"/>
      <c r="AV416" s="153"/>
      <c r="AW416" s="153"/>
      <c r="AX416" s="153"/>
      <c r="AY416" s="153"/>
      <c r="AZ416" s="153"/>
      <c r="BA416" s="153"/>
      <c r="BB416" s="153"/>
      <c r="BC416" s="153"/>
      <c r="BD416" s="153"/>
      <c r="BE416" s="153"/>
      <c r="BF416" s="153"/>
      <c r="BG416" s="153"/>
      <c r="BH416" s="153"/>
      <c r="BI416" s="153"/>
      <c r="BJ416" s="153"/>
      <c r="BK416" s="153"/>
      <c r="BL416" s="153"/>
      <c r="BM416" s="153"/>
      <c r="BN416" s="153"/>
      <c r="BO416" s="153"/>
      <c r="BP416" s="153"/>
      <c r="BQ416" s="153"/>
      <c r="BR416" s="153"/>
      <c r="BS416" s="153"/>
      <c r="BT416" s="153"/>
      <c r="BU416" s="153"/>
      <c r="BV416" s="153"/>
      <c r="BW416" s="153"/>
      <c r="BX416" s="237"/>
    </row>
    <row r="417" spans="2:76" ht="16.149999999999999" customHeight="1" x14ac:dyDescent="0.3">
      <c r="C417" s="1036" t="str">
        <f>IF($L$333="-","",$L$333)</f>
        <v/>
      </c>
      <c r="D417" s="1036"/>
      <c r="E417" s="1036"/>
      <c r="F417" s="1036"/>
      <c r="G417" s="1036"/>
      <c r="H417" s="1036"/>
      <c r="I417" s="1036"/>
      <c r="J417" s="1036"/>
      <c r="K417" s="1036"/>
      <c r="L417" s="1036"/>
      <c r="M417" s="1036"/>
      <c r="N417" s="1036"/>
      <c r="O417" s="1036"/>
      <c r="P417" s="1036"/>
      <c r="S417" s="1039">
        <f t="shared" si="15"/>
        <v>0</v>
      </c>
      <c r="T417" s="1039"/>
      <c r="U417" s="1039"/>
      <c r="V417" s="1039"/>
      <c r="W417" s="154" t="str">
        <f t="shared" si="16"/>
        <v>m²</v>
      </c>
      <c r="Z417" s="1040"/>
      <c r="AA417" s="1040"/>
      <c r="AB417" s="1040"/>
      <c r="AC417" s="1040"/>
      <c r="AD417" s="1040"/>
      <c r="AE417" s="154" t="str">
        <f t="shared" si="14"/>
        <v>€/m²</v>
      </c>
      <c r="AF417" s="243"/>
      <c r="AI417" s="1041">
        <f t="shared" si="17"/>
        <v>0</v>
      </c>
      <c r="AJ417" s="1041"/>
      <c r="AK417" s="1041"/>
      <c r="AL417" s="1041"/>
      <c r="AM417" s="1041"/>
      <c r="AP417" s="746" t="str">
        <f t="shared" si="18"/>
        <v/>
      </c>
      <c r="AQ417" s="747" t="str">
        <f t="shared" si="13"/>
        <v/>
      </c>
      <c r="AR417" s="747"/>
      <c r="AS417" s="747"/>
      <c r="AT417" s="747"/>
      <c r="AU417" s="153"/>
      <c r="AV417" s="153"/>
      <c r="AW417" s="153"/>
      <c r="AX417" s="153"/>
      <c r="AY417" s="153"/>
      <c r="AZ417" s="153"/>
      <c r="BA417" s="153"/>
      <c r="BB417" s="153"/>
      <c r="BC417" s="153"/>
      <c r="BD417" s="153"/>
      <c r="BE417" s="153"/>
      <c r="BF417" s="153"/>
      <c r="BG417" s="153"/>
      <c r="BH417" s="153"/>
      <c r="BI417" s="153"/>
      <c r="BJ417" s="153"/>
      <c r="BK417" s="153"/>
      <c r="BL417" s="153"/>
      <c r="BM417" s="153"/>
      <c r="BN417" s="153"/>
      <c r="BO417" s="153"/>
      <c r="BP417" s="153"/>
      <c r="BQ417" s="153"/>
      <c r="BR417" s="153"/>
      <c r="BS417" s="153"/>
      <c r="BT417" s="153"/>
      <c r="BU417" s="153"/>
      <c r="BV417" s="153"/>
      <c r="BW417" s="153"/>
      <c r="BX417" s="237"/>
    </row>
    <row r="418" spans="2:76" ht="15" customHeight="1" x14ac:dyDescent="0.3">
      <c r="C418" s="152"/>
      <c r="E418" s="152" t="s">
        <v>1407</v>
      </c>
      <c r="S418" s="1239">
        <f>+S409</f>
        <v>0</v>
      </c>
      <c r="T418" s="1239"/>
      <c r="U418" s="1239"/>
      <c r="V418" s="1239"/>
      <c r="W418" s="152" t="s">
        <v>817</v>
      </c>
      <c r="Z418" s="1131">
        <f>IF(S418=0,0,AI418/S418)</f>
        <v>0</v>
      </c>
      <c r="AA418" s="1131"/>
      <c r="AB418" s="1131"/>
      <c r="AC418" s="1131"/>
      <c r="AD418" s="1131"/>
      <c r="AE418" s="152" t="s">
        <v>1185</v>
      </c>
      <c r="AF418" s="243"/>
      <c r="AI418" s="1044">
        <f>SUM(AI409:AM417)</f>
        <v>0</v>
      </c>
      <c r="AJ418" s="1044"/>
      <c r="AK418" s="1044"/>
      <c r="AL418" s="1044"/>
      <c r="AM418" s="1044"/>
      <c r="AP418" s="247" t="e">
        <f>S409*AP409+S410*AP410+S411*AP411+S412*AP412+S413*AP413+S414*AP414+S415*AP415+S416*AP416</f>
        <v>#VALUE!</v>
      </c>
      <c r="AQ418" s="153"/>
      <c r="AR418" s="153"/>
      <c r="AS418" s="153"/>
      <c r="AT418" s="153"/>
      <c r="AU418" s="153"/>
      <c r="AV418" s="153"/>
      <c r="AW418" s="153"/>
      <c r="AX418" s="153"/>
      <c r="AY418" s="153"/>
      <c r="AZ418" s="153"/>
      <c r="BA418" s="153"/>
      <c r="BB418" s="153"/>
      <c r="BC418" s="153"/>
      <c r="BD418" s="153"/>
      <c r="BE418" s="153"/>
      <c r="BF418" s="153"/>
      <c r="BG418" s="153"/>
      <c r="BH418" s="153"/>
      <c r="BI418" s="153"/>
      <c r="BJ418" s="153"/>
      <c r="BK418" s="153"/>
      <c r="BL418" s="153"/>
      <c r="BM418" s="153"/>
      <c r="BN418" s="153"/>
      <c r="BO418" s="153"/>
      <c r="BP418" s="153"/>
      <c r="BQ418" s="153"/>
      <c r="BR418" s="153"/>
      <c r="BS418" s="153"/>
      <c r="BT418" s="153"/>
      <c r="BU418" s="153"/>
      <c r="BV418" s="153"/>
      <c r="BW418" s="153"/>
      <c r="BX418" s="237"/>
    </row>
    <row r="419" spans="2:76" ht="15" customHeight="1" x14ac:dyDescent="0.3">
      <c r="E419" s="152" t="s">
        <v>1408</v>
      </c>
      <c r="L419" s="152"/>
      <c r="AI419" s="1041">
        <f>+AI418*12</f>
        <v>0</v>
      </c>
      <c r="AJ419" s="1041"/>
      <c r="AK419" s="1041"/>
      <c r="AL419" s="1041"/>
      <c r="AM419" s="1041"/>
      <c r="AO419" s="308"/>
      <c r="AP419" s="265"/>
      <c r="AS419" s="153"/>
      <c r="AT419" s="153"/>
      <c r="AU419" s="268"/>
      <c r="AV419" s="177"/>
      <c r="BB419" s="153"/>
      <c r="BC419" s="153"/>
      <c r="BD419" s="153"/>
      <c r="BE419" s="153"/>
      <c r="BF419" s="153"/>
      <c r="BG419" s="153"/>
      <c r="BH419" s="153"/>
      <c r="BI419" s="153"/>
      <c r="BJ419" s="153"/>
      <c r="BK419" s="153"/>
      <c r="BL419" s="153"/>
      <c r="BM419" s="153"/>
      <c r="BN419" s="153"/>
      <c r="BO419" s="153"/>
      <c r="BP419" s="153"/>
      <c r="BQ419" s="153"/>
      <c r="BR419" s="153"/>
      <c r="BS419" s="153"/>
      <c r="BT419" s="153"/>
      <c r="BU419" s="153"/>
      <c r="BV419" s="153"/>
      <c r="BW419" s="153"/>
      <c r="BX419" s="237"/>
    </row>
    <row r="420" spans="2:76" ht="15" customHeight="1" x14ac:dyDescent="0.3">
      <c r="E420" s="152" t="s">
        <v>1409</v>
      </c>
      <c r="L420" s="152"/>
      <c r="AI420" s="1236"/>
      <c r="AJ420" s="1236"/>
      <c r="AK420" s="1236"/>
      <c r="AL420" s="1236"/>
      <c r="AM420" s="1236"/>
      <c r="AO420" s="308"/>
      <c r="AP420" s="729" t="s">
        <v>730</v>
      </c>
      <c r="AQ420" s="260"/>
      <c r="AS420" s="153"/>
      <c r="AT420" s="153"/>
      <c r="AU420" s="153"/>
      <c r="BB420" s="153"/>
      <c r="BC420" s="153"/>
      <c r="BD420" s="153"/>
      <c r="BE420" s="153"/>
      <c r="BF420" s="153"/>
      <c r="BG420" s="153"/>
      <c r="BH420" s="153"/>
      <c r="BI420" s="153"/>
      <c r="BJ420" s="153"/>
      <c r="BK420" s="153"/>
      <c r="BL420" s="153"/>
      <c r="BM420" s="153"/>
      <c r="BN420" s="153"/>
      <c r="BO420" s="153"/>
      <c r="BP420" s="153"/>
      <c r="BQ420" s="153"/>
      <c r="BR420" s="153"/>
      <c r="BS420" s="153"/>
      <c r="BT420" s="153"/>
      <c r="BU420" s="153"/>
      <c r="BV420" s="153"/>
      <c r="BW420" s="153"/>
      <c r="BX420" s="237"/>
    </row>
    <row r="421" spans="2:76" ht="15" customHeight="1" x14ac:dyDescent="0.3">
      <c r="E421" s="152" t="s">
        <v>1410</v>
      </c>
      <c r="L421" s="152"/>
      <c r="AI421" s="1075" t="str">
        <f>IF(AI418=0,"",ROUND(AI419/AI420,-2))</f>
        <v/>
      </c>
      <c r="AJ421" s="1075"/>
      <c r="AK421" s="1075"/>
      <c r="AL421" s="1075"/>
      <c r="AM421" s="1075"/>
      <c r="AO421" s="308"/>
      <c r="AP421" s="730" t="s">
        <v>738</v>
      </c>
      <c r="AQ421" s="260"/>
      <c r="AR421" s="261"/>
      <c r="AS421" s="153"/>
      <c r="AT421" s="153"/>
      <c r="AU421" s="153"/>
      <c r="BB421" s="153"/>
      <c r="BC421" s="153"/>
      <c r="BD421" s="153"/>
      <c r="BE421" s="153"/>
      <c r="BF421" s="153"/>
      <c r="BG421" s="153"/>
      <c r="BH421" s="153"/>
      <c r="BI421" s="153"/>
      <c r="BJ421" s="153"/>
      <c r="BK421" s="153"/>
      <c r="BL421" s="153"/>
      <c r="BM421" s="153"/>
      <c r="BN421" s="153"/>
      <c r="BO421" s="153"/>
      <c r="BP421" s="153"/>
      <c r="BQ421" s="153"/>
      <c r="BR421" s="153"/>
      <c r="BS421" s="153"/>
      <c r="BT421" s="153"/>
      <c r="BU421" s="153"/>
      <c r="BV421" s="153"/>
      <c r="BW421" s="153"/>
      <c r="BX421" s="237"/>
    </row>
    <row r="422" spans="2:76" ht="15" customHeight="1" x14ac:dyDescent="0.3">
      <c r="L422" s="152"/>
      <c r="AO422" s="308"/>
      <c r="AP422" s="731">
        <v>44440</v>
      </c>
      <c r="AQ422" s="262">
        <v>2.5999999999999999E-3</v>
      </c>
      <c r="AR422" s="153"/>
      <c r="AS422" s="153"/>
      <c r="AT422" s="153"/>
      <c r="AU422" s="153"/>
      <c r="AV422" s="153"/>
      <c r="BB422" s="153"/>
      <c r="BC422" s="153"/>
      <c r="BD422" s="153"/>
      <c r="BE422" s="153"/>
      <c r="BF422" s="153"/>
      <c r="BG422" s="153"/>
      <c r="BH422" s="153"/>
      <c r="BI422" s="153"/>
      <c r="BJ422" s="153"/>
      <c r="BK422" s="153"/>
      <c r="BL422" s="153"/>
      <c r="BM422" s="153"/>
      <c r="BN422" s="153"/>
      <c r="BO422" s="153"/>
      <c r="BP422" s="153"/>
      <c r="BQ422" s="153"/>
      <c r="BR422" s="153"/>
      <c r="BS422" s="153"/>
      <c r="BT422" s="153"/>
      <c r="BU422" s="153"/>
      <c r="BV422" s="153"/>
      <c r="BW422" s="153"/>
      <c r="BX422" s="237"/>
    </row>
    <row r="423" spans="2:76" ht="6" customHeight="1" x14ac:dyDescent="0.3">
      <c r="L423" s="152"/>
      <c r="Q423" s="269"/>
      <c r="R423" s="269"/>
      <c r="S423" s="269"/>
      <c r="T423" s="269"/>
      <c r="U423" s="269"/>
      <c r="Y423" s="152"/>
      <c r="AO423" s="308"/>
      <c r="AP423" s="731">
        <v>44470</v>
      </c>
      <c r="AQ423" s="262">
        <v>3.8999999999999998E-3</v>
      </c>
      <c r="AR423" s="263"/>
      <c r="AS423" s="177"/>
      <c r="AT423" s="177"/>
      <c r="AU423" s="177"/>
      <c r="AV423" s="153"/>
      <c r="BA423" s="153"/>
      <c r="BB423" s="153"/>
      <c r="BC423" s="153"/>
      <c r="BD423" s="153"/>
      <c r="BE423" s="153"/>
      <c r="BF423" s="153"/>
      <c r="BG423" s="153"/>
      <c r="BH423" s="153"/>
      <c r="BI423" s="153"/>
      <c r="BJ423" s="153"/>
      <c r="BK423" s="153"/>
      <c r="BL423" s="153"/>
      <c r="BM423" s="153"/>
      <c r="BN423" s="153"/>
      <c r="BO423" s="153"/>
      <c r="BP423" s="153"/>
      <c r="BQ423" s="153"/>
      <c r="BR423" s="153"/>
      <c r="BS423" s="153"/>
      <c r="BT423" s="153"/>
      <c r="BU423" s="153"/>
      <c r="BV423" s="153"/>
      <c r="BW423" s="153"/>
      <c r="BX423" s="237"/>
    </row>
    <row r="424" spans="2:76" ht="40.15" customHeight="1" x14ac:dyDescent="0.3">
      <c r="C424" s="1035" t="s">
        <v>1148</v>
      </c>
      <c r="D424" s="1035"/>
      <c r="E424" s="1035"/>
      <c r="F424" s="1035"/>
      <c r="G424" s="1035"/>
      <c r="H424" s="1035"/>
      <c r="I424" s="1035"/>
      <c r="J424" s="1035"/>
      <c r="K424" s="1035"/>
      <c r="L424" s="1035"/>
      <c r="M424" s="1035"/>
      <c r="N424" s="1035"/>
      <c r="O424" s="1035"/>
      <c r="P424" s="1035"/>
      <c r="Q424" s="1035"/>
      <c r="R424" s="1035"/>
      <c r="S424" s="1035"/>
      <c r="T424" s="1035"/>
      <c r="U424" s="1035"/>
      <c r="V424" s="1035"/>
      <c r="W424" s="1035"/>
      <c r="X424" s="1035"/>
      <c r="Y424" s="1035"/>
      <c r="Z424" s="1035"/>
      <c r="AA424" s="1035"/>
      <c r="AB424" s="1035"/>
      <c r="AC424" s="1035"/>
      <c r="AD424" s="1035"/>
      <c r="AE424" s="1035"/>
      <c r="AF424" s="1035"/>
      <c r="AG424" s="1035"/>
      <c r="AH424" s="1035"/>
      <c r="AI424" s="1035"/>
      <c r="AJ424" s="1035"/>
      <c r="AK424" s="1035"/>
      <c r="AL424" s="1035"/>
      <c r="AM424" s="259"/>
      <c r="AO424" s="308"/>
      <c r="AP424" s="731">
        <v>44501</v>
      </c>
      <c r="AQ424" s="262">
        <v>3.8999999999999998E-3</v>
      </c>
      <c r="AR424" s="263"/>
      <c r="AS424" s="177"/>
      <c r="AT424" s="177"/>
      <c r="AU424" s="177"/>
      <c r="AV424" s="153"/>
      <c r="BA424" s="153"/>
      <c r="BB424" s="153"/>
      <c r="BC424" s="153"/>
      <c r="BD424" s="153"/>
      <c r="BE424" s="153"/>
      <c r="BF424" s="153"/>
      <c r="BG424" s="153"/>
      <c r="BH424" s="153"/>
      <c r="BI424" s="153"/>
      <c r="BJ424" s="153"/>
      <c r="BK424" s="153"/>
      <c r="BL424" s="153"/>
      <c r="BM424" s="153"/>
      <c r="BN424" s="153"/>
      <c r="BO424" s="153"/>
      <c r="BP424" s="153"/>
      <c r="BQ424" s="153"/>
      <c r="BR424" s="153"/>
      <c r="BS424" s="153"/>
      <c r="BT424" s="153"/>
      <c r="BU424" s="153"/>
      <c r="BV424" s="153"/>
      <c r="BW424" s="153"/>
      <c r="BX424" s="237"/>
    </row>
    <row r="425" spans="2:76" ht="14.25" customHeight="1" x14ac:dyDescent="0.3">
      <c r="B425" s="1237" t="s">
        <v>1411</v>
      </c>
      <c r="C425" s="1237"/>
      <c r="D425" s="1237"/>
      <c r="E425" s="1237"/>
      <c r="F425" s="1237"/>
      <c r="G425" s="1237"/>
      <c r="H425" s="1237"/>
      <c r="I425" s="1237"/>
      <c r="J425" s="1237"/>
      <c r="K425" s="1237"/>
      <c r="L425" s="1237"/>
      <c r="M425" s="1237"/>
      <c r="N425" s="1237"/>
      <c r="O425" s="1237"/>
      <c r="P425" s="1237"/>
      <c r="Q425" s="1237"/>
      <c r="R425" s="1237"/>
      <c r="S425" s="1237"/>
      <c r="T425" s="1237"/>
      <c r="U425" s="1237"/>
      <c r="V425" s="1237"/>
      <c r="W425" s="1237"/>
      <c r="X425" s="1237"/>
      <c r="Y425" s="1237"/>
      <c r="Z425" s="1237"/>
      <c r="AA425" s="1237"/>
      <c r="AB425" s="1237"/>
      <c r="AC425" s="1237"/>
      <c r="AD425" s="1237"/>
      <c r="AE425" s="1237"/>
      <c r="AF425" s="1237"/>
      <c r="AG425" s="1237"/>
      <c r="AH425" s="1237"/>
      <c r="AI425" s="1237"/>
      <c r="AJ425" s="1237"/>
      <c r="AK425" s="1237"/>
      <c r="AL425" s="1237"/>
      <c r="AM425" s="1237"/>
      <c r="AO425" s="308"/>
      <c r="AP425" s="731">
        <v>44531</v>
      </c>
      <c r="AQ425" s="262">
        <v>3.5999999999999999E-3</v>
      </c>
      <c r="AR425" s="263"/>
      <c r="AS425" s="264"/>
      <c r="AT425" s="264"/>
      <c r="AU425" s="264"/>
      <c r="AV425" s="153"/>
      <c r="BA425" s="153"/>
      <c r="BB425" s="153"/>
      <c r="BC425" s="153"/>
      <c r="BD425" s="153"/>
      <c r="BE425" s="153"/>
      <c r="BF425" s="153"/>
      <c r="BG425" s="153"/>
      <c r="BH425" s="153"/>
      <c r="BI425" s="153"/>
      <c r="BJ425" s="153"/>
      <c r="BK425" s="153"/>
      <c r="BL425" s="153"/>
      <c r="BM425" s="153"/>
      <c r="BN425" s="153"/>
      <c r="BO425" s="153"/>
      <c r="BP425" s="153"/>
      <c r="BQ425" s="153"/>
      <c r="BR425" s="153"/>
      <c r="BS425" s="153"/>
      <c r="BT425" s="153"/>
      <c r="BU425" s="153"/>
      <c r="BV425" s="153"/>
      <c r="BW425" s="153"/>
      <c r="BX425" s="237"/>
    </row>
    <row r="426" spans="2:76" ht="14.25" customHeight="1" x14ac:dyDescent="0.3">
      <c r="B426" s="1237"/>
      <c r="C426" s="1237"/>
      <c r="D426" s="1237"/>
      <c r="E426" s="1237"/>
      <c r="F426" s="1237"/>
      <c r="G426" s="1237"/>
      <c r="H426" s="1237"/>
      <c r="I426" s="1237"/>
      <c r="J426" s="1237"/>
      <c r="K426" s="1237"/>
      <c r="L426" s="1237"/>
      <c r="M426" s="1237"/>
      <c r="N426" s="1237"/>
      <c r="O426" s="1237"/>
      <c r="P426" s="1237"/>
      <c r="Q426" s="1237"/>
      <c r="R426" s="1237"/>
      <c r="S426" s="1237"/>
      <c r="T426" s="1237"/>
      <c r="U426" s="1237"/>
      <c r="V426" s="1237"/>
      <c r="W426" s="1237"/>
      <c r="X426" s="1237"/>
      <c r="Y426" s="1237"/>
      <c r="Z426" s="1237"/>
      <c r="AA426" s="1237"/>
      <c r="AB426" s="1237"/>
      <c r="AC426" s="1237"/>
      <c r="AD426" s="1237"/>
      <c r="AE426" s="1237"/>
      <c r="AF426" s="1237"/>
      <c r="AG426" s="1237"/>
      <c r="AH426" s="1237"/>
      <c r="AI426" s="1237"/>
      <c r="AJ426" s="1237"/>
      <c r="AK426" s="1237"/>
      <c r="AL426" s="1237"/>
      <c r="AM426" s="1237"/>
      <c r="AO426" s="308"/>
      <c r="AP426" s="731">
        <v>44562</v>
      </c>
      <c r="AQ426" s="262">
        <v>5.7999999999999996E-3</v>
      </c>
      <c r="AR426" s="263"/>
      <c r="AS426" s="266"/>
      <c r="AT426" s="266"/>
      <c r="AU426" s="177"/>
      <c r="AW426" s="153"/>
      <c r="AX426" s="153"/>
      <c r="AY426" s="153"/>
      <c r="AZ426" s="153"/>
      <c r="BA426" s="153"/>
      <c r="BB426" s="153"/>
      <c r="BC426" s="153"/>
      <c r="BD426" s="153"/>
      <c r="BE426" s="153"/>
      <c r="BF426" s="153"/>
      <c r="BG426" s="153"/>
      <c r="BH426" s="153"/>
      <c r="BI426" s="153"/>
      <c r="BJ426" s="153"/>
      <c r="BK426" s="153"/>
      <c r="BL426" s="153"/>
      <c r="BM426" s="153"/>
      <c r="BN426" s="153"/>
      <c r="BO426" s="153"/>
      <c r="BP426" s="153"/>
      <c r="BQ426" s="153"/>
      <c r="BR426" s="153"/>
      <c r="BS426" s="153"/>
      <c r="BT426" s="153"/>
      <c r="BU426" s="153"/>
      <c r="BV426" s="153"/>
      <c r="BW426" s="153"/>
      <c r="BX426" s="237"/>
    </row>
    <row r="427" spans="2:76" ht="14.25" customHeight="1" x14ac:dyDescent="0.3">
      <c r="B427" s="1238"/>
      <c r="C427" s="1238"/>
      <c r="D427" s="1238"/>
      <c r="E427" s="1238"/>
      <c r="F427" s="1238"/>
      <c r="G427" s="1238"/>
      <c r="H427" s="1238"/>
      <c r="I427" s="1238"/>
      <c r="J427" s="1238"/>
      <c r="K427" s="1238"/>
      <c r="L427" s="1238"/>
      <c r="M427" s="1238"/>
      <c r="N427" s="1238"/>
      <c r="O427" s="1238"/>
      <c r="P427" s="1238"/>
      <c r="Q427" s="1238"/>
      <c r="R427" s="1238"/>
      <c r="S427" s="1238"/>
      <c r="T427" s="1238"/>
      <c r="U427" s="1238"/>
      <c r="V427" s="1238"/>
      <c r="W427" s="1238"/>
      <c r="X427" s="1238"/>
      <c r="Y427" s="1238"/>
      <c r="Z427" s="1238"/>
      <c r="AA427" s="1238"/>
      <c r="AB427" s="1238"/>
      <c r="AC427" s="1238"/>
      <c r="AD427" s="1238"/>
      <c r="AE427" s="1238"/>
      <c r="AF427" s="1238"/>
      <c r="AG427" s="1238"/>
      <c r="AH427" s="1238"/>
      <c r="AI427" s="1238"/>
      <c r="AJ427" s="1238"/>
      <c r="AK427" s="1238"/>
      <c r="AL427" s="1238"/>
      <c r="AM427" s="1238"/>
      <c r="AO427" s="308"/>
      <c r="AP427" s="731">
        <v>44593</v>
      </c>
      <c r="AQ427" s="262">
        <v>1.06E-2</v>
      </c>
      <c r="AR427" s="267">
        <f>AVERAGE(AQ422:AQ427)</f>
        <v>5.0666666666666664E-3</v>
      </c>
      <c r="AS427" s="177" t="s">
        <v>728</v>
      </c>
      <c r="AT427" s="177"/>
      <c r="AU427" s="177"/>
      <c r="AW427" s="153"/>
      <c r="AX427" s="153"/>
      <c r="AY427" s="153"/>
      <c r="AZ427" s="153"/>
      <c r="BA427" s="153"/>
      <c r="BB427" s="153"/>
      <c r="BC427" s="153"/>
      <c r="BD427" s="153"/>
      <c r="BE427" s="153"/>
      <c r="BF427" s="153"/>
      <c r="BG427" s="153"/>
      <c r="BH427" s="153"/>
      <c r="BI427" s="153"/>
      <c r="BJ427" s="153"/>
      <c r="BK427" s="153"/>
      <c r="BL427" s="153"/>
      <c r="BM427" s="153"/>
      <c r="BN427" s="153"/>
      <c r="BO427" s="153"/>
      <c r="BP427" s="153"/>
      <c r="BQ427" s="153"/>
      <c r="BR427" s="153"/>
      <c r="BS427" s="153"/>
      <c r="BT427" s="153"/>
      <c r="BU427" s="153"/>
      <c r="BV427" s="153"/>
      <c r="BW427" s="153"/>
      <c r="BX427" s="237"/>
    </row>
    <row r="428" spans="2:76" ht="5.0999999999999996" customHeight="1" x14ac:dyDescent="0.3">
      <c r="B428" s="185"/>
      <c r="C428" s="186"/>
      <c r="D428" s="186"/>
      <c r="E428" s="185"/>
      <c r="F428" s="186"/>
      <c r="G428" s="186"/>
      <c r="H428" s="185"/>
      <c r="I428" s="186"/>
      <c r="J428" s="186"/>
      <c r="K428" s="186"/>
      <c r="L428" s="186"/>
      <c r="M428" s="185"/>
      <c r="N428" s="186"/>
      <c r="O428" s="186"/>
      <c r="P428" s="186"/>
      <c r="Q428" s="186"/>
      <c r="R428" s="186"/>
      <c r="S428" s="185"/>
      <c r="T428" s="186"/>
      <c r="U428" s="186"/>
      <c r="V428" s="186"/>
      <c r="W428" s="186"/>
      <c r="X428" s="186"/>
      <c r="Y428" s="186"/>
      <c r="Z428" s="186"/>
      <c r="AA428" s="186"/>
      <c r="AB428" s="186"/>
      <c r="AC428" s="186"/>
      <c r="AD428" s="186"/>
      <c r="AE428" s="186"/>
      <c r="AF428" s="186"/>
      <c r="AG428" s="186"/>
      <c r="AH428" s="186"/>
      <c r="AI428" s="186"/>
      <c r="AJ428" s="186"/>
      <c r="AK428" s="186"/>
      <c r="AL428" s="186"/>
      <c r="AM428" s="186"/>
      <c r="AO428" s="308"/>
      <c r="AP428" s="265"/>
      <c r="AR428" s="153">
        <f>+AR427-(AR427*AS428)</f>
        <v>3.6479999999999993E-3</v>
      </c>
      <c r="AS428" s="153">
        <v>0.28000000000000003</v>
      </c>
      <c r="AT428" s="260"/>
      <c r="AU428" s="154" t="s">
        <v>729</v>
      </c>
      <c r="BA428" s="153"/>
      <c r="BB428" s="153"/>
      <c r="BC428" s="153"/>
      <c r="BD428" s="153"/>
      <c r="BE428" s="153"/>
      <c r="BF428" s="153"/>
      <c r="BG428" s="153"/>
      <c r="BH428" s="153"/>
      <c r="BI428" s="153"/>
      <c r="BJ428" s="153"/>
      <c r="BK428" s="153"/>
      <c r="BL428" s="153"/>
      <c r="BM428" s="153"/>
      <c r="BN428" s="153"/>
      <c r="BO428" s="153"/>
      <c r="BP428" s="153"/>
      <c r="BQ428" s="153"/>
      <c r="BR428" s="153"/>
      <c r="BS428" s="153"/>
      <c r="BT428" s="153"/>
      <c r="BU428" s="153"/>
      <c r="BV428" s="153"/>
      <c r="BW428" s="153"/>
      <c r="BX428" s="237"/>
    </row>
    <row r="429" spans="2:76" ht="15.6" customHeight="1" x14ac:dyDescent="0.3">
      <c r="B429" s="238" t="s">
        <v>1414</v>
      </c>
      <c r="C429" s="238"/>
      <c r="D429" s="239"/>
      <c r="E429" s="239"/>
      <c r="F429" s="239"/>
      <c r="G429" s="239"/>
      <c r="H429" s="239"/>
      <c r="I429" s="239"/>
      <c r="J429" s="239"/>
      <c r="K429" s="239"/>
      <c r="L429" s="239"/>
      <c r="M429" s="239"/>
      <c r="N429" s="239"/>
      <c r="O429" s="239"/>
      <c r="P429" s="239"/>
      <c r="Q429" s="239"/>
      <c r="R429" s="239"/>
      <c r="S429" s="239"/>
      <c r="T429" s="239"/>
      <c r="U429" s="239"/>
      <c r="V429" s="239"/>
      <c r="W429" s="239"/>
      <c r="X429" s="239"/>
      <c r="Y429" s="239"/>
      <c r="Z429" s="239"/>
      <c r="AA429" s="239"/>
      <c r="AB429" s="239"/>
      <c r="AC429" s="239"/>
      <c r="AD429" s="239"/>
      <c r="AE429" s="239"/>
      <c r="AF429" s="239"/>
      <c r="AG429" s="239"/>
      <c r="AH429" s="239"/>
      <c r="AI429" s="239"/>
      <c r="AJ429" s="239"/>
      <c r="AK429" s="239"/>
      <c r="AL429" s="239"/>
      <c r="AM429" s="239"/>
      <c r="AO429" s="308"/>
      <c r="AP429" s="587"/>
      <c r="AQ429" s="153"/>
      <c r="AR429" s="153"/>
      <c r="AS429" s="153"/>
      <c r="AT429" s="153"/>
      <c r="AU429" s="153"/>
      <c r="AV429" s="153"/>
      <c r="AW429" s="153"/>
      <c r="AX429" s="153"/>
      <c r="AY429" s="153"/>
      <c r="AZ429" s="153"/>
      <c r="BA429" s="153"/>
      <c r="BB429" s="153"/>
      <c r="BC429" s="153"/>
      <c r="BD429" s="153"/>
      <c r="BE429" s="153"/>
      <c r="BF429" s="153"/>
      <c r="BG429" s="153"/>
      <c r="BH429" s="153"/>
      <c r="BI429" s="153"/>
      <c r="BJ429" s="153"/>
      <c r="BK429" s="153"/>
      <c r="BL429" s="153"/>
      <c r="BM429" s="153"/>
      <c r="BN429" s="153"/>
      <c r="BO429" s="153"/>
      <c r="BP429" s="153"/>
      <c r="BQ429" s="153"/>
      <c r="BR429" s="153"/>
      <c r="BS429" s="153"/>
      <c r="BT429" s="153"/>
      <c r="BU429" s="153"/>
      <c r="BV429" s="153"/>
      <c r="BW429" s="153"/>
      <c r="BX429" s="237"/>
    </row>
    <row r="430" spans="2:76" ht="5.0999999999999996" customHeight="1" x14ac:dyDescent="0.3">
      <c r="L430" s="152"/>
      <c r="AO430" s="308"/>
      <c r="AP430" s="265"/>
      <c r="AS430" s="241"/>
      <c r="AT430" s="241"/>
      <c r="AU430" s="153"/>
      <c r="AV430" s="153"/>
      <c r="AW430" s="153"/>
      <c r="AX430" s="153"/>
      <c r="AY430" s="153"/>
      <c r="AZ430" s="153"/>
      <c r="BA430" s="153"/>
      <c r="BB430" s="153"/>
      <c r="BC430" s="153"/>
      <c r="BD430" s="153"/>
      <c r="BE430" s="153"/>
      <c r="BF430" s="153"/>
      <c r="BG430" s="153"/>
      <c r="BH430" s="153"/>
      <c r="BI430" s="153"/>
      <c r="BJ430" s="153"/>
      <c r="BK430" s="153"/>
      <c r="BL430" s="153"/>
      <c r="BM430" s="153"/>
      <c r="BN430" s="153"/>
      <c r="BO430" s="153"/>
      <c r="BP430" s="153"/>
      <c r="BQ430" s="153"/>
      <c r="BR430" s="153"/>
      <c r="BS430" s="153"/>
      <c r="BT430" s="153"/>
      <c r="BU430" s="153"/>
      <c r="BV430" s="153"/>
      <c r="BW430" s="153"/>
      <c r="BX430" s="237"/>
    </row>
    <row r="431" spans="2:76" ht="15.6" customHeight="1" x14ac:dyDescent="0.3">
      <c r="B431" s="732"/>
      <c r="C431" s="732"/>
      <c r="D431" s="732"/>
      <c r="E431" s="732"/>
      <c r="F431" s="732"/>
      <c r="G431" s="732"/>
      <c r="H431" s="732"/>
      <c r="I431" s="732"/>
      <c r="J431" s="732"/>
      <c r="K431" s="732"/>
      <c r="L431" s="732"/>
      <c r="M431" s="732"/>
      <c r="N431" s="732"/>
      <c r="O431" s="732"/>
      <c r="P431" s="732"/>
      <c r="Q431" s="732"/>
      <c r="R431" s="732"/>
      <c r="S431" s="1045" t="s">
        <v>1415</v>
      </c>
      <c r="T431" s="1045"/>
      <c r="U431" s="1045"/>
      <c r="V431" s="1045"/>
      <c r="W431" s="732"/>
      <c r="X431" s="732"/>
      <c r="Y431" s="732"/>
      <c r="Z431" s="1045" t="s">
        <v>1412</v>
      </c>
      <c r="AA431" s="1045"/>
      <c r="AB431" s="1045"/>
      <c r="AC431" s="1045"/>
      <c r="AD431" s="182"/>
      <c r="AE431" s="733"/>
      <c r="AF431" s="734"/>
      <c r="AG431" s="732"/>
      <c r="AH431" s="732"/>
      <c r="AI431" s="1045" t="s">
        <v>248</v>
      </c>
      <c r="AJ431" s="1045"/>
      <c r="AK431" s="1045"/>
      <c r="AL431" s="1045"/>
      <c r="AM431" s="732"/>
      <c r="AO431" s="308"/>
      <c r="AP431" s="270" t="s">
        <v>732</v>
      </c>
      <c r="AQ431" s="271">
        <v>7.2499999999999995E-2</v>
      </c>
      <c r="AR431" s="272" t="s">
        <v>735</v>
      </c>
      <c r="AU431" s="153"/>
      <c r="AV431" s="153"/>
      <c r="AW431" s="153"/>
      <c r="AX431" s="153"/>
      <c r="AY431" s="153"/>
      <c r="AZ431" s="153"/>
      <c r="BA431" s="153"/>
      <c r="BB431" s="153"/>
      <c r="BC431" s="153"/>
      <c r="BD431" s="153"/>
      <c r="BE431" s="153"/>
      <c r="BF431" s="153"/>
      <c r="BG431" s="153"/>
      <c r="BH431" s="153"/>
      <c r="BI431" s="153"/>
      <c r="BJ431" s="153"/>
      <c r="BK431" s="153"/>
      <c r="BL431" s="153"/>
      <c r="BM431" s="153"/>
      <c r="BN431" s="153"/>
      <c r="BO431" s="153"/>
      <c r="BP431" s="153"/>
      <c r="BQ431" s="153"/>
      <c r="BR431" s="153"/>
      <c r="BS431" s="153"/>
      <c r="BT431" s="153"/>
      <c r="BU431" s="153"/>
      <c r="BV431" s="153"/>
      <c r="BW431" s="153"/>
      <c r="BX431" s="237"/>
    </row>
    <row r="432" spans="2:76" ht="15.6" customHeight="1" x14ac:dyDescent="0.3">
      <c r="B432" s="732"/>
      <c r="C432" s="152" t="s">
        <v>246</v>
      </c>
      <c r="D432" s="152"/>
      <c r="E432" s="735"/>
      <c r="F432" s="732"/>
      <c r="G432" s="732"/>
      <c r="H432" s="732"/>
      <c r="I432" s="732"/>
      <c r="J432" s="732"/>
      <c r="K432" s="732"/>
      <c r="L432" s="732"/>
      <c r="M432" s="732"/>
      <c r="N432" s="732"/>
      <c r="O432" s="732"/>
      <c r="P432" s="732"/>
      <c r="Q432" s="732"/>
      <c r="R432" s="732"/>
      <c r="S432" s="1239">
        <f>+$S$54</f>
        <v>0</v>
      </c>
      <c r="T432" s="1239"/>
      <c r="U432" s="1239"/>
      <c r="V432" s="1239"/>
      <c r="W432" s="152" t="str">
        <f>+W418</f>
        <v>m² ABP</v>
      </c>
      <c r="Z432" s="1131">
        <f>IF(S432=0,0,AI432/S432)</f>
        <v>0</v>
      </c>
      <c r="AA432" s="1131"/>
      <c r="AB432" s="1131"/>
      <c r="AC432" s="1131"/>
      <c r="AD432" s="1131"/>
      <c r="AE432" s="152" t="s">
        <v>785</v>
      </c>
      <c r="AF432" s="243"/>
      <c r="AI432" s="1236"/>
      <c r="AJ432" s="1236"/>
      <c r="AK432" s="1236"/>
      <c r="AL432" s="1236"/>
      <c r="AM432" s="1236"/>
      <c r="AO432" s="308"/>
      <c r="AP432" s="273" t="s">
        <v>734</v>
      </c>
      <c r="AQ432" s="271"/>
      <c r="AR432" s="272" t="s">
        <v>735</v>
      </c>
      <c r="AW432" s="153"/>
      <c r="AX432" s="153"/>
      <c r="AY432" s="153"/>
      <c r="AZ432" s="153"/>
      <c r="BA432" s="153"/>
      <c r="BB432" s="153"/>
      <c r="BC432" s="153"/>
      <c r="BD432" s="153"/>
      <c r="BE432" s="153"/>
      <c r="BF432" s="153"/>
      <c r="BG432" s="153"/>
      <c r="BH432" s="153"/>
      <c r="BI432" s="153"/>
      <c r="BJ432" s="153"/>
      <c r="BK432" s="153"/>
      <c r="BL432" s="153"/>
      <c r="BM432" s="153"/>
      <c r="BN432" s="153"/>
      <c r="BO432" s="153"/>
      <c r="BP432" s="153"/>
      <c r="BQ432" s="153"/>
      <c r="BR432" s="153"/>
      <c r="BS432" s="153"/>
      <c r="BT432" s="153"/>
      <c r="BU432" s="153"/>
      <c r="BV432" s="153"/>
      <c r="BW432" s="153"/>
      <c r="BX432" s="237"/>
    </row>
    <row r="433" spans="2:76" ht="15.6" customHeight="1" x14ac:dyDescent="0.3">
      <c r="B433" s="732"/>
      <c r="C433" s="152" t="s">
        <v>247</v>
      </c>
      <c r="D433" s="152"/>
      <c r="E433" s="732"/>
      <c r="F433" s="732"/>
      <c r="G433" s="732"/>
      <c r="H433" s="732"/>
      <c r="I433" s="732"/>
      <c r="J433" s="732"/>
      <c r="K433" s="732"/>
      <c r="L433" s="732"/>
      <c r="M433" s="732"/>
      <c r="N433" s="732"/>
      <c r="O433" s="732"/>
      <c r="P433" s="732"/>
      <c r="Q433" s="732"/>
      <c r="R433" s="732"/>
      <c r="AI433" s="1248">
        <f>+AI432*12</f>
        <v>0</v>
      </c>
      <c r="AJ433" s="1248"/>
      <c r="AK433" s="1248"/>
      <c r="AL433" s="1248"/>
      <c r="AM433" s="1248"/>
      <c r="AO433" s="308"/>
      <c r="AP433" s="587" t="s">
        <v>736</v>
      </c>
      <c r="AQ433" s="723"/>
      <c r="AW433" s="153"/>
      <c r="AX433" s="153"/>
      <c r="AY433" s="153"/>
      <c r="AZ433" s="153"/>
      <c r="BA433" s="153"/>
      <c r="BB433" s="153"/>
      <c r="BC433" s="153"/>
      <c r="BD433" s="153"/>
      <c r="BE433" s="153"/>
      <c r="BF433" s="153"/>
      <c r="BG433" s="153"/>
      <c r="BH433" s="153"/>
      <c r="BI433" s="153"/>
      <c r="BJ433" s="153"/>
      <c r="BK433" s="153"/>
      <c r="BL433" s="153"/>
      <c r="BM433" s="153"/>
      <c r="BN433" s="153"/>
      <c r="BO433" s="153"/>
      <c r="BP433" s="153"/>
      <c r="BQ433" s="153"/>
      <c r="BR433" s="153"/>
      <c r="BS433" s="153"/>
      <c r="BT433" s="153"/>
      <c r="BU433" s="153"/>
      <c r="BV433" s="153"/>
      <c r="BW433" s="153"/>
      <c r="BX433" s="237"/>
    </row>
    <row r="434" spans="2:76" ht="15.6" customHeight="1" x14ac:dyDescent="0.3">
      <c r="B434" s="732"/>
      <c r="C434" s="152" t="s">
        <v>1416</v>
      </c>
      <c r="D434" s="152"/>
      <c r="E434" s="736"/>
      <c r="F434" s="737"/>
      <c r="G434" s="732"/>
      <c r="H434" s="732"/>
      <c r="I434" s="732"/>
      <c r="J434" s="732"/>
      <c r="K434" s="732"/>
      <c r="L434" s="732"/>
      <c r="M434" s="732"/>
      <c r="N434" s="732"/>
      <c r="O434" s="732"/>
      <c r="P434" s="732"/>
      <c r="Q434" s="732"/>
      <c r="R434" s="732"/>
      <c r="AI434" s="1235"/>
      <c r="AJ434" s="1235"/>
      <c r="AK434" s="1235"/>
      <c r="AL434" s="1235"/>
      <c r="AM434" s="1235"/>
      <c r="AO434" s="308"/>
      <c r="AP434" s="265"/>
      <c r="AW434" s="153"/>
      <c r="AX434" s="153"/>
      <c r="AY434" s="153"/>
      <c r="AZ434" s="153"/>
      <c r="BA434" s="153"/>
      <c r="BB434" s="153"/>
      <c r="BC434" s="153"/>
      <c r="BD434" s="153"/>
      <c r="BE434" s="153"/>
      <c r="BF434" s="153"/>
      <c r="BG434" s="153"/>
      <c r="BH434" s="153"/>
      <c r="BI434" s="153"/>
      <c r="BJ434" s="153"/>
      <c r="BK434" s="153"/>
      <c r="BL434" s="153"/>
      <c r="BM434" s="153"/>
      <c r="BN434" s="153"/>
      <c r="BO434" s="153"/>
      <c r="BP434" s="153"/>
      <c r="BQ434" s="153"/>
      <c r="BR434" s="153"/>
      <c r="BS434" s="153"/>
      <c r="BT434" s="153"/>
      <c r="BU434" s="153"/>
      <c r="BV434" s="153"/>
      <c r="BW434" s="153"/>
      <c r="BX434" s="237"/>
    </row>
    <row r="435" spans="2:76" ht="15.6" customHeight="1" x14ac:dyDescent="0.3">
      <c r="B435" s="732"/>
      <c r="C435" s="152" t="s">
        <v>1417</v>
      </c>
      <c r="D435" s="152"/>
      <c r="E435" s="732"/>
      <c r="F435" s="732"/>
      <c r="G435" s="732"/>
      <c r="H435" s="732"/>
      <c r="I435" s="732"/>
      <c r="J435" s="732"/>
      <c r="K435" s="732"/>
      <c r="L435" s="735"/>
      <c r="M435" s="732"/>
      <c r="N435" s="732"/>
      <c r="O435" s="732"/>
      <c r="P435" s="732"/>
      <c r="Q435" s="738"/>
      <c r="R435" s="738"/>
      <c r="AI435" s="1041" t="str">
        <f>IF(AI434="","",ROUND(AI433/AI434,-3))</f>
        <v/>
      </c>
      <c r="AJ435" s="1041"/>
      <c r="AK435" s="1041"/>
      <c r="AL435" s="1041"/>
      <c r="AM435" s="1041"/>
      <c r="AO435" s="308"/>
      <c r="AP435" s="265"/>
      <c r="AW435" s="153"/>
      <c r="AX435" s="153"/>
      <c r="AY435" s="153"/>
      <c r="AZ435" s="153"/>
      <c r="BA435" s="153"/>
      <c r="BB435" s="153"/>
      <c r="BC435" s="153"/>
      <c r="BD435" s="153"/>
      <c r="BE435" s="153"/>
      <c r="BF435" s="153"/>
      <c r="BG435" s="153"/>
      <c r="BH435" s="153"/>
      <c r="BI435" s="153"/>
      <c r="BJ435" s="153"/>
      <c r="BK435" s="153"/>
      <c r="BL435" s="153"/>
      <c r="BM435" s="153"/>
      <c r="BN435" s="153"/>
      <c r="BO435" s="153"/>
      <c r="BP435" s="153"/>
      <c r="BQ435" s="153"/>
      <c r="BR435" s="153"/>
      <c r="BS435" s="153"/>
      <c r="BT435" s="153"/>
      <c r="BU435" s="153"/>
      <c r="BV435" s="153"/>
      <c r="BW435" s="153"/>
      <c r="BX435" s="237"/>
    </row>
    <row r="436" spans="2:76" ht="15.6" customHeight="1" x14ac:dyDescent="0.3">
      <c r="AO436" s="308"/>
      <c r="AP436" s="265"/>
      <c r="AW436" s="153"/>
      <c r="AX436" s="153"/>
      <c r="AY436" s="153"/>
      <c r="AZ436" s="153"/>
      <c r="BA436" s="153"/>
      <c r="BB436" s="153"/>
      <c r="BC436" s="153"/>
      <c r="BD436" s="153"/>
      <c r="BE436" s="153"/>
      <c r="BF436" s="153"/>
      <c r="BG436" s="153"/>
      <c r="BH436" s="153"/>
      <c r="BI436" s="153"/>
      <c r="BJ436" s="153"/>
      <c r="BK436" s="153"/>
      <c r="BL436" s="153"/>
      <c r="BM436" s="153"/>
      <c r="BN436" s="153"/>
      <c r="BO436" s="153"/>
      <c r="BP436" s="153"/>
      <c r="BQ436" s="153"/>
      <c r="BR436" s="153"/>
      <c r="BS436" s="153"/>
      <c r="BT436" s="153"/>
      <c r="BU436" s="153"/>
      <c r="BV436" s="153"/>
      <c r="BW436" s="153"/>
      <c r="BX436" s="237"/>
    </row>
    <row r="437" spans="2:76" ht="15.6" customHeight="1" x14ac:dyDescent="0.3">
      <c r="B437" s="732"/>
      <c r="C437" s="152" t="s">
        <v>1419</v>
      </c>
      <c r="G437" s="1119"/>
      <c r="H437" s="1119"/>
      <c r="I437" s="1119"/>
      <c r="J437" s="1119"/>
      <c r="K437" s="1119"/>
      <c r="L437" s="1119"/>
      <c r="M437" s="1119"/>
      <c r="N437" s="1119"/>
      <c r="O437" s="1119"/>
      <c r="P437" s="1119"/>
      <c r="Q437" s="1119"/>
      <c r="R437" s="1119"/>
      <c r="S437" s="1119"/>
      <c r="T437" s="1119"/>
      <c r="U437" s="1119"/>
      <c r="V437" s="1119"/>
      <c r="W437" s="1119"/>
      <c r="X437" s="1119"/>
      <c r="Y437" s="1119"/>
      <c r="Z437" s="1119"/>
      <c r="AA437" s="1119"/>
      <c r="AB437" s="1119"/>
      <c r="AC437" s="1119"/>
      <c r="AD437" s="1119"/>
      <c r="AE437" s="1119"/>
      <c r="AF437" s="1119"/>
      <c r="AG437" s="1119"/>
      <c r="AH437" s="1119"/>
      <c r="AI437" s="1119"/>
      <c r="AJ437" s="1119"/>
      <c r="AK437" s="1119"/>
      <c r="AL437" s="1119"/>
      <c r="AM437" s="1119"/>
      <c r="AN437" s="1119"/>
      <c r="AO437" s="308"/>
      <c r="AP437" s="265"/>
      <c r="AW437" s="153"/>
      <c r="AX437" s="153"/>
      <c r="AY437" s="153"/>
      <c r="AZ437" s="153"/>
      <c r="BA437" s="153"/>
      <c r="BB437" s="153"/>
      <c r="BC437" s="153"/>
      <c r="BD437" s="153"/>
      <c r="BE437" s="153"/>
      <c r="BF437" s="153"/>
      <c r="BG437" s="153"/>
      <c r="BH437" s="153"/>
      <c r="BI437" s="153"/>
      <c r="BJ437" s="153"/>
      <c r="BK437" s="153"/>
      <c r="BL437" s="153"/>
      <c r="BM437" s="153"/>
      <c r="BN437" s="153"/>
      <c r="BO437" s="153"/>
      <c r="BP437" s="153"/>
      <c r="BQ437" s="153"/>
      <c r="BR437" s="153"/>
      <c r="BS437" s="153"/>
      <c r="BT437" s="153"/>
      <c r="BU437" s="153"/>
      <c r="BV437" s="153"/>
      <c r="BW437" s="153"/>
      <c r="BX437" s="237"/>
    </row>
    <row r="438" spans="2:76" ht="15.6" customHeight="1" x14ac:dyDescent="0.3">
      <c r="B438" s="732"/>
      <c r="AO438" s="308"/>
      <c r="AP438" s="265"/>
      <c r="AW438" s="153"/>
      <c r="AX438" s="153"/>
      <c r="AY438" s="153"/>
      <c r="AZ438" s="153"/>
      <c r="BA438" s="153"/>
      <c r="BB438" s="153"/>
      <c r="BC438" s="153"/>
      <c r="BD438" s="153"/>
      <c r="BE438" s="153"/>
      <c r="BF438" s="153"/>
      <c r="BG438" s="153"/>
      <c r="BH438" s="153"/>
      <c r="BI438" s="153"/>
      <c r="BJ438" s="153"/>
      <c r="BK438" s="153"/>
      <c r="BL438" s="153"/>
      <c r="BM438" s="153"/>
      <c r="BN438" s="153"/>
      <c r="BO438" s="153"/>
      <c r="BP438" s="153"/>
      <c r="BQ438" s="153"/>
      <c r="BR438" s="153"/>
      <c r="BS438" s="153"/>
      <c r="BT438" s="153"/>
      <c r="BU438" s="153"/>
      <c r="BV438" s="153"/>
      <c r="BW438" s="153"/>
      <c r="BX438" s="237"/>
    </row>
    <row r="439" spans="2:76" ht="15.6" customHeight="1" x14ac:dyDescent="0.3">
      <c r="B439" s="732"/>
      <c r="C439" s="152" t="s">
        <v>1420</v>
      </c>
      <c r="AO439" s="308"/>
      <c r="AP439" s="265"/>
      <c r="AW439" s="153"/>
      <c r="AX439" s="153"/>
      <c r="AY439" s="153"/>
      <c r="AZ439" s="153"/>
      <c r="BA439" s="153"/>
      <c r="BB439" s="153"/>
      <c r="BC439" s="153"/>
      <c r="BD439" s="153"/>
      <c r="BE439" s="153"/>
      <c r="BF439" s="153"/>
      <c r="BG439" s="153"/>
      <c r="BH439" s="153"/>
      <c r="BI439" s="153"/>
      <c r="BJ439" s="153"/>
      <c r="BK439" s="153"/>
      <c r="BL439" s="153"/>
      <c r="BM439" s="153"/>
      <c r="BN439" s="153"/>
      <c r="BO439" s="153"/>
      <c r="BP439" s="153"/>
      <c r="BQ439" s="153"/>
      <c r="BR439" s="153"/>
      <c r="BS439" s="153"/>
      <c r="BT439" s="153"/>
      <c r="BU439" s="153"/>
      <c r="BV439" s="153"/>
      <c r="BW439" s="153"/>
      <c r="BX439" s="237"/>
    </row>
    <row r="440" spans="2:76" ht="15.6" customHeight="1" x14ac:dyDescent="0.3">
      <c r="B440" s="736"/>
      <c r="C440" s="197"/>
      <c r="D440" s="197"/>
      <c r="E440" s="197"/>
      <c r="F440" s="197"/>
      <c r="G440" s="197"/>
      <c r="H440" s="197"/>
      <c r="I440" s="197" t="s">
        <v>1421</v>
      </c>
      <c r="J440" s="197"/>
      <c r="K440" s="197"/>
      <c r="L440" s="197"/>
      <c r="M440" s="197"/>
      <c r="N440" s="197" t="s">
        <v>1422</v>
      </c>
      <c r="O440" s="197"/>
      <c r="P440" s="197"/>
      <c r="Q440" s="197"/>
      <c r="R440" s="197"/>
      <c r="S440" s="197" t="s">
        <v>1423</v>
      </c>
      <c r="T440" s="197"/>
      <c r="U440" s="197"/>
      <c r="V440" s="197"/>
      <c r="W440" s="197"/>
      <c r="X440" s="197" t="s">
        <v>1424</v>
      </c>
      <c r="Y440" s="197"/>
      <c r="Z440" s="197"/>
      <c r="AA440" s="197"/>
      <c r="AB440" s="197"/>
      <c r="AC440" s="197" t="s">
        <v>1425</v>
      </c>
      <c r="AD440" s="197"/>
      <c r="AE440" s="197"/>
      <c r="AF440" s="197"/>
      <c r="AG440" s="197"/>
      <c r="AH440" s="197" t="s">
        <v>1426</v>
      </c>
      <c r="AI440" s="197"/>
      <c r="AJ440" s="197"/>
      <c r="AK440" s="197"/>
      <c r="AL440" s="197"/>
      <c r="AM440" s="197" t="s">
        <v>1427</v>
      </c>
      <c r="AN440" s="197"/>
      <c r="AO440" s="308"/>
      <c r="AP440" s="265"/>
      <c r="AW440" s="153"/>
      <c r="AX440" s="153"/>
      <c r="AY440" s="153"/>
      <c r="AZ440" s="153"/>
      <c r="BA440" s="153"/>
      <c r="BB440" s="153"/>
      <c r="BC440" s="153"/>
      <c r="BD440" s="153"/>
      <c r="BE440" s="153"/>
      <c r="BF440" s="153"/>
      <c r="BG440" s="153"/>
      <c r="BH440" s="153"/>
      <c r="BI440" s="153"/>
      <c r="BJ440" s="153"/>
      <c r="BK440" s="153"/>
      <c r="BL440" s="153"/>
      <c r="BM440" s="153"/>
      <c r="BN440" s="153"/>
      <c r="BO440" s="153"/>
      <c r="BP440" s="153"/>
      <c r="BQ440" s="153"/>
      <c r="BR440" s="153"/>
      <c r="BS440" s="153"/>
      <c r="BT440" s="153"/>
      <c r="BU440" s="153"/>
      <c r="BV440" s="153"/>
      <c r="BW440" s="153"/>
      <c r="BX440" s="237"/>
    </row>
    <row r="441" spans="2:76" ht="15.6" customHeight="1" x14ac:dyDescent="0.3">
      <c r="B441" s="736"/>
      <c r="C441" s="175"/>
      <c r="D441" s="175"/>
      <c r="E441" s="175"/>
      <c r="F441" s="175"/>
      <c r="G441" s="175"/>
      <c r="H441" s="175"/>
      <c r="I441" s="197" t="s">
        <v>1428</v>
      </c>
      <c r="J441" s="197"/>
      <c r="K441" s="197"/>
      <c r="L441" s="197"/>
      <c r="M441" s="197"/>
      <c r="N441" s="197" t="s">
        <v>1428</v>
      </c>
      <c r="O441" s="197"/>
      <c r="P441" s="197"/>
      <c r="Q441" s="197"/>
      <c r="R441" s="197"/>
      <c r="S441" s="197" t="s">
        <v>1429</v>
      </c>
      <c r="T441" s="197"/>
      <c r="U441" s="197"/>
      <c r="V441" s="197"/>
      <c r="W441" s="197"/>
      <c r="X441" s="197" t="s">
        <v>1430</v>
      </c>
      <c r="Y441" s="197"/>
      <c r="Z441" s="197"/>
      <c r="AA441" s="739"/>
      <c r="AB441" s="197"/>
      <c r="AC441" s="197" t="s">
        <v>1431</v>
      </c>
      <c r="AD441" s="739"/>
      <c r="AE441" s="739"/>
      <c r="AF441" s="739"/>
      <c r="AG441" s="739"/>
      <c r="AH441" s="197" t="s">
        <v>1432</v>
      </c>
      <c r="AI441" s="739"/>
      <c r="AJ441" s="739"/>
      <c r="AK441" s="739"/>
      <c r="AL441" s="739"/>
      <c r="AM441" s="197" t="s">
        <v>1433</v>
      </c>
      <c r="AN441" s="197"/>
      <c r="AO441" s="308"/>
      <c r="AP441" s="265"/>
      <c r="AW441" s="153"/>
      <c r="AX441" s="153"/>
      <c r="AY441" s="153"/>
      <c r="AZ441" s="153"/>
      <c r="BA441" s="153"/>
      <c r="BB441" s="153"/>
      <c r="BC441" s="153"/>
      <c r="BD441" s="153"/>
      <c r="BE441" s="153"/>
      <c r="BF441" s="153"/>
      <c r="BG441" s="153"/>
      <c r="BH441" s="153"/>
      <c r="BI441" s="153"/>
      <c r="BJ441" s="153"/>
      <c r="BK441" s="153"/>
      <c r="BL441" s="153"/>
      <c r="BM441" s="153"/>
      <c r="BN441" s="153"/>
      <c r="BO441" s="153"/>
      <c r="BP441" s="153"/>
      <c r="BQ441" s="153"/>
      <c r="BR441" s="153"/>
      <c r="BS441" s="153"/>
      <c r="BT441" s="153"/>
      <c r="BU441" s="153"/>
      <c r="BV441" s="153"/>
      <c r="BW441" s="153"/>
      <c r="BX441" s="237"/>
    </row>
    <row r="442" spans="2:76" ht="5.0999999999999996" customHeight="1" x14ac:dyDescent="0.3">
      <c r="B442" s="732"/>
      <c r="AD442" s="183"/>
      <c r="AI442" s="240"/>
      <c r="AO442" s="308"/>
      <c r="AP442" s="265"/>
      <c r="AW442" s="153"/>
      <c r="AX442" s="153"/>
      <c r="AY442" s="153"/>
      <c r="AZ442" s="153"/>
      <c r="BA442" s="153"/>
      <c r="BB442" s="153"/>
      <c r="BC442" s="153"/>
      <c r="BD442" s="153"/>
      <c r="BE442" s="153"/>
      <c r="BF442" s="153"/>
      <c r="BG442" s="153"/>
      <c r="BH442" s="153"/>
      <c r="BI442" s="153"/>
      <c r="BJ442" s="153"/>
      <c r="BK442" s="153"/>
      <c r="BL442" s="153"/>
      <c r="BM442" s="153"/>
      <c r="BN442" s="153"/>
      <c r="BO442" s="153"/>
      <c r="BP442" s="153"/>
      <c r="BQ442" s="153"/>
      <c r="BR442" s="153"/>
      <c r="BS442" s="153"/>
      <c r="BT442" s="153"/>
      <c r="BU442" s="153"/>
      <c r="BV442" s="153"/>
      <c r="BW442" s="153"/>
      <c r="BX442" s="237"/>
    </row>
    <row r="443" spans="2:76" ht="15.6" customHeight="1" x14ac:dyDescent="0.3">
      <c r="B443" s="732"/>
      <c r="E443" s="152"/>
      <c r="F443" s="1242"/>
      <c r="G443" s="1242"/>
      <c r="H443" s="1242"/>
      <c r="I443" s="1242"/>
      <c r="J443" s="199"/>
      <c r="K443" s="1242"/>
      <c r="L443" s="1242"/>
      <c r="M443" s="1242"/>
      <c r="N443" s="1242"/>
      <c r="O443" s="199"/>
      <c r="P443" s="1243">
        <f>(K443-F443)/365</f>
        <v>0</v>
      </c>
      <c r="Q443" s="1243"/>
      <c r="R443" s="1243"/>
      <c r="S443" s="1243"/>
      <c r="T443" s="199"/>
      <c r="U443" s="1244"/>
      <c r="V443" s="1244"/>
      <c r="W443" s="1244"/>
      <c r="X443" s="1244"/>
      <c r="Y443" s="199"/>
      <c r="Z443" s="1244"/>
      <c r="AA443" s="1244"/>
      <c r="AB443" s="1244"/>
      <c r="AC443" s="1244"/>
      <c r="AD443" s="740"/>
      <c r="AE443" s="1245" t="str">
        <f>IF(U443&gt;0,K443+U443*Z443*365,"-")</f>
        <v>-</v>
      </c>
      <c r="AF443" s="1245"/>
      <c r="AG443" s="1245"/>
      <c r="AH443" s="1245"/>
      <c r="AI443" s="741"/>
      <c r="AJ443" s="1246" t="str">
        <f>IF(AI432="","",EOMONTH(AI20,0)+1)</f>
        <v/>
      </c>
      <c r="AK443" s="1246"/>
      <c r="AL443" s="1246"/>
      <c r="AM443" s="1246"/>
      <c r="AO443" s="308"/>
      <c r="AP443" s="265"/>
      <c r="AW443" s="153"/>
      <c r="AX443" s="153"/>
      <c r="AY443" s="153"/>
      <c r="AZ443" s="153"/>
      <c r="BA443" s="153"/>
      <c r="BB443" s="153"/>
      <c r="BC443" s="153"/>
      <c r="BD443" s="153"/>
      <c r="BE443" s="153"/>
      <c r="BF443" s="153"/>
      <c r="BG443" s="153"/>
      <c r="BH443" s="153"/>
      <c r="BI443" s="153"/>
      <c r="BJ443" s="153"/>
      <c r="BK443" s="153"/>
      <c r="BL443" s="153"/>
      <c r="BM443" s="153"/>
      <c r="BN443" s="153"/>
      <c r="BO443" s="153"/>
      <c r="BP443" s="153"/>
      <c r="BQ443" s="153"/>
      <c r="BR443" s="153"/>
      <c r="BS443" s="153"/>
      <c r="BT443" s="153"/>
      <c r="BU443" s="153"/>
      <c r="BV443" s="153"/>
      <c r="BW443" s="153"/>
      <c r="BX443" s="237"/>
    </row>
    <row r="444" spans="2:76" ht="5.0999999999999996" customHeight="1" x14ac:dyDescent="0.3">
      <c r="B444" s="732"/>
      <c r="F444" s="199"/>
      <c r="G444" s="199"/>
      <c r="H444" s="199"/>
      <c r="I444" s="199"/>
      <c r="J444" s="199"/>
      <c r="K444" s="199"/>
      <c r="L444" s="199"/>
      <c r="M444" s="199"/>
      <c r="N444" s="199"/>
      <c r="O444" s="199"/>
      <c r="P444" s="199"/>
      <c r="Q444" s="199"/>
      <c r="R444" s="199"/>
      <c r="S444" s="199"/>
      <c r="T444" s="199"/>
      <c r="U444" s="199"/>
      <c r="V444" s="199"/>
      <c r="W444" s="199"/>
      <c r="X444" s="199"/>
      <c r="Y444" s="199"/>
      <c r="Z444" s="199"/>
      <c r="AA444" s="199"/>
      <c r="AB444" s="199"/>
      <c r="AC444" s="199"/>
      <c r="AD444" s="740"/>
      <c r="AE444" s="199"/>
      <c r="AF444" s="199"/>
      <c r="AG444" s="199"/>
      <c r="AH444" s="199"/>
      <c r="AI444" s="199"/>
      <c r="AJ444" s="199"/>
      <c r="AK444" s="199"/>
      <c r="AL444" s="199"/>
      <c r="AM444" s="199"/>
      <c r="AO444" s="308"/>
      <c r="AP444" s="265"/>
      <c r="AW444" s="153"/>
      <c r="AX444" s="153"/>
      <c r="AY444" s="153"/>
      <c r="AZ444" s="153"/>
      <c r="BA444" s="153"/>
      <c r="BB444" s="153"/>
      <c r="BC444" s="153"/>
      <c r="BD444" s="153"/>
      <c r="BE444" s="153"/>
      <c r="BF444" s="153"/>
      <c r="BG444" s="153"/>
      <c r="BH444" s="153"/>
      <c r="BI444" s="153"/>
      <c r="BJ444" s="153"/>
      <c r="BK444" s="153"/>
      <c r="BL444" s="153"/>
      <c r="BM444" s="153"/>
      <c r="BN444" s="153"/>
      <c r="BO444" s="153"/>
      <c r="BP444" s="153"/>
      <c r="BQ444" s="153"/>
      <c r="BR444" s="153"/>
      <c r="BS444" s="153"/>
      <c r="BT444" s="153"/>
      <c r="BU444" s="153"/>
      <c r="BV444" s="153"/>
      <c r="BW444" s="153"/>
      <c r="BX444" s="237"/>
    </row>
    <row r="445" spans="2:76" ht="15.6" customHeight="1" x14ac:dyDescent="0.3">
      <c r="B445" s="736"/>
      <c r="C445" s="197"/>
      <c r="D445" s="197"/>
      <c r="E445" s="197"/>
      <c r="F445" s="742"/>
      <c r="G445" s="742"/>
      <c r="H445" s="742"/>
      <c r="I445" s="742"/>
      <c r="J445" s="742"/>
      <c r="K445" s="742"/>
      <c r="L445" s="742"/>
      <c r="M445" s="742"/>
      <c r="N445" s="742"/>
      <c r="O445" s="742"/>
      <c r="P445" s="742"/>
      <c r="Q445" s="742"/>
      <c r="R445" s="742"/>
      <c r="S445" s="742"/>
      <c r="T445" s="742"/>
      <c r="U445" s="742"/>
      <c r="V445" s="742"/>
      <c r="W445" s="742"/>
      <c r="X445" s="742"/>
      <c r="Y445" s="742"/>
      <c r="Z445" s="742"/>
      <c r="AA445" s="742"/>
      <c r="AB445" s="742"/>
      <c r="AC445" s="742"/>
      <c r="AD445" s="742"/>
      <c r="AE445" s="742"/>
      <c r="AF445" s="742"/>
      <c r="AG445" s="742"/>
      <c r="AH445" s="742" t="s">
        <v>1434</v>
      </c>
      <c r="AI445" s="742"/>
      <c r="AJ445" s="742"/>
      <c r="AK445" s="742"/>
      <c r="AL445" s="742"/>
      <c r="AM445" s="742" t="s">
        <v>1435</v>
      </c>
      <c r="AN445" s="197"/>
      <c r="AO445" s="308"/>
      <c r="AP445" s="265"/>
      <c r="AW445" s="153"/>
      <c r="AX445" s="153"/>
      <c r="AY445" s="153"/>
      <c r="AZ445" s="153"/>
      <c r="BA445" s="153"/>
      <c r="BB445" s="153"/>
      <c r="BC445" s="153"/>
      <c r="BD445" s="153"/>
      <c r="BE445" s="153"/>
      <c r="BF445" s="153"/>
      <c r="BG445" s="153"/>
      <c r="BH445" s="153"/>
      <c r="BI445" s="153"/>
      <c r="BJ445" s="153"/>
      <c r="BK445" s="153"/>
      <c r="BL445" s="153"/>
      <c r="BM445" s="153"/>
      <c r="BN445" s="153"/>
      <c r="BO445" s="153"/>
      <c r="BP445" s="153"/>
      <c r="BQ445" s="153"/>
      <c r="BR445" s="153"/>
      <c r="BS445" s="153"/>
      <c r="BT445" s="153"/>
      <c r="BU445" s="153"/>
      <c r="BV445" s="153"/>
      <c r="BW445" s="153"/>
      <c r="BX445" s="237"/>
    </row>
    <row r="446" spans="2:76" ht="15.6" customHeight="1" x14ac:dyDescent="0.3">
      <c r="B446" s="736"/>
      <c r="C446" s="175"/>
      <c r="D446" s="175"/>
      <c r="E446" s="175"/>
      <c r="F446" s="743"/>
      <c r="G446" s="743"/>
      <c r="H446" s="743"/>
      <c r="I446" s="742"/>
      <c r="J446" s="742"/>
      <c r="K446" s="742"/>
      <c r="L446" s="742"/>
      <c r="M446" s="742"/>
      <c r="N446" s="742"/>
      <c r="O446" s="742"/>
      <c r="P446" s="742"/>
      <c r="Q446" s="742"/>
      <c r="R446" s="742"/>
      <c r="S446" s="742"/>
      <c r="T446" s="742"/>
      <c r="U446" s="742"/>
      <c r="V446" s="742"/>
      <c r="W446" s="742"/>
      <c r="X446" s="742"/>
      <c r="Y446" s="742"/>
      <c r="Z446" s="742"/>
      <c r="AA446" s="744"/>
      <c r="AB446" s="742"/>
      <c r="AC446" s="742"/>
      <c r="AD446" s="744"/>
      <c r="AE446" s="744"/>
      <c r="AF446" s="744"/>
      <c r="AG446" s="744"/>
      <c r="AH446" s="742" t="s">
        <v>1429</v>
      </c>
      <c r="AI446" s="742"/>
      <c r="AJ446" s="742"/>
      <c r="AK446" s="742"/>
      <c r="AL446" s="742"/>
      <c r="AM446" s="742" t="s">
        <v>1436</v>
      </c>
      <c r="AN446" s="197"/>
      <c r="AO446" s="308"/>
      <c r="AP446" s="265"/>
      <c r="AW446" s="153"/>
      <c r="AX446" s="153"/>
      <c r="AY446" s="153"/>
      <c r="AZ446" s="153"/>
      <c r="BA446" s="153"/>
      <c r="BB446" s="153"/>
      <c r="BC446" s="153"/>
      <c r="BD446" s="153"/>
      <c r="BE446" s="153"/>
      <c r="BF446" s="153"/>
      <c r="BG446" s="153"/>
      <c r="BH446" s="153"/>
      <c r="BI446" s="153"/>
      <c r="BJ446" s="153"/>
      <c r="BK446" s="153"/>
      <c r="BL446" s="153"/>
      <c r="BM446" s="153"/>
      <c r="BN446" s="153"/>
      <c r="BO446" s="153"/>
      <c r="BP446" s="153"/>
      <c r="BQ446" s="153"/>
      <c r="BR446" s="153"/>
      <c r="BS446" s="153"/>
      <c r="BT446" s="153"/>
      <c r="BU446" s="153"/>
      <c r="BV446" s="153"/>
      <c r="BW446" s="153"/>
      <c r="BX446" s="237"/>
    </row>
    <row r="447" spans="2:76" ht="5.0999999999999996" customHeight="1" x14ac:dyDescent="0.3">
      <c r="B447" s="732"/>
      <c r="F447" s="199"/>
      <c r="G447" s="199"/>
      <c r="H447" s="199"/>
      <c r="I447" s="199"/>
      <c r="J447" s="199"/>
      <c r="K447" s="199"/>
      <c r="L447" s="199"/>
      <c r="M447" s="199"/>
      <c r="N447" s="199"/>
      <c r="O447" s="199"/>
      <c r="P447" s="199"/>
      <c r="Q447" s="199"/>
      <c r="R447" s="199"/>
      <c r="S447" s="199"/>
      <c r="T447" s="199"/>
      <c r="U447" s="199"/>
      <c r="V447" s="199"/>
      <c r="W447" s="199"/>
      <c r="X447" s="199"/>
      <c r="Y447" s="199"/>
      <c r="Z447" s="199"/>
      <c r="AA447" s="199"/>
      <c r="AB447" s="199"/>
      <c r="AC447" s="199"/>
      <c r="AD447" s="740"/>
      <c r="AE447" s="199"/>
      <c r="AF447" s="199"/>
      <c r="AG447" s="199"/>
      <c r="AH447" s="199"/>
      <c r="AI447" s="741"/>
      <c r="AJ447" s="199"/>
      <c r="AK447" s="199"/>
      <c r="AL447" s="199"/>
      <c r="AM447" s="199"/>
      <c r="AO447" s="308"/>
      <c r="AP447" s="265"/>
      <c r="AW447" s="153"/>
      <c r="AX447" s="153"/>
      <c r="AY447" s="153"/>
      <c r="AZ447" s="153"/>
      <c r="BA447" s="153"/>
      <c r="BB447" s="153"/>
      <c r="BC447" s="153"/>
      <c r="BD447" s="153"/>
      <c r="BE447" s="153"/>
      <c r="BF447" s="153"/>
      <c r="BG447" s="153"/>
      <c r="BH447" s="153"/>
      <c r="BI447" s="153"/>
      <c r="BJ447" s="153"/>
      <c r="BK447" s="153"/>
      <c r="BL447" s="153"/>
      <c r="BM447" s="153"/>
      <c r="BN447" s="153"/>
      <c r="BO447" s="153"/>
      <c r="BP447" s="153"/>
      <c r="BQ447" s="153"/>
      <c r="BR447" s="153"/>
      <c r="BS447" s="153"/>
      <c r="BT447" s="153"/>
      <c r="BU447" s="153"/>
      <c r="BV447" s="153"/>
      <c r="BW447" s="153"/>
      <c r="BX447" s="237"/>
    </row>
    <row r="448" spans="2:76" ht="15.6" customHeight="1" x14ac:dyDescent="0.3">
      <c r="B448" s="732"/>
      <c r="E448" s="152"/>
      <c r="F448" s="199"/>
      <c r="G448" s="199"/>
      <c r="H448" s="199"/>
      <c r="I448" s="199"/>
      <c r="J448" s="199"/>
      <c r="K448" s="199"/>
      <c r="L448" s="199"/>
      <c r="M448" s="199"/>
      <c r="N448" s="199"/>
      <c r="O448" s="199"/>
      <c r="P448" s="199"/>
      <c r="Q448" s="199"/>
      <c r="R448" s="199"/>
      <c r="S448" s="199"/>
      <c r="T448" s="199"/>
      <c r="U448" s="199"/>
      <c r="V448" s="199"/>
      <c r="W448" s="199"/>
      <c r="X448" s="199"/>
      <c r="Y448" s="199"/>
      <c r="Z448" s="199"/>
      <c r="AA448" s="199"/>
      <c r="AB448" s="199"/>
      <c r="AC448" s="199"/>
      <c r="AD448" s="740"/>
      <c r="AE448" s="1243" t="str">
        <f>IF(AI432="","",IF(U443=0,(K443-AJ443)/365,(AE443-AJ443)/365))</f>
        <v/>
      </c>
      <c r="AF448" s="1243"/>
      <c r="AG448" s="1243"/>
      <c r="AH448" s="1243"/>
      <c r="AI448" s="741"/>
      <c r="AJ448" s="1243" t="str">
        <f>IF(AE448="","",ROUND(AE448*12-1,0))</f>
        <v/>
      </c>
      <c r="AK448" s="1243"/>
      <c r="AL448" s="1243"/>
      <c r="AM448" s="1243"/>
      <c r="AO448" s="308"/>
      <c r="AP448" s="265"/>
      <c r="AW448" s="153"/>
      <c r="AX448" s="153"/>
      <c r="AY448" s="153"/>
      <c r="AZ448" s="153"/>
      <c r="BA448" s="153"/>
      <c r="BB448" s="153"/>
      <c r="BC448" s="153"/>
      <c r="BD448" s="153"/>
      <c r="BE448" s="153"/>
      <c r="BF448" s="153"/>
      <c r="BG448" s="153"/>
      <c r="BH448" s="153"/>
      <c r="BI448" s="153"/>
      <c r="BJ448" s="153"/>
      <c r="BK448" s="153"/>
      <c r="BL448" s="153"/>
      <c r="BM448" s="153"/>
      <c r="BN448" s="153"/>
      <c r="BO448" s="153"/>
      <c r="BP448" s="153"/>
      <c r="BQ448" s="153"/>
      <c r="BR448" s="153"/>
      <c r="BS448" s="153"/>
      <c r="BT448" s="153"/>
      <c r="BU448" s="153"/>
      <c r="BV448" s="153"/>
      <c r="BW448" s="153"/>
      <c r="BX448" s="237"/>
    </row>
    <row r="449" spans="2:76" ht="5.0999999999999996" customHeight="1" x14ac:dyDescent="0.3">
      <c r="L449" s="152"/>
      <c r="AO449" s="308"/>
      <c r="AP449" s="265"/>
      <c r="AW449" s="153"/>
      <c r="AX449" s="153"/>
      <c r="AY449" s="153"/>
      <c r="AZ449" s="153"/>
      <c r="BA449" s="153"/>
      <c r="BB449" s="153"/>
      <c r="BC449" s="153"/>
      <c r="BD449" s="153"/>
      <c r="BE449" s="153"/>
      <c r="BF449" s="153"/>
      <c r="BG449" s="153"/>
      <c r="BH449" s="153"/>
      <c r="BI449" s="153"/>
      <c r="BJ449" s="153"/>
      <c r="BK449" s="153"/>
      <c r="BL449" s="153"/>
      <c r="BM449" s="153"/>
      <c r="BN449" s="153"/>
      <c r="BO449" s="153"/>
      <c r="BP449" s="153"/>
      <c r="BQ449" s="153"/>
      <c r="BR449" s="153"/>
      <c r="BS449" s="153"/>
      <c r="BT449" s="153"/>
      <c r="BU449" s="153"/>
      <c r="BV449" s="153"/>
      <c r="BW449" s="153"/>
      <c r="BX449" s="237"/>
    </row>
    <row r="450" spans="2:76" ht="15.6" customHeight="1" x14ac:dyDescent="0.3">
      <c r="B450" s="238" t="s">
        <v>1418</v>
      </c>
      <c r="C450" s="238"/>
      <c r="D450" s="239"/>
      <c r="E450" s="239"/>
      <c r="F450" s="239"/>
      <c r="G450" s="239"/>
      <c r="H450" s="239"/>
      <c r="I450" s="239"/>
      <c r="J450" s="239"/>
      <c r="K450" s="239"/>
      <c r="L450" s="239"/>
      <c r="M450" s="239"/>
      <c r="N450" s="239"/>
      <c r="O450" s="239"/>
      <c r="P450" s="239"/>
      <c r="Q450" s="239"/>
      <c r="R450" s="239"/>
      <c r="S450" s="239"/>
      <c r="T450" s="239"/>
      <c r="U450" s="239"/>
      <c r="V450" s="239"/>
      <c r="W450" s="239"/>
      <c r="X450" s="239"/>
      <c r="Y450" s="239"/>
      <c r="Z450" s="239"/>
      <c r="AA450" s="239"/>
      <c r="AB450" s="239"/>
      <c r="AC450" s="239"/>
      <c r="AD450" s="239"/>
      <c r="AE450" s="239"/>
      <c r="AF450" s="239"/>
      <c r="AG450" s="239"/>
      <c r="AH450" s="239"/>
      <c r="AI450" s="239"/>
      <c r="AJ450" s="239"/>
      <c r="AK450" s="239"/>
      <c r="AL450" s="239"/>
      <c r="AM450" s="239"/>
      <c r="AO450" s="308"/>
      <c r="AP450" s="265"/>
      <c r="AW450" s="153"/>
      <c r="AX450" s="153"/>
      <c r="AY450" s="153"/>
      <c r="AZ450" s="153"/>
      <c r="BA450" s="153"/>
      <c r="BB450" s="153"/>
      <c r="BC450" s="153"/>
      <c r="BD450" s="153"/>
      <c r="BE450" s="153"/>
      <c r="BF450" s="153"/>
      <c r="BG450" s="153"/>
      <c r="BH450" s="153"/>
      <c r="BI450" s="153"/>
      <c r="BJ450" s="153"/>
      <c r="BK450" s="153"/>
      <c r="BL450" s="153"/>
      <c r="BM450" s="153"/>
      <c r="BN450" s="153"/>
      <c r="BO450" s="153"/>
      <c r="BP450" s="153"/>
      <c r="BQ450" s="153"/>
      <c r="BR450" s="153"/>
      <c r="BS450" s="153"/>
      <c r="BT450" s="153"/>
      <c r="BU450" s="153"/>
      <c r="BV450" s="153"/>
      <c r="BW450" s="153"/>
      <c r="BX450" s="237"/>
    </row>
    <row r="451" spans="2:76" ht="5.0999999999999996" customHeight="1" x14ac:dyDescent="0.3">
      <c r="L451" s="152"/>
      <c r="AO451" s="308"/>
      <c r="AP451" s="265"/>
      <c r="AW451" s="153"/>
      <c r="AX451" s="153"/>
      <c r="AY451" s="153"/>
      <c r="AZ451" s="153"/>
      <c r="BA451" s="153"/>
      <c r="BB451" s="153"/>
      <c r="BC451" s="153"/>
      <c r="BD451" s="153"/>
      <c r="BE451" s="153"/>
      <c r="BF451" s="153"/>
      <c r="BG451" s="153"/>
      <c r="BH451" s="153"/>
      <c r="BI451" s="153"/>
      <c r="BJ451" s="153"/>
      <c r="BK451" s="153"/>
      <c r="BL451" s="153"/>
      <c r="BM451" s="153"/>
      <c r="BN451" s="153"/>
      <c r="BO451" s="153"/>
      <c r="BP451" s="153"/>
      <c r="BQ451" s="153"/>
      <c r="BR451" s="153"/>
      <c r="BS451" s="153"/>
      <c r="BT451" s="153"/>
      <c r="BU451" s="153"/>
      <c r="BV451" s="153"/>
      <c r="BW451" s="153"/>
      <c r="BX451" s="237"/>
    </row>
    <row r="452" spans="2:76" ht="15.6" customHeight="1" x14ac:dyDescent="0.3">
      <c r="E452" s="197"/>
      <c r="F452" s="197"/>
      <c r="G452" s="197"/>
      <c r="H452" s="197"/>
      <c r="I452" s="197"/>
      <c r="J452" s="197"/>
      <c r="K452" s="197"/>
      <c r="L452" s="197"/>
      <c r="M452" s="197"/>
      <c r="N452" s="197"/>
      <c r="O452" s="197" t="s">
        <v>1438</v>
      </c>
      <c r="P452" s="197"/>
      <c r="Q452" s="197"/>
      <c r="R452" s="197"/>
      <c r="S452" s="197"/>
      <c r="T452" s="197"/>
      <c r="U452" s="197" t="s">
        <v>1439</v>
      </c>
      <c r="V452" s="197"/>
      <c r="W452" s="197"/>
      <c r="X452" s="197"/>
      <c r="Y452" s="197"/>
      <c r="Z452" s="197"/>
      <c r="AA452" s="197"/>
      <c r="AB452" s="197"/>
      <c r="AC452" s="197"/>
      <c r="AD452" s="197"/>
      <c r="AE452" s="197"/>
      <c r="AF452" s="197"/>
      <c r="AG452" s="197"/>
      <c r="AH452" s="197"/>
      <c r="AI452" s="197"/>
      <c r="AJ452" s="197"/>
      <c r="AK452" s="197"/>
      <c r="AL452" s="197"/>
      <c r="AM452" s="197"/>
      <c r="AO452" s="308"/>
      <c r="AP452" s="265"/>
      <c r="AW452" s="153"/>
      <c r="AX452" s="153"/>
      <c r="AY452" s="153"/>
      <c r="AZ452" s="153"/>
      <c r="BA452" s="153"/>
      <c r="BB452" s="153"/>
      <c r="BC452" s="153"/>
      <c r="BD452" s="153"/>
      <c r="BE452" s="153"/>
      <c r="BF452" s="153"/>
      <c r="BG452" s="153"/>
      <c r="BH452" s="153"/>
      <c r="BI452" s="153"/>
      <c r="BJ452" s="153"/>
      <c r="BK452" s="153"/>
      <c r="BL452" s="153"/>
      <c r="BM452" s="153"/>
      <c r="BN452" s="153"/>
      <c r="BO452" s="153"/>
      <c r="BP452" s="153"/>
      <c r="BQ452" s="153"/>
      <c r="BR452" s="153"/>
      <c r="BS452" s="153"/>
      <c r="BT452" s="153"/>
      <c r="BU452" s="153"/>
      <c r="BV452" s="153"/>
      <c r="BW452" s="153"/>
      <c r="BX452" s="237"/>
    </row>
    <row r="453" spans="2:76" ht="15.6" customHeight="1" x14ac:dyDescent="0.3">
      <c r="E453" s="739"/>
      <c r="F453" s="739"/>
      <c r="G453" s="739"/>
      <c r="H453" s="739"/>
      <c r="I453" s="739" t="s">
        <v>1445</v>
      </c>
      <c r="J453" s="197"/>
      <c r="K453" s="739"/>
      <c r="L453" s="739"/>
      <c r="M453" s="739"/>
      <c r="N453" s="739"/>
      <c r="O453" s="739" t="s">
        <v>1440</v>
      </c>
      <c r="P453" s="197"/>
      <c r="Q453" s="739"/>
      <c r="R453" s="739"/>
      <c r="S453" s="739"/>
      <c r="T453" s="739"/>
      <c r="U453" s="197" t="s">
        <v>1441</v>
      </c>
      <c r="V453" s="197"/>
      <c r="W453" s="739"/>
      <c r="X453" s="739"/>
      <c r="Y453" s="739"/>
      <c r="Z453" s="739"/>
      <c r="AA453" s="739" t="s">
        <v>1442</v>
      </c>
      <c r="AB453" s="197"/>
      <c r="AC453" s="739"/>
      <c r="AD453" s="739"/>
      <c r="AE453" s="739"/>
      <c r="AF453" s="739"/>
      <c r="AG453" s="197" t="s">
        <v>1443</v>
      </c>
      <c r="AH453" s="197"/>
      <c r="AI453" s="745"/>
      <c r="AJ453" s="745"/>
      <c r="AK453" s="745"/>
      <c r="AL453" s="745"/>
      <c r="AM453" s="745" t="s">
        <v>1444</v>
      </c>
      <c r="AO453" s="308"/>
      <c r="AP453" s="265"/>
      <c r="AZ453" s="153"/>
      <c r="BA453" s="153"/>
      <c r="BB453" s="153"/>
      <c r="BC453" s="153"/>
      <c r="BD453" s="153"/>
      <c r="BE453" s="153"/>
      <c r="BF453" s="153"/>
      <c r="BG453" s="153"/>
      <c r="BH453" s="153"/>
      <c r="BI453" s="153"/>
      <c r="BJ453" s="153"/>
      <c r="BK453" s="153"/>
      <c r="BL453" s="153"/>
      <c r="BM453" s="153"/>
      <c r="BN453" s="153"/>
      <c r="BO453" s="153"/>
      <c r="BP453" s="153"/>
      <c r="BQ453" s="153"/>
      <c r="BR453" s="153"/>
      <c r="BS453" s="153"/>
      <c r="BT453" s="153"/>
      <c r="BU453" s="153"/>
      <c r="BV453" s="153"/>
      <c r="BW453" s="153"/>
      <c r="BX453" s="237"/>
    </row>
    <row r="454" spans="2:76" ht="15.6" customHeight="1" x14ac:dyDescent="0.3">
      <c r="AO454" s="308"/>
      <c r="AP454" s="265"/>
      <c r="AZ454" s="153"/>
      <c r="BA454" s="153"/>
      <c r="BB454" s="153"/>
      <c r="BC454" s="153"/>
      <c r="BD454" s="153"/>
      <c r="BE454" s="153"/>
      <c r="BF454" s="153"/>
      <c r="BG454" s="153"/>
      <c r="BH454" s="153"/>
      <c r="BI454" s="153"/>
      <c r="BJ454" s="153"/>
      <c r="BK454" s="153"/>
      <c r="BL454" s="153"/>
      <c r="BM454" s="153"/>
      <c r="BN454" s="153"/>
      <c r="BO454" s="153"/>
      <c r="BP454" s="153"/>
      <c r="BQ454" s="153"/>
      <c r="BR454" s="153"/>
      <c r="BS454" s="153"/>
      <c r="BT454" s="153"/>
      <c r="BU454" s="153"/>
      <c r="BV454" s="153"/>
      <c r="BW454" s="153"/>
      <c r="BX454" s="237"/>
    </row>
    <row r="455" spans="2:76" ht="15.6" customHeight="1" x14ac:dyDescent="0.3">
      <c r="E455" s="1191">
        <f>+AI432</f>
        <v>0</v>
      </c>
      <c r="F455" s="1191"/>
      <c r="G455" s="1191"/>
      <c r="H455" s="1191"/>
      <c r="I455" s="1191"/>
      <c r="K455" s="1240" t="str">
        <f>+AJ448</f>
        <v/>
      </c>
      <c r="L455" s="1240"/>
      <c r="M455" s="1240"/>
      <c r="N455" s="1240"/>
      <c r="O455" s="1240"/>
      <c r="P455" s="199"/>
      <c r="Q455" s="1241">
        <f>+AI434</f>
        <v>0</v>
      </c>
      <c r="R455" s="1241"/>
      <c r="S455" s="1241"/>
      <c r="T455" s="1241"/>
      <c r="U455" s="1241"/>
      <c r="V455" s="199"/>
      <c r="W455" s="1191" t="str">
        <f>+AI421</f>
        <v/>
      </c>
      <c r="X455" s="1191"/>
      <c r="Y455" s="1191"/>
      <c r="Z455" s="1191"/>
      <c r="AA455" s="1191"/>
      <c r="AB455" s="199"/>
      <c r="AC455" s="1241">
        <f>+AI420</f>
        <v>0</v>
      </c>
      <c r="AD455" s="1241"/>
      <c r="AE455" s="1241"/>
      <c r="AF455" s="1241"/>
      <c r="AG455" s="1241"/>
      <c r="AI455" s="1075" t="str">
        <f>IF(AI432="","",ROUND(PV(Q455,K455/12,-E455*12)+(W455)/(1+AC455)^(AE448)+AI405/(1+AC455)^AE448,-2))</f>
        <v/>
      </c>
      <c r="AJ455" s="1075"/>
      <c r="AK455" s="1075"/>
      <c r="AL455" s="1075"/>
      <c r="AM455" s="1075"/>
      <c r="AO455" s="308"/>
      <c r="AP455" s="265"/>
      <c r="AW455" s="153"/>
      <c r="AX455" s="153"/>
      <c r="AY455" s="153"/>
      <c r="AZ455" s="153"/>
      <c r="BA455" s="153"/>
      <c r="BB455" s="153"/>
      <c r="BC455" s="153"/>
      <c r="BD455" s="153"/>
      <c r="BE455" s="153"/>
      <c r="BF455" s="153"/>
      <c r="BG455" s="153"/>
      <c r="BH455" s="153"/>
      <c r="BI455" s="153"/>
      <c r="BJ455" s="153"/>
      <c r="BK455" s="153"/>
      <c r="BL455" s="153"/>
      <c r="BM455" s="153"/>
      <c r="BN455" s="153"/>
      <c r="BO455" s="153"/>
      <c r="BP455" s="153"/>
      <c r="BQ455" s="153"/>
      <c r="BR455" s="153"/>
      <c r="BS455" s="153"/>
      <c r="BT455" s="153"/>
      <c r="BU455" s="153"/>
      <c r="BV455" s="153"/>
      <c r="BW455" s="153"/>
      <c r="BX455" s="237"/>
    </row>
    <row r="456" spans="2:76" ht="5.0999999999999996" customHeight="1" x14ac:dyDescent="0.3">
      <c r="AO456" s="308"/>
      <c r="AP456" s="265"/>
      <c r="AW456" s="153"/>
      <c r="AX456" s="153"/>
      <c r="AY456" s="153"/>
      <c r="AZ456" s="153"/>
      <c r="BA456" s="153"/>
      <c r="BB456" s="153"/>
      <c r="BC456" s="153"/>
      <c r="BD456" s="153"/>
      <c r="BE456" s="153"/>
      <c r="BF456" s="153"/>
      <c r="BG456" s="153"/>
      <c r="BH456" s="153"/>
      <c r="BI456" s="153"/>
      <c r="BJ456" s="153"/>
      <c r="BK456" s="153"/>
      <c r="BL456" s="153"/>
      <c r="BM456" s="153"/>
      <c r="BN456" s="153"/>
      <c r="BO456" s="153"/>
      <c r="BP456" s="153"/>
      <c r="BQ456" s="153"/>
      <c r="BR456" s="153"/>
      <c r="BS456" s="153"/>
      <c r="BT456" s="153"/>
      <c r="BU456" s="153"/>
      <c r="BV456" s="153"/>
      <c r="BW456" s="153"/>
      <c r="BX456" s="237"/>
    </row>
    <row r="457" spans="2:76" ht="22.5" customHeight="1" x14ac:dyDescent="0.3">
      <c r="B457" s="1037" t="s">
        <v>1446</v>
      </c>
      <c r="C457" s="1037"/>
      <c r="D457" s="1037"/>
      <c r="E457" s="1037"/>
      <c r="F457" s="1037"/>
      <c r="G457" s="1037"/>
      <c r="H457" s="1037"/>
      <c r="I457" s="1037"/>
      <c r="J457" s="1037"/>
      <c r="K457" s="1037"/>
      <c r="L457" s="1037"/>
      <c r="M457" s="1037"/>
      <c r="N457" s="1037"/>
      <c r="O457" s="1037"/>
      <c r="P457" s="1037"/>
      <c r="Q457" s="1037"/>
      <c r="R457" s="1037"/>
      <c r="S457" s="1037"/>
      <c r="T457" s="1037"/>
      <c r="U457" s="1037"/>
      <c r="V457" s="1037"/>
      <c r="W457" s="1037"/>
      <c r="X457" s="1037"/>
      <c r="Y457" s="1037"/>
      <c r="Z457" s="1037"/>
      <c r="AA457" s="1037"/>
      <c r="AB457" s="1037"/>
      <c r="AC457" s="1037"/>
      <c r="AD457" s="1037"/>
      <c r="AE457" s="1037"/>
      <c r="AF457" s="1037"/>
      <c r="AG457" s="1037"/>
      <c r="AH457" s="1037"/>
      <c r="AI457" s="1037"/>
      <c r="AJ457" s="1037"/>
      <c r="AK457" s="1037"/>
      <c r="AL457" s="1037"/>
      <c r="AM457" s="1037"/>
      <c r="AO457" s="308"/>
      <c r="AP457" s="265"/>
      <c r="BA457" s="153"/>
      <c r="BB457" s="153"/>
      <c r="BC457" s="153"/>
      <c r="BD457" s="153"/>
      <c r="BE457" s="153"/>
      <c r="BF457" s="153"/>
      <c r="BG457" s="153"/>
      <c r="BH457" s="153"/>
      <c r="BI457" s="153"/>
      <c r="BJ457" s="153"/>
      <c r="BK457" s="153"/>
      <c r="BL457" s="153"/>
      <c r="BM457" s="153"/>
      <c r="BN457" s="153"/>
      <c r="BO457" s="153"/>
      <c r="BP457" s="153"/>
      <c r="BQ457" s="153"/>
      <c r="BR457" s="153"/>
      <c r="BS457" s="153"/>
      <c r="BT457" s="153"/>
      <c r="BU457" s="153"/>
      <c r="BV457" s="153"/>
      <c r="BW457" s="153"/>
      <c r="BX457" s="237"/>
    </row>
    <row r="458" spans="2:76" ht="6" customHeight="1" x14ac:dyDescent="0.3">
      <c r="L458" s="152"/>
      <c r="Q458" s="269"/>
      <c r="R458" s="269"/>
      <c r="S458" s="269"/>
      <c r="T458" s="269"/>
      <c r="U458" s="269"/>
      <c r="Y458" s="152"/>
      <c r="AO458" s="308"/>
      <c r="AP458" s="265"/>
      <c r="BA458" s="153"/>
      <c r="BB458" s="153"/>
      <c r="BC458" s="153"/>
      <c r="BD458" s="153"/>
      <c r="BE458" s="153"/>
      <c r="BF458" s="153"/>
      <c r="BG458" s="153"/>
      <c r="BH458" s="153"/>
      <c r="BI458" s="153"/>
      <c r="BJ458" s="153"/>
      <c r="BK458" s="153"/>
      <c r="BL458" s="153"/>
      <c r="BM458" s="153"/>
      <c r="BN458" s="153"/>
      <c r="BO458" s="153"/>
      <c r="BP458" s="153"/>
      <c r="BQ458" s="153"/>
      <c r="BR458" s="153"/>
      <c r="BS458" s="153"/>
      <c r="BT458" s="153"/>
      <c r="BU458" s="153"/>
      <c r="BV458" s="153"/>
      <c r="BW458" s="153"/>
      <c r="BX458" s="237"/>
    </row>
    <row r="459" spans="2:76" ht="7.5" customHeight="1" x14ac:dyDescent="0.3">
      <c r="AO459" s="308"/>
      <c r="AP459" s="265"/>
      <c r="AW459" s="153"/>
      <c r="AX459" s="153"/>
      <c r="AY459" s="153"/>
      <c r="AZ459" s="153"/>
      <c r="BA459" s="153"/>
      <c r="BB459" s="153"/>
      <c r="BC459" s="153"/>
      <c r="BD459" s="153"/>
      <c r="BE459" s="153"/>
      <c r="BF459" s="153"/>
      <c r="BG459" s="153"/>
      <c r="BH459" s="153"/>
      <c r="BI459" s="153"/>
      <c r="BJ459" s="153"/>
      <c r="BK459" s="153"/>
      <c r="BL459" s="153"/>
      <c r="BM459" s="153"/>
      <c r="BN459" s="153"/>
      <c r="BO459" s="153"/>
      <c r="BP459" s="153"/>
      <c r="BQ459" s="153"/>
      <c r="BR459" s="153"/>
      <c r="BS459" s="153"/>
      <c r="BT459" s="153"/>
      <c r="BU459" s="153"/>
      <c r="BV459" s="153"/>
      <c r="BW459" s="153"/>
      <c r="BX459" s="237"/>
    </row>
    <row r="460" spans="2:76" ht="25.15" customHeight="1" x14ac:dyDescent="0.3">
      <c r="C460" s="1035" t="s">
        <v>1447</v>
      </c>
      <c r="D460" s="1035"/>
      <c r="E460" s="1035"/>
      <c r="F460" s="1035"/>
      <c r="G460" s="1035"/>
      <c r="H460" s="1035"/>
      <c r="I460" s="1035"/>
      <c r="J460" s="1035"/>
      <c r="K460" s="1035"/>
      <c r="L460" s="1035"/>
      <c r="M460" s="1035"/>
      <c r="N460" s="1035"/>
      <c r="O460" s="1035"/>
      <c r="P460" s="1035"/>
      <c r="Q460" s="1035"/>
      <c r="R460" s="1035"/>
      <c r="S460" s="1035"/>
      <c r="T460" s="1035"/>
      <c r="U460" s="1035"/>
      <c r="V460" s="1035"/>
      <c r="W460" s="1035"/>
      <c r="X460" s="1035"/>
      <c r="Y460" s="1035"/>
      <c r="Z460" s="1035"/>
      <c r="AA460" s="1035"/>
      <c r="AB460" s="1035"/>
      <c r="AC460" s="1035"/>
      <c r="AD460" s="1035"/>
      <c r="AE460" s="1035"/>
      <c r="AF460" s="1035"/>
      <c r="AG460" s="1035"/>
      <c r="AH460" s="1035"/>
      <c r="AI460" s="1035"/>
      <c r="AJ460" s="1035"/>
      <c r="AK460" s="1035"/>
      <c r="AL460" s="1035"/>
      <c r="AM460" s="259"/>
      <c r="AO460" s="308"/>
      <c r="AP460" s="242"/>
      <c r="AQ460" s="153"/>
      <c r="AR460" s="153"/>
      <c r="AS460" s="153"/>
      <c r="AT460" s="153"/>
      <c r="AU460" s="153"/>
      <c r="AV460" s="153"/>
      <c r="AW460" s="153"/>
      <c r="AX460" s="153"/>
      <c r="AY460" s="153"/>
      <c r="AZ460" s="153"/>
      <c r="BA460" s="153"/>
      <c r="BB460" s="153"/>
      <c r="BC460" s="153"/>
      <c r="BD460" s="153"/>
      <c r="BE460" s="153"/>
      <c r="BF460" s="153"/>
      <c r="BG460" s="153"/>
      <c r="BH460" s="153"/>
      <c r="BI460" s="153"/>
      <c r="BJ460" s="153"/>
      <c r="BK460" s="153"/>
      <c r="BL460" s="153"/>
      <c r="BM460" s="153"/>
      <c r="BN460" s="153"/>
      <c r="BO460" s="153"/>
      <c r="BP460" s="153"/>
      <c r="BQ460" s="153"/>
      <c r="BR460" s="153"/>
      <c r="BS460" s="153"/>
      <c r="BT460" s="153"/>
      <c r="BU460" s="153"/>
      <c r="BV460" s="153"/>
      <c r="BW460" s="153"/>
      <c r="BX460" s="237"/>
    </row>
    <row r="461" spans="2:76" ht="16.149999999999999" customHeight="1" x14ac:dyDescent="0.3">
      <c r="B461" s="152" t="s">
        <v>69</v>
      </c>
      <c r="F461" s="1036" t="s">
        <v>1448</v>
      </c>
      <c r="G461" s="1036"/>
      <c r="H461" s="1036"/>
      <c r="I461" s="1036"/>
      <c r="J461" s="1036"/>
      <c r="K461" s="1036"/>
      <c r="L461" s="1036"/>
      <c r="M461" s="1036"/>
      <c r="N461" s="1036"/>
      <c r="O461" s="1036"/>
      <c r="P461" s="1036"/>
      <c r="Q461" s="1036"/>
      <c r="R461" s="1036"/>
      <c r="S461" s="1036"/>
      <c r="T461" s="1036"/>
      <c r="U461" s="1036"/>
      <c r="V461" s="1036"/>
      <c r="W461" s="1036"/>
      <c r="X461" s="1036"/>
      <c r="Y461" s="1036"/>
      <c r="Z461" s="1036"/>
      <c r="AA461" s="1036"/>
      <c r="AB461" s="1036"/>
      <c r="AC461" s="1036"/>
      <c r="AD461" s="1036"/>
      <c r="AE461" s="1036"/>
      <c r="AF461" s="1036"/>
      <c r="AG461" s="1036"/>
      <c r="AH461" s="1036"/>
      <c r="AI461" s="1036"/>
      <c r="AJ461" s="1036"/>
      <c r="AK461" s="1036"/>
      <c r="AL461" s="1036"/>
      <c r="AM461" s="1036"/>
      <c r="AP461" s="242"/>
      <c r="AQ461" s="153"/>
      <c r="AR461" s="153"/>
      <c r="AS461" s="153"/>
      <c r="AT461" s="153"/>
      <c r="AU461" s="153"/>
      <c r="AV461" s="153"/>
      <c r="AW461" s="153"/>
      <c r="AX461" s="153"/>
      <c r="AY461" s="153"/>
      <c r="AZ461" s="153"/>
      <c r="BA461" s="153"/>
      <c r="BB461" s="153"/>
      <c r="BC461" s="153"/>
      <c r="BD461" s="153"/>
      <c r="BE461" s="153"/>
      <c r="BF461" s="153"/>
      <c r="BG461" s="153"/>
      <c r="BH461" s="153"/>
      <c r="BI461" s="153"/>
      <c r="BJ461" s="153"/>
      <c r="BK461" s="153"/>
      <c r="BL461" s="153"/>
      <c r="BM461" s="153"/>
      <c r="BN461" s="153"/>
      <c r="BO461" s="153"/>
      <c r="BP461" s="153"/>
      <c r="BQ461" s="153"/>
      <c r="BR461" s="153"/>
      <c r="BS461" s="153"/>
      <c r="BT461" s="153"/>
      <c r="BU461" s="153"/>
      <c r="BV461" s="153"/>
      <c r="BW461" s="153"/>
      <c r="BX461" s="237"/>
    </row>
    <row r="462" spans="2:76" ht="16.149999999999999" hidden="1" customHeight="1" x14ac:dyDescent="0.3">
      <c r="B462" s="1036" t="s">
        <v>21</v>
      </c>
      <c r="C462" s="1036"/>
      <c r="D462" s="1036"/>
      <c r="E462" s="1036"/>
      <c r="F462" s="1036"/>
      <c r="G462" s="1036"/>
      <c r="H462" s="1036"/>
      <c r="I462" s="1036"/>
      <c r="J462" s="1036"/>
      <c r="K462" s="1036"/>
      <c r="L462" s="1036"/>
      <c r="M462" s="1036"/>
      <c r="N462" s="1036"/>
      <c r="O462" s="1036"/>
      <c r="P462" s="1036"/>
      <c r="Q462" s="1036"/>
      <c r="R462" s="1036"/>
      <c r="S462" s="1036"/>
      <c r="T462" s="1036"/>
      <c r="U462" s="1036"/>
      <c r="V462" s="1036"/>
      <c r="W462" s="1036"/>
      <c r="X462" s="1036"/>
      <c r="Y462" s="1036"/>
      <c r="Z462" s="1036"/>
      <c r="AA462" s="1036"/>
      <c r="AB462" s="1036"/>
      <c r="AC462" s="1036"/>
      <c r="AD462" s="1036"/>
      <c r="AE462" s="1036"/>
      <c r="AF462" s="1036"/>
      <c r="AG462" s="1036"/>
      <c r="AH462" s="1036"/>
      <c r="AI462" s="1036"/>
      <c r="AJ462" s="1036"/>
      <c r="AK462" s="1036"/>
      <c r="AL462" s="1036"/>
      <c r="AM462" s="1036"/>
      <c r="AP462" s="242"/>
      <c r="AQ462" s="153"/>
      <c r="AR462" s="153"/>
      <c r="AS462" s="153"/>
      <c r="AT462" s="153"/>
      <c r="AU462" s="153"/>
      <c r="AV462" s="153"/>
      <c r="AW462" s="153"/>
      <c r="AX462" s="153"/>
      <c r="AY462" s="153"/>
      <c r="AZ462" s="153"/>
      <c r="BA462" s="153"/>
      <c r="BB462" s="153"/>
      <c r="BC462" s="153"/>
      <c r="BD462" s="153"/>
      <c r="BE462" s="153"/>
      <c r="BF462" s="153"/>
      <c r="BG462" s="153"/>
      <c r="BH462" s="153"/>
      <c r="BI462" s="153"/>
      <c r="BJ462" s="153"/>
      <c r="BK462" s="153"/>
      <c r="BL462" s="153"/>
      <c r="BM462" s="153"/>
      <c r="BN462" s="153"/>
      <c r="BO462" s="153"/>
      <c r="BP462" s="153"/>
      <c r="BQ462" s="153"/>
      <c r="BR462" s="153"/>
      <c r="BS462" s="153"/>
      <c r="BT462" s="153"/>
      <c r="BU462" s="153"/>
      <c r="BV462" s="153"/>
      <c r="BW462" s="153"/>
      <c r="BX462" s="237"/>
    </row>
    <row r="463" spans="2:76" ht="16.149999999999999" hidden="1" customHeight="1" x14ac:dyDescent="0.3">
      <c r="B463" s="1062" t="s">
        <v>21</v>
      </c>
      <c r="C463" s="1062"/>
      <c r="D463" s="1062"/>
      <c r="E463" s="1062"/>
      <c r="F463" s="1062"/>
      <c r="G463" s="1062"/>
      <c r="H463" s="1062"/>
      <c r="I463" s="1062"/>
      <c r="J463" s="1062"/>
      <c r="K463" s="1062"/>
      <c r="L463" s="1062"/>
      <c r="M463" s="1062"/>
      <c r="N463" s="1062"/>
      <c r="O463" s="1062"/>
      <c r="P463" s="1062"/>
      <c r="Q463" s="1062"/>
      <c r="R463" s="1062"/>
      <c r="S463" s="1062"/>
      <c r="T463" s="1062"/>
      <c r="U463" s="1062"/>
      <c r="V463" s="1062"/>
      <c r="W463" s="1062"/>
      <c r="X463" s="1062"/>
      <c r="Y463" s="1062"/>
      <c r="Z463" s="1062"/>
      <c r="AA463" s="1062"/>
      <c r="AB463" s="1062"/>
      <c r="AC463" s="1062"/>
      <c r="AD463" s="1062"/>
      <c r="AE463" s="1062"/>
      <c r="AF463" s="1062"/>
      <c r="AG463" s="1062"/>
      <c r="AH463" s="1062"/>
      <c r="AI463" s="1062"/>
      <c r="AJ463" s="1062"/>
      <c r="AK463" s="1062"/>
      <c r="AL463" s="1062"/>
      <c r="AM463" s="1062"/>
      <c r="AP463" s="242"/>
      <c r="AQ463" s="153"/>
      <c r="AR463" s="153"/>
      <c r="AS463" s="153"/>
      <c r="AT463" s="153"/>
      <c r="AU463" s="153"/>
      <c r="AV463" s="153"/>
      <c r="AW463" s="153"/>
      <c r="AX463" s="153"/>
      <c r="AY463" s="153"/>
      <c r="AZ463" s="153"/>
      <c r="BA463" s="153"/>
      <c r="BB463" s="153"/>
      <c r="BC463" s="153"/>
      <c r="BD463" s="153"/>
      <c r="BE463" s="153"/>
      <c r="BF463" s="153"/>
      <c r="BG463" s="153"/>
      <c r="BH463" s="153"/>
      <c r="BI463" s="153"/>
      <c r="BJ463" s="153"/>
      <c r="BK463" s="153"/>
      <c r="BL463" s="153"/>
      <c r="BM463" s="153"/>
      <c r="BN463" s="153"/>
      <c r="BO463" s="153"/>
      <c r="BP463" s="153"/>
      <c r="BQ463" s="153"/>
      <c r="BR463" s="153"/>
      <c r="BS463" s="153"/>
      <c r="BT463" s="153"/>
      <c r="BU463" s="153"/>
      <c r="BV463" s="153"/>
      <c r="BW463" s="153"/>
      <c r="BX463" s="237"/>
    </row>
    <row r="464" spans="2:76" ht="16.149999999999999" hidden="1" customHeight="1" x14ac:dyDescent="0.3">
      <c r="B464" s="1062" t="s">
        <v>21</v>
      </c>
      <c r="C464" s="1062"/>
      <c r="D464" s="1062"/>
      <c r="E464" s="1062"/>
      <c r="F464" s="1062"/>
      <c r="G464" s="1062"/>
      <c r="H464" s="1062"/>
      <c r="I464" s="1062"/>
      <c r="J464" s="1062"/>
      <c r="K464" s="1062"/>
      <c r="L464" s="1062"/>
      <c r="M464" s="1062"/>
      <c r="N464" s="1062"/>
      <c r="O464" s="1062"/>
      <c r="P464" s="1062"/>
      <c r="Q464" s="1062"/>
      <c r="R464" s="1062"/>
      <c r="S464" s="1062"/>
      <c r="T464" s="1062"/>
      <c r="U464" s="1062"/>
      <c r="V464" s="1062"/>
      <c r="W464" s="1062"/>
      <c r="X464" s="1062"/>
      <c r="Y464" s="1062"/>
      <c r="Z464" s="1062"/>
      <c r="AA464" s="1062"/>
      <c r="AB464" s="1062"/>
      <c r="AC464" s="1062"/>
      <c r="AD464" s="1062"/>
      <c r="AE464" s="1062"/>
      <c r="AF464" s="1062"/>
      <c r="AG464" s="1062"/>
      <c r="AH464" s="1062"/>
      <c r="AI464" s="1062"/>
      <c r="AJ464" s="1062"/>
      <c r="AK464" s="1062"/>
      <c r="AL464" s="1062"/>
      <c r="AM464" s="1062"/>
      <c r="AP464" s="242"/>
      <c r="AQ464" s="153"/>
      <c r="AR464" s="153"/>
      <c r="AS464" s="153"/>
      <c r="AT464" s="153"/>
      <c r="AU464" s="153"/>
      <c r="AV464" s="153"/>
      <c r="AW464" s="153"/>
      <c r="AX464" s="153"/>
      <c r="AY464" s="153"/>
      <c r="AZ464" s="153"/>
      <c r="BA464" s="153"/>
      <c r="BB464" s="153"/>
      <c r="BC464" s="153"/>
      <c r="BD464" s="153"/>
      <c r="BE464" s="153"/>
      <c r="BF464" s="153"/>
      <c r="BG464" s="153"/>
      <c r="BH464" s="153"/>
      <c r="BI464" s="153"/>
      <c r="BJ464" s="153"/>
      <c r="BK464" s="153"/>
      <c r="BL464" s="153"/>
      <c r="BM464" s="153"/>
      <c r="BN464" s="153"/>
      <c r="BO464" s="153"/>
      <c r="BP464" s="153"/>
      <c r="BQ464" s="153"/>
      <c r="BR464" s="153"/>
      <c r="BS464" s="153"/>
      <c r="BT464" s="153"/>
      <c r="BU464" s="153"/>
      <c r="BV464" s="153"/>
      <c r="BW464" s="153"/>
      <c r="BX464" s="237"/>
    </row>
    <row r="465" spans="2:76" ht="5.0999999999999996" customHeight="1" thickBot="1" x14ac:dyDescent="0.35">
      <c r="B465" s="185"/>
      <c r="C465" s="186"/>
      <c r="D465" s="186"/>
      <c r="E465" s="185"/>
      <c r="F465" s="186"/>
      <c r="G465" s="186"/>
      <c r="H465" s="185"/>
      <c r="I465" s="186"/>
      <c r="J465" s="186"/>
      <c r="K465" s="186"/>
      <c r="L465" s="186"/>
      <c r="M465" s="185"/>
      <c r="N465" s="186"/>
      <c r="O465" s="186"/>
      <c r="P465" s="186"/>
      <c r="Q465" s="186"/>
      <c r="R465" s="186"/>
      <c r="S465" s="185"/>
      <c r="T465" s="186"/>
      <c r="U465" s="186"/>
      <c r="V465" s="186"/>
      <c r="W465" s="186"/>
      <c r="X465" s="186"/>
      <c r="Y465" s="186"/>
      <c r="Z465" s="186"/>
      <c r="AA465" s="186"/>
      <c r="AB465" s="186"/>
      <c r="AC465" s="186"/>
      <c r="AD465" s="186"/>
      <c r="AE465" s="186"/>
      <c r="AF465" s="186"/>
      <c r="AG465" s="186"/>
      <c r="AH465" s="186"/>
      <c r="AI465" s="186"/>
      <c r="AJ465" s="186"/>
      <c r="AK465" s="186"/>
      <c r="AL465" s="186"/>
      <c r="AM465" s="186"/>
      <c r="AP465" s="274"/>
      <c r="AQ465" s="275"/>
      <c r="AR465" s="275"/>
      <c r="AS465" s="275"/>
      <c r="AT465" s="276"/>
      <c r="AU465" s="276"/>
      <c r="AV465" s="275"/>
      <c r="AW465" s="275"/>
      <c r="AX465" s="275"/>
      <c r="AY465" s="275"/>
      <c r="AZ465" s="275"/>
      <c r="BA465" s="275"/>
      <c r="BB465" s="275"/>
      <c r="BC465" s="275"/>
      <c r="BD465" s="275"/>
      <c r="BE465" s="275"/>
      <c r="BF465" s="275"/>
      <c r="BG465" s="275"/>
      <c r="BH465" s="275"/>
      <c r="BI465" s="275"/>
      <c r="BJ465" s="275"/>
      <c r="BK465" s="275"/>
      <c r="BL465" s="275"/>
      <c r="BM465" s="275"/>
      <c r="BN465" s="275"/>
      <c r="BO465" s="275"/>
      <c r="BP465" s="275"/>
      <c r="BQ465" s="275"/>
      <c r="BR465" s="275"/>
      <c r="BS465" s="275"/>
      <c r="BT465" s="275"/>
      <c r="BU465" s="275"/>
      <c r="BV465" s="275"/>
      <c r="BW465" s="275"/>
      <c r="BX465" s="277"/>
    </row>
    <row r="467" spans="2:76" ht="15" customHeight="1" x14ac:dyDescent="0.3">
      <c r="B467" s="238" t="s">
        <v>491</v>
      </c>
      <c r="C467" s="238"/>
      <c r="D467" s="239"/>
      <c r="E467" s="239"/>
      <c r="F467" s="239"/>
      <c r="G467" s="239"/>
      <c r="H467" s="239"/>
      <c r="I467" s="239"/>
      <c r="J467" s="239"/>
      <c r="K467" s="239"/>
      <c r="L467" s="239"/>
      <c r="M467" s="239"/>
      <c r="N467" s="239"/>
      <c r="O467" s="239"/>
      <c r="P467" s="239"/>
      <c r="Q467" s="239"/>
      <c r="R467" s="239"/>
      <c r="S467" s="239"/>
      <c r="T467" s="239"/>
      <c r="U467" s="239"/>
      <c r="V467" s="239"/>
      <c r="W467" s="239"/>
      <c r="X467" s="239"/>
      <c r="Y467" s="239"/>
      <c r="Z467" s="239"/>
      <c r="AA467" s="239"/>
      <c r="AB467" s="239"/>
      <c r="AC467" s="239"/>
      <c r="AD467" s="239"/>
      <c r="AE467" s="239"/>
      <c r="AF467" s="239"/>
      <c r="AG467" s="239"/>
      <c r="AH467" s="239"/>
      <c r="AI467" s="239"/>
      <c r="AJ467" s="239"/>
      <c r="AK467" s="239"/>
      <c r="AL467" s="239"/>
      <c r="AM467" s="239"/>
    </row>
    <row r="469" spans="2:76" ht="15" customHeight="1" x14ac:dyDescent="0.3">
      <c r="B469" s="152" t="s">
        <v>282</v>
      </c>
      <c r="D469" s="152" t="s">
        <v>285</v>
      </c>
      <c r="AI469" s="1064">
        <f>IF('Q+Fracoes'!AQ94=0,'Cen.2 (áreas NÃO registadas)'!AP469,'Q+Fracoes'!AQ94)</f>
        <v>0</v>
      </c>
      <c r="AJ469" s="1064"/>
      <c r="AK469" s="1064"/>
      <c r="AL469" s="1064"/>
      <c r="AM469" s="1064"/>
      <c r="AP469" s="716">
        <f>IF(AI363=0,0,AI363)</f>
        <v>0</v>
      </c>
    </row>
    <row r="470" spans="2:76" ht="5.0999999999999996" customHeight="1" x14ac:dyDescent="0.3">
      <c r="B470" s="152"/>
      <c r="D470" s="152"/>
    </row>
    <row r="471" spans="2:76" ht="15" customHeight="1" x14ac:dyDescent="0.3">
      <c r="B471" s="152" t="s">
        <v>283</v>
      </c>
      <c r="D471" s="152" t="s">
        <v>286</v>
      </c>
      <c r="AI471" s="1064">
        <f>IF(AI399=0,0,AI399)</f>
        <v>0</v>
      </c>
      <c r="AJ471" s="1064"/>
      <c r="AK471" s="1064"/>
      <c r="AL471" s="1064"/>
      <c r="AM471" s="1064"/>
    </row>
    <row r="472" spans="2:76" ht="5.0999999999999996" customHeight="1" x14ac:dyDescent="0.3">
      <c r="B472" s="152"/>
      <c r="D472" s="152"/>
    </row>
    <row r="473" spans="2:76" ht="15" customHeight="1" x14ac:dyDescent="0.3">
      <c r="B473" s="152" t="s">
        <v>284</v>
      </c>
      <c r="D473" s="152" t="s">
        <v>287</v>
      </c>
      <c r="R473" s="152"/>
      <c r="AD473" s="152"/>
      <c r="AI473" s="1064" t="str">
        <f>IF(AI432=0,AI421,AI455)</f>
        <v/>
      </c>
      <c r="AJ473" s="1064"/>
      <c r="AK473" s="1064"/>
      <c r="AL473" s="1064"/>
      <c r="AM473" s="1064"/>
      <c r="AQ473" s="278"/>
      <c r="AR473" s="279"/>
      <c r="AS473" s="280"/>
      <c r="AV473" s="155"/>
      <c r="AW473" s="281"/>
      <c r="AX473" s="281"/>
      <c r="BA473" s="1063" t="s">
        <v>737</v>
      </c>
      <c r="BB473" s="1063"/>
      <c r="BC473" s="1063"/>
      <c r="BD473" s="1063"/>
      <c r="BE473" s="1063"/>
      <c r="BF473" s="1063"/>
      <c r="BG473" s="1063"/>
      <c r="BH473" s="1063"/>
    </row>
    <row r="474" spans="2:76" ht="4.5" customHeight="1" x14ac:dyDescent="0.3">
      <c r="BA474" s="1063"/>
      <c r="BB474" s="1063"/>
      <c r="BC474" s="1063"/>
      <c r="BD474" s="1063"/>
      <c r="BE474" s="1063"/>
      <c r="BF474" s="1063"/>
      <c r="BG474" s="1063"/>
      <c r="BH474" s="1063"/>
    </row>
    <row r="475" spans="2:76" ht="24" customHeight="1" thickBot="1" x14ac:dyDescent="0.35">
      <c r="C475" s="1066" t="s">
        <v>1198</v>
      </c>
      <c r="D475" s="1066"/>
      <c r="E475" s="1066"/>
      <c r="F475" s="1066"/>
      <c r="G475" s="1066"/>
      <c r="H475" s="1066"/>
      <c r="I475" s="1066"/>
      <c r="J475" s="1066"/>
      <c r="K475" s="1066"/>
      <c r="L475" s="1066"/>
      <c r="M475" s="1066"/>
      <c r="N475" s="1066"/>
      <c r="O475" s="1066"/>
      <c r="P475" s="1066"/>
      <c r="Q475" s="1066"/>
      <c r="R475" s="1066"/>
      <c r="S475" s="1066"/>
      <c r="T475" s="1066"/>
      <c r="U475" s="1066"/>
      <c r="V475" s="1066"/>
      <c r="W475" s="1066"/>
      <c r="X475" s="1066"/>
      <c r="Y475" s="1066"/>
      <c r="Z475" s="1066"/>
      <c r="AA475" s="1066"/>
      <c r="AB475" s="1066"/>
      <c r="AC475" s="1066"/>
      <c r="AD475" s="1066"/>
      <c r="AE475" s="1066"/>
      <c r="AF475" s="1066"/>
      <c r="AG475" s="1066"/>
      <c r="AH475" s="1066"/>
      <c r="AI475" s="1066"/>
      <c r="AJ475" s="1066"/>
      <c r="AK475" s="1066"/>
      <c r="AL475" s="1066"/>
      <c r="AM475" s="259"/>
      <c r="AP475" s="154" t="s">
        <v>512</v>
      </c>
      <c r="BA475" s="321" t="s">
        <v>1199</v>
      </c>
      <c r="BB475" s="320"/>
      <c r="BC475" s="322">
        <f>(1+BC476)*(1+BC477)-1</f>
        <v>7.6412480000000116E-2</v>
      </c>
      <c r="BE475" s="321" t="s">
        <v>1200</v>
      </c>
      <c r="BF475" s="320"/>
      <c r="BG475" s="322">
        <f>(1+BG476)*(1+BG477)-1</f>
        <v>7.6412480000000116E-2</v>
      </c>
    </row>
    <row r="476" spans="2:76" ht="15" customHeight="1" thickTop="1" thickBot="1" x14ac:dyDescent="0.35">
      <c r="B476" s="152" t="s">
        <v>69</v>
      </c>
      <c r="F476" s="1065" t="s">
        <v>512</v>
      </c>
      <c r="G476" s="1065"/>
      <c r="H476" s="1065"/>
      <c r="I476" s="1065"/>
      <c r="J476" s="1065"/>
      <c r="K476" s="1065"/>
      <c r="L476" s="1065"/>
      <c r="M476" s="1065"/>
      <c r="N476" s="1065"/>
      <c r="O476" s="1065"/>
      <c r="P476" s="1065"/>
      <c r="Q476" s="1065"/>
      <c r="R476" s="1065"/>
      <c r="S476" s="1065"/>
      <c r="T476" s="1065"/>
      <c r="U476" s="1065"/>
      <c r="V476" s="1065"/>
      <c r="W476" s="1065"/>
      <c r="X476" s="1065"/>
      <c r="Y476" s="1065"/>
      <c r="Z476" s="1065"/>
      <c r="AA476" s="1065"/>
      <c r="AB476" s="1065"/>
      <c r="AC476" s="1065"/>
      <c r="AD476" s="1065"/>
      <c r="AE476" s="1065"/>
      <c r="AF476" s="1065"/>
      <c r="AG476" s="1065"/>
      <c r="AH476" s="1065"/>
      <c r="AI476" s="1065"/>
      <c r="AJ476" s="1065"/>
      <c r="AK476" s="1065"/>
      <c r="AL476" s="1065"/>
      <c r="AM476" s="1065"/>
      <c r="AN476" s="178" t="s">
        <v>586</v>
      </c>
      <c r="AP476" s="319" t="str">
        <f>+IF(AI432="",".","O imóvel gera ou é passível de gerar rendimentos, pelo que usámos o método do rendimento. ")</f>
        <v>.</v>
      </c>
      <c r="AQ476" s="319"/>
      <c r="AR476" s="319"/>
      <c r="AS476" s="319"/>
      <c r="AT476" s="319"/>
      <c r="BA476" s="1048" t="s">
        <v>731</v>
      </c>
      <c r="BB476" s="1049"/>
      <c r="BC476" s="323">
        <f>+AR428</f>
        <v>3.6479999999999993E-3</v>
      </c>
      <c r="BE476" s="1060" t="s">
        <v>731</v>
      </c>
      <c r="BF476" s="1061"/>
      <c r="BG476" s="323">
        <f>+AR428</f>
        <v>3.6479999999999993E-3</v>
      </c>
    </row>
    <row r="477" spans="2:76" ht="15" customHeight="1" thickTop="1" thickBot="1" x14ac:dyDescent="0.35">
      <c r="B477" s="1065" t="s">
        <v>514</v>
      </c>
      <c r="C477" s="1065"/>
      <c r="D477" s="1065"/>
      <c r="E477" s="1065"/>
      <c r="F477" s="1065"/>
      <c r="G477" s="1065"/>
      <c r="H477" s="1065"/>
      <c r="I477" s="1065"/>
      <c r="J477" s="1065"/>
      <c r="K477" s="1065"/>
      <c r="L477" s="1065"/>
      <c r="M477" s="1065"/>
      <c r="N477" s="1065"/>
      <c r="O477" s="1065"/>
      <c r="P477" s="1065"/>
      <c r="Q477" s="1065"/>
      <c r="R477" s="1065"/>
      <c r="S477" s="1065"/>
      <c r="T477" s="1065"/>
      <c r="U477" s="1065"/>
      <c r="V477" s="1065"/>
      <c r="W477" s="1065"/>
      <c r="X477" s="1065"/>
      <c r="Y477" s="1065"/>
      <c r="Z477" s="1065"/>
      <c r="AA477" s="1065"/>
      <c r="AB477" s="1065"/>
      <c r="AC477" s="1065"/>
      <c r="AD477" s="1065"/>
      <c r="AE477" s="1065"/>
      <c r="AF477" s="1065"/>
      <c r="AG477" s="1065"/>
      <c r="AH477" s="1065"/>
      <c r="AI477" s="1065"/>
      <c r="AJ477" s="1065"/>
      <c r="AK477" s="1065"/>
      <c r="AL477" s="1065"/>
      <c r="AM477" s="1065"/>
      <c r="AN477" s="178" t="s">
        <v>586</v>
      </c>
      <c r="AP477" s="154" t="s">
        <v>513</v>
      </c>
      <c r="BA477" s="1060" t="s">
        <v>732</v>
      </c>
      <c r="BB477" s="1061"/>
      <c r="BC477" s="324">
        <f>+AQ431</f>
        <v>7.2499999999999995E-2</v>
      </c>
      <c r="BE477" s="1048" t="s">
        <v>733</v>
      </c>
      <c r="BF477" s="1049"/>
      <c r="BG477" s="323">
        <f>+BC477+BG478</f>
        <v>7.2499999999999995E-2</v>
      </c>
    </row>
    <row r="478" spans="2:76" ht="15" customHeight="1" thickTop="1" thickBot="1" x14ac:dyDescent="0.35">
      <c r="B478" s="1036" t="str">
        <f>+AP476</f>
        <v>.</v>
      </c>
      <c r="C478" s="1036"/>
      <c r="D478" s="1036"/>
      <c r="E478" s="1036"/>
      <c r="F478" s="1036"/>
      <c r="G478" s="1036"/>
      <c r="H478" s="1036"/>
      <c r="I478" s="1036"/>
      <c r="J478" s="1036"/>
      <c r="K478" s="1036"/>
      <c r="L478" s="1036"/>
      <c r="M478" s="1036"/>
      <c r="N478" s="1036"/>
      <c r="O478" s="1036"/>
      <c r="P478" s="1036"/>
      <c r="Q478" s="1036"/>
      <c r="R478" s="1036"/>
      <c r="S478" s="1036"/>
      <c r="T478" s="1036"/>
      <c r="U478" s="1036"/>
      <c r="V478" s="1036"/>
      <c r="W478" s="1036"/>
      <c r="X478" s="1036"/>
      <c r="Y478" s="1036"/>
      <c r="Z478" s="1036"/>
      <c r="AA478" s="1036"/>
      <c r="AB478" s="1036"/>
      <c r="AC478" s="1036"/>
      <c r="AD478" s="1036"/>
      <c r="AE478" s="1036"/>
      <c r="AF478" s="1036"/>
      <c r="AG478" s="1036"/>
      <c r="AH478" s="1036"/>
      <c r="AI478" s="1036"/>
      <c r="AJ478" s="1036"/>
      <c r="AK478" s="1036"/>
      <c r="AL478" s="1036"/>
      <c r="AM478" s="1036"/>
      <c r="AN478" s="178"/>
      <c r="AP478" s="154" t="s">
        <v>514</v>
      </c>
      <c r="BA478" s="156" t="s">
        <v>1149</v>
      </c>
      <c r="BB478" s="157"/>
      <c r="BC478" s="278"/>
      <c r="BE478" s="1048" t="s">
        <v>734</v>
      </c>
      <c r="BF478" s="1049"/>
      <c r="BG478" s="324">
        <f>+AQ432</f>
        <v>0</v>
      </c>
    </row>
    <row r="479" spans="2:76" ht="15" customHeight="1" thickTop="1" x14ac:dyDescent="0.3">
      <c r="B479" s="1065"/>
      <c r="C479" s="1065"/>
      <c r="D479" s="1065"/>
      <c r="E479" s="1065"/>
      <c r="F479" s="1065"/>
      <c r="G479" s="1065"/>
      <c r="H479" s="1065"/>
      <c r="I479" s="1065"/>
      <c r="J479" s="1065"/>
      <c r="K479" s="1065"/>
      <c r="L479" s="1065"/>
      <c r="M479" s="1065"/>
      <c r="N479" s="1065"/>
      <c r="O479" s="1065"/>
      <c r="P479" s="1065"/>
      <c r="Q479" s="1065"/>
      <c r="R479" s="1065"/>
      <c r="S479" s="1065"/>
      <c r="T479" s="1065"/>
      <c r="U479" s="1065"/>
      <c r="V479" s="1065"/>
      <c r="W479" s="1065"/>
      <c r="X479" s="1065"/>
      <c r="Y479" s="1065"/>
      <c r="Z479" s="1065"/>
      <c r="AA479" s="1065"/>
      <c r="AB479" s="1065"/>
      <c r="AC479" s="1065"/>
      <c r="AD479" s="1065"/>
      <c r="AE479" s="1065"/>
      <c r="AF479" s="1065"/>
      <c r="AG479" s="1065"/>
      <c r="AH479" s="1065"/>
      <c r="AI479" s="1065"/>
      <c r="AJ479" s="1065"/>
      <c r="AK479" s="1065"/>
      <c r="AL479" s="1065"/>
      <c r="AM479" s="1065"/>
      <c r="AN479" s="178" t="s">
        <v>586</v>
      </c>
      <c r="AP479" s="154" t="s">
        <v>751</v>
      </c>
      <c r="BE479" s="158" t="s">
        <v>1150</v>
      </c>
    </row>
    <row r="480" spans="2:76" ht="5.0999999999999996" customHeight="1" x14ac:dyDescent="0.3">
      <c r="C480" s="232"/>
      <c r="D480" s="232"/>
      <c r="E480" s="232"/>
      <c r="F480" s="232"/>
      <c r="G480" s="232"/>
      <c r="H480" s="232"/>
      <c r="I480" s="232"/>
      <c r="J480" s="232"/>
      <c r="K480" s="232"/>
      <c r="L480" s="232"/>
      <c r="M480" s="232"/>
      <c r="N480" s="232"/>
      <c r="O480" s="232"/>
      <c r="P480" s="232"/>
      <c r="Q480" s="232"/>
      <c r="R480" s="232"/>
      <c r="S480" s="232"/>
      <c r="T480" s="232"/>
      <c r="U480" s="232"/>
      <c r="V480" s="232"/>
      <c r="W480" s="232"/>
      <c r="X480" s="232"/>
      <c r="Y480" s="232"/>
      <c r="Z480" s="232"/>
      <c r="AA480" s="232"/>
      <c r="AB480" s="232"/>
      <c r="AC480" s="232"/>
      <c r="AD480" s="232"/>
      <c r="AE480" s="232"/>
      <c r="AF480" s="232"/>
      <c r="AG480" s="232"/>
      <c r="AH480" s="232"/>
      <c r="AI480" s="232"/>
      <c r="AJ480" s="232"/>
      <c r="AK480" s="232"/>
      <c r="AL480" s="232"/>
      <c r="AM480" s="259"/>
      <c r="AP480" s="154" t="s">
        <v>791</v>
      </c>
    </row>
    <row r="481" spans="2:47" ht="25.15" customHeight="1" x14ac:dyDescent="0.3">
      <c r="C481" s="1035" t="s">
        <v>1186</v>
      </c>
      <c r="D481" s="1035"/>
      <c r="E481" s="1035"/>
      <c r="F481" s="1035"/>
      <c r="G481" s="1035"/>
      <c r="H481" s="1035"/>
      <c r="I481" s="1035"/>
      <c r="J481" s="1035"/>
      <c r="K481" s="1035"/>
      <c r="L481" s="1035"/>
      <c r="M481" s="1035"/>
      <c r="N481" s="1035"/>
      <c r="O481" s="1035"/>
      <c r="P481" s="1035"/>
      <c r="Q481" s="1035"/>
      <c r="R481" s="1035"/>
      <c r="S481" s="1035"/>
      <c r="T481" s="1035"/>
      <c r="U481" s="1035"/>
      <c r="V481" s="1035"/>
      <c r="W481" s="1035"/>
      <c r="X481" s="1035"/>
      <c r="Y481" s="1035"/>
      <c r="Z481" s="1035"/>
      <c r="AA481" s="1035"/>
      <c r="AB481" s="1035"/>
      <c r="AC481" s="1035"/>
      <c r="AD481" s="1035"/>
      <c r="AE481" s="1035"/>
      <c r="AF481" s="1035"/>
      <c r="AG481" s="1035"/>
      <c r="AH481" s="1035"/>
      <c r="AI481" s="1035"/>
      <c r="AJ481" s="1035"/>
      <c r="AK481" s="1035"/>
      <c r="AL481" s="1035"/>
      <c r="AM481" s="259"/>
    </row>
    <row r="482" spans="2:47" ht="16.149999999999999" customHeight="1" x14ac:dyDescent="0.3">
      <c r="B482" s="152" t="s">
        <v>69</v>
      </c>
      <c r="F482" s="1065"/>
      <c r="G482" s="1065"/>
      <c r="H482" s="1065"/>
      <c r="I482" s="1065"/>
      <c r="J482" s="1065"/>
      <c r="K482" s="1065"/>
      <c r="L482" s="1065"/>
      <c r="M482" s="1065"/>
      <c r="N482" s="1065"/>
      <c r="O482" s="1065"/>
      <c r="P482" s="1065"/>
      <c r="Q482" s="1065"/>
      <c r="R482" s="1065"/>
      <c r="S482" s="1065"/>
      <c r="T482" s="1065"/>
      <c r="U482" s="1065"/>
      <c r="V482" s="1065"/>
      <c r="W482" s="1065"/>
      <c r="X482" s="1065"/>
      <c r="Y482" s="1065"/>
      <c r="Z482" s="1065"/>
      <c r="AA482" s="1065"/>
      <c r="AB482" s="1065"/>
      <c r="AC482" s="1065"/>
      <c r="AD482" s="1065"/>
      <c r="AE482" s="1065"/>
      <c r="AF482" s="1065"/>
      <c r="AG482" s="1065"/>
      <c r="AH482" s="1065"/>
      <c r="AI482" s="1065"/>
      <c r="AJ482" s="1065"/>
      <c r="AK482" s="1065"/>
      <c r="AL482" s="1065"/>
      <c r="AM482" s="1065"/>
    </row>
    <row r="483" spans="2:47" ht="16.149999999999999" hidden="1" customHeight="1" x14ac:dyDescent="0.3">
      <c r="B483" s="1065"/>
      <c r="C483" s="1065"/>
      <c r="D483" s="1065"/>
      <c r="E483" s="1065"/>
      <c r="F483" s="1065"/>
      <c r="G483" s="1065"/>
      <c r="H483" s="1065"/>
      <c r="I483" s="1065"/>
      <c r="J483" s="1065"/>
      <c r="K483" s="1065"/>
      <c r="L483" s="1065"/>
      <c r="M483" s="1065"/>
      <c r="N483" s="1065"/>
      <c r="O483" s="1065"/>
      <c r="P483" s="1065"/>
      <c r="Q483" s="1065"/>
      <c r="R483" s="1065"/>
      <c r="S483" s="1065"/>
      <c r="T483" s="1065"/>
      <c r="U483" s="1065"/>
      <c r="V483" s="1065"/>
      <c r="W483" s="1065"/>
      <c r="X483" s="1065"/>
      <c r="Y483" s="1065"/>
      <c r="Z483" s="1065"/>
      <c r="AA483" s="1065"/>
      <c r="AB483" s="1065"/>
      <c r="AC483" s="1065"/>
      <c r="AD483" s="1065"/>
      <c r="AE483" s="1065"/>
      <c r="AF483" s="1065"/>
      <c r="AG483" s="1065"/>
      <c r="AH483" s="1065"/>
      <c r="AI483" s="1065"/>
      <c r="AJ483" s="1065"/>
      <c r="AK483" s="1065"/>
      <c r="AL483" s="1065"/>
      <c r="AM483" s="1065"/>
    </row>
    <row r="484" spans="2:47" ht="16.149999999999999" hidden="1" customHeight="1" x14ac:dyDescent="0.3">
      <c r="B484" s="1062" t="s">
        <v>21</v>
      </c>
      <c r="C484" s="1062"/>
      <c r="D484" s="1062"/>
      <c r="E484" s="1062"/>
      <c r="F484" s="1062"/>
      <c r="G484" s="1062"/>
      <c r="H484" s="1062"/>
      <c r="I484" s="1062"/>
      <c r="J484" s="1062"/>
      <c r="K484" s="1062"/>
      <c r="L484" s="1062"/>
      <c r="M484" s="1062"/>
      <c r="N484" s="1062"/>
      <c r="O484" s="1062"/>
      <c r="P484" s="1062"/>
      <c r="Q484" s="1062"/>
      <c r="R484" s="1062"/>
      <c r="S484" s="1062"/>
      <c r="T484" s="1062"/>
      <c r="U484" s="1062"/>
      <c r="V484" s="1062"/>
      <c r="W484" s="1062"/>
      <c r="X484" s="1062"/>
      <c r="Y484" s="1062"/>
      <c r="Z484" s="1062"/>
      <c r="AA484" s="1062"/>
      <c r="AB484" s="1062"/>
      <c r="AC484" s="1062"/>
      <c r="AD484" s="1062"/>
      <c r="AE484" s="1062"/>
      <c r="AF484" s="1062"/>
      <c r="AG484" s="1062"/>
      <c r="AH484" s="1062"/>
      <c r="AI484" s="1062"/>
      <c r="AJ484" s="1062"/>
      <c r="AK484" s="1062"/>
      <c r="AL484" s="1062"/>
      <c r="AM484" s="1062"/>
    </row>
    <row r="485" spans="2:47" ht="16.149999999999999" hidden="1" customHeight="1" x14ac:dyDescent="0.3">
      <c r="B485" s="1062" t="s">
        <v>21</v>
      </c>
      <c r="C485" s="1062"/>
      <c r="D485" s="1062"/>
      <c r="E485" s="1062"/>
      <c r="F485" s="1062"/>
      <c r="G485" s="1062"/>
      <c r="H485" s="1062"/>
      <c r="I485" s="1062"/>
      <c r="J485" s="1062"/>
      <c r="K485" s="1062"/>
      <c r="L485" s="1062"/>
      <c r="M485" s="1062"/>
      <c r="N485" s="1062"/>
      <c r="O485" s="1062"/>
      <c r="P485" s="1062"/>
      <c r="Q485" s="1062"/>
      <c r="R485" s="1062"/>
      <c r="S485" s="1062"/>
      <c r="T485" s="1062"/>
      <c r="U485" s="1062"/>
      <c r="V485" s="1062"/>
      <c r="W485" s="1062"/>
      <c r="X485" s="1062"/>
      <c r="Y485" s="1062"/>
      <c r="Z485" s="1062"/>
      <c r="AA485" s="1062"/>
      <c r="AB485" s="1062"/>
      <c r="AC485" s="1062"/>
      <c r="AD485" s="1062"/>
      <c r="AE485" s="1062"/>
      <c r="AF485" s="1062"/>
      <c r="AG485" s="1062"/>
      <c r="AH485" s="1062"/>
      <c r="AI485" s="1062"/>
      <c r="AJ485" s="1062"/>
      <c r="AK485" s="1062"/>
      <c r="AL485" s="1062"/>
      <c r="AM485" s="1062"/>
    </row>
    <row r="486" spans="2:47" ht="5.0999999999999996" customHeight="1" x14ac:dyDescent="0.3">
      <c r="B486" s="185"/>
      <c r="C486" s="186"/>
      <c r="D486" s="186"/>
      <c r="E486" s="185"/>
      <c r="F486" s="186"/>
      <c r="G486" s="186"/>
      <c r="H486" s="185"/>
      <c r="I486" s="186"/>
      <c r="J486" s="186"/>
      <c r="K486" s="186"/>
      <c r="L486" s="186"/>
      <c r="M486" s="185"/>
      <c r="N486" s="186"/>
      <c r="O486" s="186"/>
      <c r="P486" s="186"/>
      <c r="Q486" s="186"/>
      <c r="R486" s="186"/>
      <c r="S486" s="185"/>
      <c r="T486" s="186"/>
      <c r="U486" s="186"/>
      <c r="V486" s="186"/>
      <c r="W486" s="186"/>
      <c r="X486" s="186"/>
      <c r="Y486" s="186"/>
      <c r="Z486" s="186"/>
      <c r="AA486" s="186"/>
      <c r="AB486" s="186"/>
      <c r="AC486" s="186"/>
      <c r="AD486" s="186"/>
      <c r="AE486" s="186"/>
      <c r="AF486" s="186"/>
      <c r="AG486" s="186"/>
      <c r="AH486" s="186"/>
      <c r="AI486" s="186"/>
      <c r="AJ486" s="186"/>
      <c r="AK486" s="186"/>
      <c r="AL486" s="186"/>
      <c r="AM486" s="186"/>
      <c r="AT486" s="152"/>
      <c r="AU486" s="152"/>
    </row>
    <row r="487" spans="2:47" ht="15" customHeight="1" thickBot="1" x14ac:dyDescent="0.35">
      <c r="AP487" s="282" t="s">
        <v>290</v>
      </c>
      <c r="AQ487" s="154" t="str">
        <f>+IF(AQ982=0,"Final/Após obras ","")</f>
        <v xml:space="preserve">Final/Após obras </v>
      </c>
    </row>
    <row r="488" spans="2:47" ht="15" customHeight="1" thickTop="1" x14ac:dyDescent="0.3">
      <c r="B488" s="238" t="s">
        <v>1207</v>
      </c>
      <c r="C488" s="238"/>
      <c r="D488" s="239"/>
      <c r="E488" s="239"/>
      <c r="F488" s="239"/>
      <c r="G488" s="239"/>
      <c r="H488" s="239"/>
      <c r="I488" s="239"/>
      <c r="J488" s="239"/>
      <c r="K488" s="239"/>
      <c r="L488" s="239"/>
      <c r="M488" s="239"/>
      <c r="N488" s="239"/>
      <c r="O488" s="239"/>
      <c r="P488" s="239"/>
      <c r="Q488" s="239"/>
      <c r="R488" s="239"/>
      <c r="S488" s="239"/>
      <c r="T488" s="239"/>
      <c r="U488" s="239"/>
      <c r="V488" s="239"/>
      <c r="W488" s="239"/>
      <c r="X488" s="239"/>
      <c r="Y488" s="239"/>
      <c r="Z488" s="239"/>
      <c r="AA488" s="239"/>
      <c r="AB488" s="239"/>
      <c r="AC488" s="239"/>
      <c r="AD488" s="239"/>
      <c r="AE488" s="239"/>
      <c r="AF488" s="239"/>
      <c r="AG488" s="239"/>
      <c r="AH488" s="239"/>
      <c r="AI488" s="239"/>
      <c r="AJ488" s="239"/>
      <c r="AK488" s="239"/>
      <c r="AL488" s="239"/>
      <c r="AM488" s="239"/>
      <c r="AP488" s="283">
        <f>AI399</f>
        <v>0</v>
      </c>
    </row>
    <row r="489" spans="2:47" ht="5.0999999999999996" customHeight="1" x14ac:dyDescent="0.3">
      <c r="AP489" s="197" t="str">
        <f>AU983</f>
        <v>Construção</v>
      </c>
      <c r="AQ489" s="197" t="str">
        <f>AU982</f>
        <v>Obras</v>
      </c>
      <c r="AR489" s="159"/>
    </row>
    <row r="490" spans="2:47" ht="15" customHeight="1" x14ac:dyDescent="0.3">
      <c r="B490" s="152" t="s">
        <v>1208</v>
      </c>
      <c r="R490" s="152" t="s">
        <v>291</v>
      </c>
      <c r="U490" s="1186">
        <f>IF(AB492=0,0,AB492/D492)</f>
        <v>0</v>
      </c>
      <c r="V490" s="1186"/>
      <c r="W490" s="1186"/>
      <c r="X490" s="1186"/>
      <c r="Y490" s="152" t="s">
        <v>1187</v>
      </c>
      <c r="Z490" s="257"/>
      <c r="AB490" s="183" t="str">
        <f>+IF(AQ982=1,"Atual/Antes Obras","")</f>
        <v/>
      </c>
      <c r="AC490" s="183"/>
      <c r="AD490" s="183"/>
      <c r="AE490" s="183"/>
      <c r="AF490" s="183"/>
      <c r="AG490" s="183"/>
      <c r="AI490" s="183" t="str">
        <f>+IF(AQ982=0," ","Final/Após obras ")</f>
        <v xml:space="preserve"> </v>
      </c>
      <c r="AJ490" s="183"/>
      <c r="AK490" s="183"/>
      <c r="AL490" s="183"/>
      <c r="AM490" s="183"/>
      <c r="AN490" s="183"/>
      <c r="AP490" s="159" t="s">
        <v>621</v>
      </c>
      <c r="AQ490" s="159" t="s">
        <v>621</v>
      </c>
      <c r="AR490" s="160">
        <f>AI399</f>
        <v>0</v>
      </c>
      <c r="AU490" s="161" t="s">
        <v>622</v>
      </c>
    </row>
    <row r="491" spans="2:47" ht="5.0999999999999996" customHeight="1" x14ac:dyDescent="0.3">
      <c r="U491" s="152"/>
      <c r="V491" s="152"/>
      <c r="W491" s="152"/>
      <c r="X491" s="152"/>
      <c r="Y491" s="152"/>
      <c r="Z491" s="152"/>
      <c r="AR491" s="159"/>
    </row>
    <row r="492" spans="2:47" ht="15" customHeight="1" x14ac:dyDescent="0.3">
      <c r="B492" s="154" t="s">
        <v>818</v>
      </c>
      <c r="D492" s="1137">
        <f>+$S$363</f>
        <v>0</v>
      </c>
      <c r="E492" s="1137"/>
      <c r="F492" s="1137"/>
      <c r="G492" s="152" t="s">
        <v>593</v>
      </c>
      <c r="R492" s="152" t="s">
        <v>292</v>
      </c>
      <c r="U492" s="1186">
        <f>IF(AI492=0,0,AI492/D492)</f>
        <v>0</v>
      </c>
      <c r="V492" s="1186"/>
      <c r="W492" s="1186"/>
      <c r="X492" s="1186"/>
      <c r="Y492" s="152" t="s">
        <v>1187</v>
      </c>
      <c r="Z492" s="257"/>
      <c r="AB492" s="1191">
        <f>ROUND(IF($J$982="",AI492,IF($J$982=$AU$982,$AQ$495,IF($J$982=$AU$983,$AP$495))),-1)</f>
        <v>0</v>
      </c>
      <c r="AC492" s="1191"/>
      <c r="AD492" s="1191"/>
      <c r="AE492" s="1191"/>
      <c r="AF492" s="1191"/>
      <c r="AI492" s="1064">
        <f>+AI469</f>
        <v>0</v>
      </c>
      <c r="AJ492" s="1064"/>
      <c r="AK492" s="1064"/>
      <c r="AL492" s="1064"/>
      <c r="AM492" s="1064"/>
      <c r="AP492" s="160">
        <f>(AI363-AI373)</f>
        <v>0</v>
      </c>
      <c r="AQ492" s="160">
        <f>(AI363-AI399)</f>
        <v>0</v>
      </c>
      <c r="AR492" s="162" t="e">
        <f>AQ492*AQ494</f>
        <v>#VALUE!</v>
      </c>
      <c r="AU492" s="161" t="s">
        <v>623</v>
      </c>
    </row>
    <row r="493" spans="2:47" ht="5.0999999999999996" customHeight="1" x14ac:dyDescent="0.3">
      <c r="B493" s="185"/>
      <c r="C493" s="186"/>
      <c r="D493" s="186"/>
      <c r="E493" s="185"/>
      <c r="F493" s="186"/>
      <c r="G493" s="186"/>
      <c r="H493" s="185"/>
      <c r="I493" s="186"/>
      <c r="J493" s="186"/>
      <c r="K493" s="186"/>
      <c r="L493" s="186"/>
      <c r="M493" s="185"/>
      <c r="N493" s="186"/>
      <c r="O493" s="186"/>
      <c r="P493" s="186"/>
      <c r="Q493" s="186"/>
      <c r="R493" s="186"/>
      <c r="S493" s="185"/>
      <c r="T493" s="186"/>
      <c r="U493" s="186"/>
      <c r="V493" s="186"/>
      <c r="W493" s="186"/>
      <c r="X493" s="186"/>
      <c r="Y493" s="186"/>
      <c r="Z493" s="186"/>
      <c r="AA493" s="186"/>
      <c r="AB493" s="186"/>
      <c r="AC493" s="186"/>
      <c r="AD493" s="186"/>
      <c r="AE493" s="186"/>
      <c r="AF493" s="186"/>
      <c r="AG493" s="186"/>
      <c r="AH493" s="186"/>
      <c r="AI493" s="186"/>
      <c r="AJ493" s="186"/>
      <c r="AK493" s="186"/>
      <c r="AL493" s="186"/>
      <c r="AM493" s="186"/>
      <c r="AT493" s="152"/>
      <c r="AU493" s="152"/>
    </row>
    <row r="494" spans="2:47" ht="15" customHeight="1" x14ac:dyDescent="0.3">
      <c r="AP494" s="163" t="str">
        <f>J985</f>
        <v/>
      </c>
      <c r="AQ494" s="163" t="str">
        <f>J985</f>
        <v/>
      </c>
      <c r="AR494" s="160" t="e">
        <f>ROUND(AQ492*J985,-1)</f>
        <v>#VALUE!</v>
      </c>
      <c r="AU494" s="161" t="s">
        <v>623</v>
      </c>
    </row>
    <row r="495" spans="2:47" ht="15" customHeight="1" x14ac:dyDescent="0.3">
      <c r="B495" s="238" t="s">
        <v>302</v>
      </c>
      <c r="C495" s="238"/>
      <c r="D495" s="239"/>
      <c r="E495" s="239"/>
      <c r="F495" s="239"/>
      <c r="G495" s="239"/>
      <c r="H495" s="239"/>
      <c r="I495" s="239"/>
      <c r="J495" s="239"/>
      <c r="K495" s="239"/>
      <c r="L495" s="239"/>
      <c r="M495" s="239"/>
      <c r="N495" s="239"/>
      <c r="O495" s="239"/>
      <c r="P495" s="239"/>
      <c r="Q495" s="239"/>
      <c r="R495" s="239"/>
      <c r="S495" s="239"/>
      <c r="T495" s="239"/>
      <c r="U495" s="239"/>
      <c r="V495" s="239"/>
      <c r="W495" s="239"/>
      <c r="X495" s="239"/>
      <c r="Y495" s="239"/>
      <c r="Z495" s="239"/>
      <c r="AA495" s="239"/>
      <c r="AB495" s="239"/>
      <c r="AC495" s="239"/>
      <c r="AD495" s="239"/>
      <c r="AE495" s="239"/>
      <c r="AF495" s="239"/>
      <c r="AG495" s="239"/>
      <c r="AH495" s="239"/>
      <c r="AI495" s="239"/>
      <c r="AJ495" s="239"/>
      <c r="AK495" s="239"/>
      <c r="AL495" s="239"/>
      <c r="AM495" s="239"/>
      <c r="AP495" s="160" t="e">
        <f>(AP492*AP494)+AI373</f>
        <v>#VALUE!</v>
      </c>
      <c r="AQ495" s="160" t="e">
        <f>IF(J985&gt;0,AR492+AR490)</f>
        <v>#VALUE!</v>
      </c>
      <c r="AR495" s="160"/>
    </row>
    <row r="496" spans="2:47" ht="5.0999999999999996" customHeight="1" x14ac:dyDescent="0.3"/>
    <row r="497" spans="2:47" ht="15" customHeight="1" x14ac:dyDescent="0.3">
      <c r="B497" s="152" t="s">
        <v>1209</v>
      </c>
      <c r="AB497" s="183" t="str">
        <f>+AB490</f>
        <v/>
      </c>
      <c r="AC497" s="183"/>
      <c r="AD497" s="183"/>
      <c r="AE497" s="183"/>
      <c r="AF497" s="183"/>
      <c r="AG497" s="183"/>
      <c r="AI497" s="183" t="str">
        <f>+AI490</f>
        <v xml:space="preserve"> </v>
      </c>
      <c r="AJ497" s="183"/>
      <c r="AK497" s="183"/>
      <c r="AL497" s="183"/>
      <c r="AM497" s="183"/>
    </row>
    <row r="498" spans="2:47" ht="5.0999999999999996" customHeight="1" x14ac:dyDescent="0.3"/>
    <row r="499" spans="2:47" ht="15" customHeight="1" x14ac:dyDescent="0.3">
      <c r="B499" s="152" t="s">
        <v>293</v>
      </c>
      <c r="C499" s="1197">
        <v>0.04</v>
      </c>
      <c r="D499" s="1198"/>
      <c r="G499" s="152" t="s">
        <v>295</v>
      </c>
      <c r="H499" s="284">
        <f>+H501</f>
        <v>1</v>
      </c>
      <c r="J499" s="152" t="s">
        <v>296</v>
      </c>
      <c r="K499" s="1197">
        <v>0.06</v>
      </c>
      <c r="L499" s="1198"/>
      <c r="N499" s="152" t="s">
        <v>297</v>
      </c>
      <c r="Y499" s="1189">
        <v>0.08</v>
      </c>
      <c r="Z499" s="1190"/>
    </row>
    <row r="500" spans="2:47" ht="5.0999999999999996" customHeight="1" x14ac:dyDescent="0.3">
      <c r="N500" s="152"/>
      <c r="Y500" s="285"/>
      <c r="Z500" s="285"/>
    </row>
    <row r="501" spans="2:47" ht="15" customHeight="1" x14ac:dyDescent="0.3">
      <c r="B501" s="152" t="s">
        <v>294</v>
      </c>
      <c r="H501" s="286">
        <v>1</v>
      </c>
      <c r="N501" s="152" t="s">
        <v>298</v>
      </c>
      <c r="Y501" s="1184">
        <f>IF(J982="",Y499,Y499+2%)</f>
        <v>0.08</v>
      </c>
      <c r="Z501" s="1185"/>
      <c r="AB501" s="1191">
        <f>IF(J982="",AI501,ROUND((+AB492*(1-(C499+H499*K499))/(1+Y501)),-2))</f>
        <v>0</v>
      </c>
      <c r="AC501" s="1191"/>
      <c r="AD501" s="1191"/>
      <c r="AE501" s="1191"/>
      <c r="AF501" s="1191"/>
      <c r="AI501" s="1064">
        <f>IF('Q+Fracoes'!AO94=0,ROUND((+AI492*(1-(C499+H499*K499))/(1+Y499)),-2),'Q+Fracoes'!AO94)</f>
        <v>0</v>
      </c>
      <c r="AJ501" s="1064"/>
      <c r="AK501" s="1064"/>
      <c r="AL501" s="1064"/>
      <c r="AM501" s="1064"/>
      <c r="AP501" s="291"/>
    </row>
    <row r="502" spans="2:47" ht="5.0999999999999996" customHeight="1" x14ac:dyDescent="0.3">
      <c r="B502" s="185"/>
      <c r="C502" s="186"/>
      <c r="D502" s="186"/>
      <c r="E502" s="185"/>
      <c r="F502" s="186"/>
      <c r="G502" s="186"/>
      <c r="H502" s="185"/>
      <c r="I502" s="186"/>
      <c r="J502" s="186"/>
      <c r="K502" s="186"/>
      <c r="L502" s="186"/>
      <c r="M502" s="185"/>
      <c r="N502" s="186"/>
      <c r="O502" s="186"/>
      <c r="P502" s="186"/>
      <c r="Q502" s="186"/>
      <c r="R502" s="186"/>
      <c r="S502" s="185"/>
      <c r="T502" s="186"/>
      <c r="U502" s="186"/>
      <c r="V502" s="186"/>
      <c r="W502" s="186"/>
      <c r="X502" s="186"/>
      <c r="Y502" s="186"/>
      <c r="Z502" s="186"/>
      <c r="AA502" s="186"/>
      <c r="AB502" s="186"/>
      <c r="AC502" s="186"/>
      <c r="AD502" s="186"/>
      <c r="AE502" s="186"/>
      <c r="AF502" s="186"/>
      <c r="AG502" s="186"/>
      <c r="AH502" s="186"/>
      <c r="AI502" s="186"/>
      <c r="AJ502" s="186"/>
      <c r="AK502" s="186"/>
      <c r="AL502" s="186"/>
      <c r="AM502" s="186"/>
      <c r="AT502" s="152"/>
      <c r="AU502" s="152"/>
    </row>
    <row r="504" spans="2:47" ht="15" customHeight="1" x14ac:dyDescent="0.3">
      <c r="B504" s="238" t="s">
        <v>303</v>
      </c>
      <c r="C504" s="238"/>
      <c r="D504" s="239"/>
      <c r="E504" s="239"/>
      <c r="F504" s="239"/>
      <c r="G504" s="239"/>
      <c r="H504" s="239"/>
      <c r="I504" s="239"/>
      <c r="J504" s="239"/>
      <c r="K504" s="239"/>
      <c r="L504" s="239"/>
      <c r="M504" s="239"/>
      <c r="N504" s="239"/>
      <c r="O504" s="239"/>
      <c r="P504" s="239"/>
      <c r="Q504" s="239"/>
      <c r="R504" s="239"/>
      <c r="S504" s="239"/>
      <c r="T504" s="239"/>
      <c r="U504" s="239"/>
      <c r="V504" s="239"/>
      <c r="W504" s="239"/>
      <c r="X504" s="239"/>
      <c r="Y504" s="239"/>
      <c r="Z504" s="239"/>
      <c r="AA504" s="239"/>
      <c r="AB504" s="239"/>
      <c r="AC504" s="239"/>
      <c r="AD504" s="239"/>
      <c r="AE504" s="239"/>
      <c r="AF504" s="239"/>
      <c r="AG504" s="239"/>
      <c r="AH504" s="239"/>
      <c r="AI504" s="239"/>
      <c r="AJ504" s="239"/>
      <c r="AK504" s="239"/>
      <c r="AL504" s="239"/>
      <c r="AM504" s="239"/>
    </row>
    <row r="505" spans="2:47" ht="5.0999999999999996" customHeight="1" x14ac:dyDescent="0.3">
      <c r="AP505" s="287" t="s">
        <v>624</v>
      </c>
    </row>
    <row r="506" spans="2:47" ht="15" customHeight="1" x14ac:dyDescent="0.3">
      <c r="B506" s="152" t="s">
        <v>299</v>
      </c>
      <c r="R506" s="152" t="s">
        <v>300</v>
      </c>
      <c r="T506" s="152"/>
      <c r="U506" s="1186">
        <f>IF(AB508=0,0,AB508/D508)</f>
        <v>0</v>
      </c>
      <c r="V506" s="1186"/>
      <c r="W506" s="1186"/>
      <c r="X506" s="1186"/>
      <c r="Y506" s="1201" t="s">
        <v>1188</v>
      </c>
      <c r="Z506" s="1201"/>
      <c r="AB506" s="183" t="str">
        <f>+AB490</f>
        <v/>
      </c>
      <c r="AC506" s="183"/>
      <c r="AD506" s="183"/>
      <c r="AE506" s="183"/>
      <c r="AF506" s="183"/>
      <c r="AI506" s="183" t="str">
        <f>+AI497</f>
        <v xml:space="preserve"> </v>
      </c>
      <c r="AJ506" s="183"/>
      <c r="AK506" s="183"/>
      <c r="AL506" s="183"/>
      <c r="AP506" s="197" t="str">
        <f>AU983</f>
        <v>Construção</v>
      </c>
      <c r="AQ506" s="197" t="str">
        <f>AU982</f>
        <v>Obras</v>
      </c>
    </row>
    <row r="507" spans="2:47" ht="5.0999999999999996" customHeight="1" x14ac:dyDescent="0.3"/>
    <row r="508" spans="2:47" ht="15" customHeight="1" x14ac:dyDescent="0.3">
      <c r="B508" s="154" t="str">
        <f>B492</f>
        <v>ABP</v>
      </c>
      <c r="D508" s="1137">
        <f>+$S$363</f>
        <v>0</v>
      </c>
      <c r="E508" s="1137"/>
      <c r="F508" s="1137"/>
      <c r="G508" s="152" t="str">
        <f>G492</f>
        <v>m²</v>
      </c>
      <c r="R508" s="152" t="s">
        <v>301</v>
      </c>
      <c r="U508" s="1186">
        <f>IF(AI508=0,0,AI508/D508)</f>
        <v>0</v>
      </c>
      <c r="V508" s="1186"/>
      <c r="W508" s="1186"/>
      <c r="X508" s="1186"/>
      <c r="Y508" s="1201" t="s">
        <v>1188</v>
      </c>
      <c r="Z508" s="1201"/>
      <c r="AB508" s="1191">
        <f>ROUND(IF($J$982="",AI508,IF($J$982=$AU$982,$AQ$508,IF($J$982=$AU$983,$AP$508))),-1)</f>
        <v>0</v>
      </c>
      <c r="AC508" s="1191"/>
      <c r="AD508" s="1191"/>
      <c r="AE508" s="1191"/>
      <c r="AF508" s="1191"/>
      <c r="AI508" s="1064">
        <f>IF('Q+Fracoes'!AM94=0,ROUND(AI387+AI389,-1),'Q+Fracoes'!AM94)</f>
        <v>0</v>
      </c>
      <c r="AJ508" s="1064"/>
      <c r="AK508" s="1064"/>
      <c r="AL508" s="1064"/>
      <c r="AM508" s="1064"/>
      <c r="AP508" s="160">
        <f>IF(AP494=0,0,AI387+AI389)</f>
        <v>0</v>
      </c>
      <c r="AQ508" s="160">
        <f>(AI387+AI389)</f>
        <v>0</v>
      </c>
    </row>
    <row r="509" spans="2:47" ht="5.0999999999999996" customHeight="1" x14ac:dyDescent="0.3">
      <c r="B509" s="185"/>
      <c r="C509" s="186"/>
      <c r="D509" s="186"/>
      <c r="E509" s="185"/>
      <c r="F509" s="186"/>
      <c r="G509" s="186"/>
      <c r="H509" s="185"/>
      <c r="I509" s="186"/>
      <c r="J509" s="186"/>
      <c r="K509" s="186"/>
      <c r="L509" s="186"/>
      <c r="M509" s="185"/>
      <c r="N509" s="186"/>
      <c r="O509" s="186"/>
      <c r="P509" s="186"/>
      <c r="Q509" s="186"/>
      <c r="R509" s="186"/>
      <c r="S509" s="185"/>
      <c r="T509" s="186"/>
      <c r="U509" s="186"/>
      <c r="V509" s="186"/>
      <c r="W509" s="186"/>
      <c r="X509" s="186"/>
      <c r="Y509" s="186"/>
      <c r="Z509" s="186"/>
      <c r="AA509" s="186"/>
      <c r="AB509" s="186"/>
      <c r="AC509" s="186"/>
      <c r="AD509" s="186"/>
      <c r="AE509" s="186"/>
      <c r="AF509" s="186"/>
      <c r="AG509" s="186"/>
      <c r="AH509" s="186"/>
      <c r="AI509" s="186"/>
      <c r="AJ509" s="186"/>
      <c r="AK509" s="186"/>
      <c r="AL509" s="186"/>
      <c r="AM509" s="186"/>
      <c r="AT509" s="152"/>
      <c r="AU509" s="152"/>
    </row>
    <row r="511" spans="2:47" ht="15" hidden="1" customHeight="1" x14ac:dyDescent="0.3">
      <c r="B511" s="288" t="s">
        <v>486</v>
      </c>
      <c r="C511" s="238"/>
      <c r="D511" s="239"/>
      <c r="E511" s="239"/>
      <c r="F511" s="239"/>
      <c r="G511" s="239"/>
      <c r="H511" s="239"/>
      <c r="I511" s="239"/>
      <c r="J511" s="239"/>
      <c r="K511" s="239"/>
      <c r="L511" s="239"/>
      <c r="M511" s="239"/>
      <c r="N511" s="239"/>
      <c r="O511" s="239"/>
      <c r="P511" s="239"/>
      <c r="Q511" s="239"/>
      <c r="R511" s="239"/>
      <c r="S511" s="239"/>
      <c r="T511" s="239"/>
      <c r="U511" s="239"/>
      <c r="V511" s="239"/>
      <c r="W511" s="239"/>
      <c r="X511" s="239"/>
      <c r="Y511" s="239"/>
      <c r="Z511" s="239"/>
      <c r="AA511" s="239"/>
      <c r="AB511" s="239"/>
      <c r="AC511" s="239"/>
      <c r="AD511" s="239"/>
      <c r="AE511" s="239"/>
      <c r="AF511" s="239"/>
      <c r="AG511" s="239"/>
      <c r="AH511" s="239"/>
      <c r="AI511" s="239"/>
      <c r="AJ511" s="239"/>
      <c r="AK511" s="239"/>
      <c r="AL511" s="239"/>
      <c r="AM511" s="239"/>
    </row>
    <row r="512" spans="2:47" ht="15" hidden="1" customHeight="1" x14ac:dyDescent="0.3"/>
    <row r="513" spans="1:51" ht="15" hidden="1" customHeight="1" x14ac:dyDescent="0.3">
      <c r="AB513" s="183" t="s">
        <v>290</v>
      </c>
      <c r="AC513" s="183"/>
      <c r="AD513" s="183"/>
      <c r="AE513" s="183"/>
      <c r="AF513" s="183"/>
      <c r="AI513" s="183" t="s">
        <v>289</v>
      </c>
      <c r="AJ513" s="183"/>
      <c r="AK513" s="183"/>
      <c r="AL513" s="183"/>
      <c r="AR513" s="154" t="s">
        <v>499</v>
      </c>
    </row>
    <row r="514" spans="1:51" ht="5.0999999999999996" hidden="1" customHeight="1" x14ac:dyDescent="0.3">
      <c r="AB514" s="183"/>
      <c r="AC514" s="183"/>
      <c r="AD514" s="183"/>
      <c r="AE514" s="183"/>
      <c r="AF514" s="183"/>
      <c r="AI514" s="183"/>
      <c r="AJ514" s="183"/>
      <c r="AK514" s="183"/>
      <c r="AL514" s="183"/>
      <c r="AR514" s="154" t="s">
        <v>483</v>
      </c>
    </row>
    <row r="515" spans="1:51" ht="15" hidden="1" customHeight="1" x14ac:dyDescent="0.3">
      <c r="B515" s="152" t="s">
        <v>485</v>
      </c>
      <c r="AB515" s="1213" t="s">
        <v>483</v>
      </c>
      <c r="AC515" s="1213"/>
      <c r="AD515" s="1213"/>
      <c r="AE515" s="1213"/>
      <c r="AF515" s="1213"/>
      <c r="AG515" s="178" t="s">
        <v>586</v>
      </c>
      <c r="AI515" s="1068" t="s">
        <v>483</v>
      </c>
      <c r="AJ515" s="1068"/>
      <c r="AK515" s="1068"/>
      <c r="AL515" s="1068"/>
      <c r="AM515" s="1068"/>
      <c r="AN515" s="178" t="s">
        <v>586</v>
      </c>
      <c r="AP515" s="173" t="s">
        <v>534</v>
      </c>
      <c r="AR515" s="154" t="s">
        <v>484</v>
      </c>
    </row>
    <row r="516" spans="1:51" ht="5.0999999999999996" hidden="1" customHeight="1" x14ac:dyDescent="0.3">
      <c r="B516" s="185"/>
      <c r="C516" s="186"/>
      <c r="D516" s="186"/>
      <c r="E516" s="185"/>
      <c r="F516" s="186"/>
      <c r="G516" s="186"/>
      <c r="H516" s="185"/>
      <c r="I516" s="186"/>
      <c r="J516" s="186"/>
      <c r="K516" s="186"/>
      <c r="L516" s="186"/>
      <c r="M516" s="185"/>
      <c r="N516" s="186"/>
      <c r="O516" s="186"/>
      <c r="P516" s="186"/>
      <c r="Q516" s="186"/>
      <c r="R516" s="186"/>
      <c r="S516" s="185"/>
      <c r="T516" s="186"/>
      <c r="U516" s="186"/>
      <c r="V516" s="186"/>
      <c r="W516" s="186"/>
      <c r="X516" s="186"/>
      <c r="Y516" s="186"/>
      <c r="Z516" s="186"/>
      <c r="AA516" s="186"/>
      <c r="AB516" s="186"/>
      <c r="AC516" s="186"/>
      <c r="AD516" s="186"/>
      <c r="AE516" s="186"/>
      <c r="AF516" s="186"/>
      <c r="AG516" s="186"/>
      <c r="AH516" s="186"/>
      <c r="AI516" s="186"/>
      <c r="AJ516" s="186"/>
      <c r="AK516" s="186"/>
      <c r="AL516" s="186"/>
      <c r="AM516" s="186"/>
      <c r="AT516" s="152"/>
      <c r="AU516" s="152"/>
    </row>
    <row r="517" spans="1:51" ht="15" hidden="1" customHeight="1" x14ac:dyDescent="0.3"/>
    <row r="518" spans="1:51" ht="15" customHeight="1" x14ac:dyDescent="0.3">
      <c r="B518" s="238" t="s">
        <v>752</v>
      </c>
      <c r="C518" s="238"/>
      <c r="D518" s="239"/>
      <c r="E518" s="239"/>
      <c r="F518" s="239"/>
      <c r="G518" s="239"/>
      <c r="H518" s="239"/>
      <c r="I518" s="239"/>
      <c r="J518" s="239"/>
      <c r="K518" s="239"/>
      <c r="L518" s="239"/>
      <c r="M518" s="239"/>
      <c r="N518" s="239"/>
      <c r="O518" s="239"/>
      <c r="P518" s="239"/>
      <c r="Q518" s="239"/>
      <c r="R518" s="239"/>
      <c r="S518" s="239"/>
      <c r="T518" s="239"/>
      <c r="U518" s="239"/>
      <c r="V518" s="239"/>
      <c r="W518" s="239"/>
      <c r="X518" s="239"/>
      <c r="Y518" s="239"/>
      <c r="Z518" s="239"/>
      <c r="AA518" s="239"/>
      <c r="AB518" s="239"/>
      <c r="AC518" s="239"/>
      <c r="AD518" s="239"/>
      <c r="AE518" s="239"/>
      <c r="AF518" s="239"/>
      <c r="AG518" s="239"/>
      <c r="AH518" s="239"/>
      <c r="AI518" s="239"/>
      <c r="AJ518" s="239"/>
      <c r="AK518" s="239"/>
      <c r="AL518" s="239"/>
      <c r="AM518" s="239"/>
    </row>
    <row r="519" spans="1:51" ht="3" customHeight="1" x14ac:dyDescent="0.3"/>
    <row r="520" spans="1:51" ht="15" customHeight="1" x14ac:dyDescent="0.3">
      <c r="B520" s="185" t="s">
        <v>304</v>
      </c>
      <c r="C520" s="185"/>
      <c r="D520" s="185"/>
      <c r="E520" s="185"/>
      <c r="F520" s="185"/>
      <c r="G520" s="185"/>
      <c r="H520" s="185"/>
      <c r="I520" s="185"/>
      <c r="J520" s="185"/>
      <c r="K520" s="185"/>
      <c r="L520" s="185"/>
      <c r="M520" s="185"/>
      <c r="N520" s="185"/>
      <c r="O520" s="185"/>
      <c r="P520" s="185"/>
      <c r="Q520" s="185"/>
      <c r="R520" s="185"/>
      <c r="S520" s="185"/>
      <c r="T520" s="185"/>
      <c r="U520" s="185"/>
      <c r="V520" s="185"/>
      <c r="W520" s="185"/>
      <c r="X520" s="185"/>
      <c r="Y520" s="185"/>
      <c r="Z520" s="185"/>
      <c r="AA520" s="185"/>
    </row>
    <row r="521" spans="1:51" ht="15" customHeight="1" x14ac:dyDescent="0.3">
      <c r="B521" s="1045" t="s">
        <v>305</v>
      </c>
      <c r="C521" s="1045"/>
      <c r="D521" s="1045"/>
      <c r="E521" s="1045"/>
      <c r="F521" s="1045"/>
      <c r="G521" s="1045"/>
      <c r="H521" s="1045"/>
      <c r="J521" s="1045" t="s">
        <v>1210</v>
      </c>
      <c r="K521" s="1045"/>
      <c r="L521" s="1045"/>
      <c r="M521" s="1045"/>
      <c r="N521" s="1045"/>
      <c r="P521" s="1045" t="s">
        <v>306</v>
      </c>
      <c r="Q521" s="1045"/>
      <c r="R521" s="1045"/>
      <c r="S521" s="1045"/>
      <c r="T521" s="1045"/>
      <c r="V521" s="1045" t="s">
        <v>307</v>
      </c>
      <c r="W521" s="1045"/>
      <c r="X521" s="1045"/>
      <c r="Y521" s="1045"/>
      <c r="Z521" s="1045"/>
    </row>
    <row r="522" spans="1:51" ht="15" customHeight="1" x14ac:dyDescent="0.3">
      <c r="B522" s="1210" t="str">
        <f>IF(AI22=0,"",AI22)</f>
        <v/>
      </c>
      <c r="C522" s="1210"/>
      <c r="D522" s="1210"/>
      <c r="E522" s="1210"/>
      <c r="F522" s="1210"/>
      <c r="G522" s="1210"/>
      <c r="H522" s="1210"/>
      <c r="J522" s="1183">
        <v>0</v>
      </c>
      <c r="K522" s="1183"/>
      <c r="L522" s="1183"/>
      <c r="M522" s="1183"/>
      <c r="N522" s="1183"/>
      <c r="P522" s="1183">
        <v>0</v>
      </c>
      <c r="Q522" s="1183"/>
      <c r="R522" s="1183"/>
      <c r="S522" s="1183"/>
      <c r="T522" s="1183"/>
      <c r="V522" s="1183">
        <v>0</v>
      </c>
      <c r="W522" s="1183"/>
      <c r="X522" s="1183"/>
      <c r="Y522" s="1183"/>
      <c r="Z522" s="1183"/>
      <c r="AB522" s="289"/>
    </row>
    <row r="523" spans="1:51" ht="3" customHeight="1" x14ac:dyDescent="0.3">
      <c r="AB523" s="289"/>
      <c r="AP523" s="279" t="s">
        <v>637</v>
      </c>
      <c r="AQ523" s="279" t="s">
        <v>638</v>
      </c>
    </row>
    <row r="524" spans="1:51" ht="15" customHeight="1" x14ac:dyDescent="0.3">
      <c r="B524" s="290" t="s">
        <v>1290</v>
      </c>
      <c r="C524" s="290"/>
      <c r="D524" s="290"/>
      <c r="E524" s="290"/>
      <c r="F524" s="290"/>
      <c r="G524" s="290"/>
      <c r="H524" s="290"/>
      <c r="I524" s="290"/>
      <c r="J524" s="290"/>
      <c r="K524" s="290"/>
      <c r="L524" s="290"/>
      <c r="M524" s="290"/>
      <c r="N524" s="290"/>
      <c r="O524" s="290"/>
      <c r="P524" s="290"/>
      <c r="Q524" s="290"/>
      <c r="R524" s="290"/>
      <c r="S524" s="290"/>
      <c r="T524" s="290"/>
      <c r="U524" s="290"/>
      <c r="V524" s="290"/>
      <c r="W524" s="290"/>
      <c r="X524" s="290"/>
      <c r="Y524" s="290"/>
      <c r="Z524" s="290"/>
      <c r="AB524" s="289"/>
      <c r="AC524" s="1207" t="s">
        <v>1213</v>
      </c>
      <c r="AD524" s="1207"/>
      <c r="AE524" s="1207"/>
      <c r="AF524" s="1207"/>
      <c r="AG524" s="1207"/>
      <c r="AH524" s="1207"/>
      <c r="AI524" s="1207"/>
      <c r="AJ524" s="1207"/>
      <c r="AK524" s="1207"/>
      <c r="AL524" s="1207"/>
      <c r="AM524" s="1207"/>
      <c r="AP524" s="291">
        <f>AI501</f>
        <v>0</v>
      </c>
      <c r="AQ524" s="291">
        <f>AI508</f>
        <v>0</v>
      </c>
    </row>
    <row r="525" spans="1:51" ht="15" customHeight="1" x14ac:dyDescent="0.3">
      <c r="A525" s="199"/>
      <c r="B525" s="1199" t="s">
        <v>305</v>
      </c>
      <c r="C525" s="1199"/>
      <c r="D525" s="1199"/>
      <c r="E525" s="1199"/>
      <c r="F525" s="1199"/>
      <c r="G525" s="1199"/>
      <c r="H525" s="1199"/>
      <c r="I525" s="199"/>
      <c r="J525" s="1045" t="str">
        <f>+J521</f>
        <v>VM</v>
      </c>
      <c r="K525" s="1045"/>
      <c r="L525" s="1045"/>
      <c r="M525" s="1045"/>
      <c r="N525" s="1045"/>
      <c r="P525" s="1045" t="str">
        <f>+P521</f>
        <v>VVI</v>
      </c>
      <c r="Q525" s="1045"/>
      <c r="R525" s="1045"/>
      <c r="S525" s="1045"/>
      <c r="T525" s="1045"/>
      <c r="V525" s="1045" t="str">
        <f>+V521</f>
        <v>V SEGURO</v>
      </c>
      <c r="W525" s="1045"/>
      <c r="X525" s="1045"/>
      <c r="Y525" s="1045"/>
      <c r="Z525" s="1045"/>
      <c r="AB525" s="289"/>
      <c r="AP525" s="183"/>
    </row>
    <row r="526" spans="1:51" ht="15" customHeight="1" x14ac:dyDescent="0.3">
      <c r="A526" s="199"/>
      <c r="B526" s="1200">
        <f ca="1">IF(U20=0,"",U20)</f>
        <v>44873</v>
      </c>
      <c r="C526" s="1200"/>
      <c r="D526" s="1200"/>
      <c r="E526" s="1200"/>
      <c r="F526" s="1200"/>
      <c r="G526" s="1200"/>
      <c r="H526" s="1200"/>
      <c r="I526" s="199"/>
      <c r="J526" s="1075">
        <f>+AI492</f>
        <v>0</v>
      </c>
      <c r="K526" s="1075"/>
      <c r="L526" s="1075"/>
      <c r="M526" s="1075"/>
      <c r="N526" s="1075"/>
      <c r="P526" s="1075">
        <f>+AI501</f>
        <v>0</v>
      </c>
      <c r="Q526" s="1075"/>
      <c r="R526" s="1075"/>
      <c r="S526" s="1075"/>
      <c r="T526" s="1075"/>
      <c r="V526" s="1075">
        <f>AI508</f>
        <v>0</v>
      </c>
      <c r="W526" s="1075"/>
      <c r="X526" s="1075"/>
      <c r="Y526" s="1075"/>
      <c r="Z526" s="1075"/>
      <c r="AB526" s="289"/>
      <c r="AC526" s="1045" t="s">
        <v>309</v>
      </c>
      <c r="AD526" s="1045"/>
      <c r="AE526" s="1045"/>
      <c r="AF526" s="1045"/>
      <c r="AG526" s="1045"/>
      <c r="AH526" s="1045"/>
      <c r="AI526" s="1045"/>
      <c r="AK526" s="152" t="s">
        <v>310</v>
      </c>
      <c r="AO526" s="582" t="e">
        <f>+SUM(AO528:AO534)</f>
        <v>#DIV/0!</v>
      </c>
      <c r="AP526" s="183"/>
      <c r="AQ526" s="183"/>
      <c r="AR526" s="183"/>
      <c r="AS526" s="183"/>
      <c r="AT526" s="183"/>
      <c r="AU526" s="580" t="str">
        <f>+IF(AU44=0,"-",AU44)</f>
        <v>-</v>
      </c>
      <c r="AV526" s="580" t="str">
        <f>+IF(AV44=0,"-",AV44)</f>
        <v>-</v>
      </c>
      <c r="AW526" s="580" t="str">
        <f t="shared" ref="AW526:AY526" si="19">+IF(AW44=0,"-",AW44)</f>
        <v>-</v>
      </c>
      <c r="AX526" s="580" t="str">
        <f t="shared" si="19"/>
        <v>-</v>
      </c>
      <c r="AY526" s="580" t="str">
        <f t="shared" si="19"/>
        <v>-</v>
      </c>
    </row>
    <row r="527" spans="1:51" ht="5.0999999999999996" customHeight="1" x14ac:dyDescent="0.3">
      <c r="A527" s="199"/>
      <c r="B527" s="199"/>
      <c r="C527" s="199"/>
      <c r="D527" s="199"/>
      <c r="E527" s="199"/>
      <c r="F527" s="199"/>
      <c r="G527" s="199"/>
      <c r="H527" s="199"/>
      <c r="I527" s="199"/>
      <c r="AB527" s="289"/>
    </row>
    <row r="528" spans="1:51" ht="15" customHeight="1" x14ac:dyDescent="0.3">
      <c r="A528" s="199"/>
      <c r="B528" s="1181" t="str">
        <f>+AU526</f>
        <v>-</v>
      </c>
      <c r="C528" s="1181"/>
      <c r="D528" s="1181"/>
      <c r="E528" s="1181"/>
      <c r="F528" s="1181"/>
      <c r="G528" s="1181"/>
      <c r="H528" s="1181"/>
      <c r="I528" s="199"/>
      <c r="J528" s="1183">
        <f>+J526-J530-J532-J534-J536</f>
        <v>0</v>
      </c>
      <c r="K528" s="1183"/>
      <c r="L528" s="1183"/>
      <c r="M528" s="1183"/>
      <c r="N528" s="1183"/>
      <c r="P528" s="1183" t="e">
        <f>+$P$526*AO528</f>
        <v>#DIV/0!</v>
      </c>
      <c r="Q528" s="1183"/>
      <c r="R528" s="1183"/>
      <c r="S528" s="1183"/>
      <c r="T528" s="1183"/>
      <c r="V528" s="1183" t="e">
        <f>+$V$526*AO528</f>
        <v>#DIV/0!</v>
      </c>
      <c r="W528" s="1183"/>
      <c r="X528" s="1183"/>
      <c r="Y528" s="1183"/>
      <c r="Z528" s="1183"/>
      <c r="AB528" s="289"/>
      <c r="AD528" s="1183">
        <f>+J528+J530+J532+J534</f>
        <v>0</v>
      </c>
      <c r="AE528" s="1183"/>
      <c r="AF528" s="1183"/>
      <c r="AG528" s="1183"/>
      <c r="AH528" s="1183"/>
      <c r="AK528" s="1188">
        <f>IF(AD528=0,0,AD528/$AD$536)</f>
        <v>0</v>
      </c>
      <c r="AL528" s="1188"/>
      <c r="AM528" s="1188"/>
      <c r="AO528" s="581" t="e">
        <f>+J528/$J$526</f>
        <v>#DIV/0!</v>
      </c>
      <c r="AP528" s="326"/>
      <c r="AQ528" s="292"/>
      <c r="AR528" s="183"/>
      <c r="AS528" s="183"/>
      <c r="AT528" s="183"/>
      <c r="AU528" s="183"/>
      <c r="AV528" s="183"/>
    </row>
    <row r="529" spans="1:48" ht="5.0999999999999996" customHeight="1" x14ac:dyDescent="0.3">
      <c r="A529" s="199"/>
      <c r="B529" s="718"/>
      <c r="C529" s="718"/>
      <c r="D529" s="718"/>
      <c r="E529" s="718"/>
      <c r="F529" s="718"/>
      <c r="G529" s="718"/>
      <c r="H529" s="718"/>
      <c r="I529" s="199"/>
      <c r="AB529" s="289"/>
      <c r="AS529" s="183"/>
    </row>
    <row r="530" spans="1:48" ht="15" customHeight="1" x14ac:dyDescent="0.3">
      <c r="A530" s="199"/>
      <c r="B530" s="1181" t="str">
        <f>+AV526</f>
        <v>-</v>
      </c>
      <c r="C530" s="1181"/>
      <c r="D530" s="1181"/>
      <c r="E530" s="1181"/>
      <c r="F530" s="1181"/>
      <c r="G530" s="1181"/>
      <c r="H530" s="1181"/>
      <c r="I530" s="199"/>
      <c r="J530" s="1183"/>
      <c r="K530" s="1183"/>
      <c r="L530" s="1183"/>
      <c r="M530" s="1183"/>
      <c r="N530" s="1183"/>
      <c r="P530" s="1183" t="e">
        <f>+$P$526*AO530</f>
        <v>#DIV/0!</v>
      </c>
      <c r="Q530" s="1183"/>
      <c r="R530" s="1183"/>
      <c r="S530" s="1183"/>
      <c r="T530" s="1183"/>
      <c r="V530" s="1183" t="e">
        <f>+$V$526*AO530</f>
        <v>#DIV/0!</v>
      </c>
      <c r="W530" s="1183"/>
      <c r="X530" s="1183"/>
      <c r="Y530" s="1183"/>
      <c r="Z530" s="1183"/>
      <c r="AB530" s="289"/>
      <c r="AC530" s="1045" t="s">
        <v>311</v>
      </c>
      <c r="AD530" s="1045"/>
      <c r="AE530" s="1045"/>
      <c r="AF530" s="1045"/>
      <c r="AG530" s="1045"/>
      <c r="AH530" s="1045"/>
      <c r="AI530" s="1045"/>
      <c r="AK530" s="152" t="s">
        <v>312</v>
      </c>
      <c r="AO530" s="581" t="e">
        <f>+J530/$J$526</f>
        <v>#DIV/0!</v>
      </c>
      <c r="AP530" s="1180" t="str" cm="1">
        <f t="array" ref="AP530">_xlfn.IFNA(_xlfn.IFS(L44=AT49,"OK! HABITAÇÃO!",L44=AT51,"OK! HABITAÇÃO!",L44=AT52,"OK! HABITAÇÃO!"),"CUIDADO!!!")</f>
        <v>CUIDADO!!!</v>
      </c>
      <c r="AQ530" s="1180"/>
      <c r="AR530" s="183"/>
      <c r="AS530" s="183"/>
      <c r="AT530" s="183"/>
      <c r="AU530" s="183"/>
      <c r="AV530" s="183"/>
    </row>
    <row r="531" spans="1:48" ht="5.0999999999999996" customHeight="1" x14ac:dyDescent="0.3">
      <c r="A531" s="199"/>
      <c r="B531" s="718"/>
      <c r="C531" s="718"/>
      <c r="D531" s="718"/>
      <c r="E531" s="718"/>
      <c r="F531" s="718"/>
      <c r="G531" s="718"/>
      <c r="H531" s="718"/>
      <c r="I531" s="199"/>
      <c r="AB531" s="289"/>
      <c r="AP531" s="1180"/>
      <c r="AQ531" s="1180"/>
      <c r="AS531" s="183"/>
    </row>
    <row r="532" spans="1:48" ht="15" customHeight="1" x14ac:dyDescent="0.3">
      <c r="A532" s="199"/>
      <c r="B532" s="1181" t="str">
        <f>+AW526</f>
        <v>-</v>
      </c>
      <c r="C532" s="1181"/>
      <c r="D532" s="1181"/>
      <c r="E532" s="1181"/>
      <c r="F532" s="1181"/>
      <c r="G532" s="1181"/>
      <c r="H532" s="1181"/>
      <c r="I532" s="199"/>
      <c r="J532" s="1183"/>
      <c r="K532" s="1183"/>
      <c r="L532" s="1183"/>
      <c r="M532" s="1183"/>
      <c r="N532" s="1183"/>
      <c r="P532" s="1183" t="e">
        <f>+$P$526*AO532</f>
        <v>#DIV/0!</v>
      </c>
      <c r="Q532" s="1183"/>
      <c r="R532" s="1183"/>
      <c r="S532" s="1183"/>
      <c r="T532" s="1183"/>
      <c r="V532" s="1183" t="e">
        <f>+$V$526*AO532</f>
        <v>#DIV/0!</v>
      </c>
      <c r="W532" s="1183"/>
      <c r="X532" s="1183"/>
      <c r="Y532" s="1183"/>
      <c r="Z532" s="1183"/>
      <c r="AB532" s="289"/>
      <c r="AD532" s="1183">
        <f>+J536</f>
        <v>0</v>
      </c>
      <c r="AE532" s="1183"/>
      <c r="AF532" s="1183"/>
      <c r="AG532" s="1183"/>
      <c r="AH532" s="1183"/>
      <c r="AK532" s="1188">
        <f>IF(AD532=0,0,AD532/$AD$536)</f>
        <v>0</v>
      </c>
      <c r="AL532" s="1188"/>
      <c r="AM532" s="1188"/>
      <c r="AO532" s="581" t="e">
        <f>+J532/$J$526</f>
        <v>#DIV/0!</v>
      </c>
      <c r="AP532" s="1180"/>
      <c r="AQ532" s="1180"/>
      <c r="AR532" s="183"/>
      <c r="AS532" s="183"/>
      <c r="AT532" s="183"/>
      <c r="AU532" s="183"/>
      <c r="AV532" s="183"/>
    </row>
    <row r="533" spans="1:48" ht="5.0999999999999996" customHeight="1" x14ac:dyDescent="0.3">
      <c r="A533" s="199"/>
      <c r="B533" s="718"/>
      <c r="C533" s="718"/>
      <c r="D533" s="718"/>
      <c r="E533" s="718"/>
      <c r="F533" s="718"/>
      <c r="G533" s="718"/>
      <c r="H533" s="718"/>
      <c r="I533" s="199"/>
      <c r="AB533" s="289"/>
      <c r="AP533" s="1180"/>
      <c r="AQ533" s="1180"/>
      <c r="AS533" s="183"/>
    </row>
    <row r="534" spans="1:48" ht="15" customHeight="1" x14ac:dyDescent="0.3">
      <c r="A534" s="199"/>
      <c r="B534" s="1181" t="str">
        <f>+AX526</f>
        <v>-</v>
      </c>
      <c r="C534" s="1181"/>
      <c r="D534" s="1181"/>
      <c r="E534" s="1181"/>
      <c r="F534" s="1181"/>
      <c r="G534" s="1181"/>
      <c r="H534" s="1181"/>
      <c r="I534" s="199"/>
      <c r="J534" s="1183"/>
      <c r="K534" s="1183"/>
      <c r="L534" s="1183"/>
      <c r="M534" s="1183"/>
      <c r="N534" s="1183"/>
      <c r="P534" s="1183" t="e">
        <f>+$P$526*AO534</f>
        <v>#DIV/0!</v>
      </c>
      <c r="Q534" s="1183"/>
      <c r="R534" s="1183"/>
      <c r="S534" s="1183"/>
      <c r="T534" s="1183"/>
      <c r="V534" s="1183" t="e">
        <f>+$V$526*AO534</f>
        <v>#DIV/0!</v>
      </c>
      <c r="W534" s="1183"/>
      <c r="X534" s="1183"/>
      <c r="Y534" s="1183"/>
      <c r="Z534" s="1183"/>
      <c r="AB534" s="289"/>
      <c r="AC534" s="1045" t="s">
        <v>313</v>
      </c>
      <c r="AD534" s="1045"/>
      <c r="AE534" s="1045"/>
      <c r="AF534" s="1045"/>
      <c r="AG534" s="1045"/>
      <c r="AH534" s="1045"/>
      <c r="AI534" s="1045"/>
      <c r="AK534" s="1045" t="s">
        <v>496</v>
      </c>
      <c r="AL534" s="1045"/>
      <c r="AM534" s="1045"/>
      <c r="AO534" s="581" t="e">
        <f>+J534/$J$526</f>
        <v>#DIV/0!</v>
      </c>
      <c r="AP534" s="1187" t="s">
        <v>1300</v>
      </c>
      <c r="AQ534" s="1187"/>
      <c r="AR534" s="183"/>
      <c r="AS534" s="183"/>
      <c r="AT534" s="183"/>
      <c r="AU534" s="183"/>
      <c r="AV534" s="183"/>
    </row>
    <row r="535" spans="1:48" ht="5.0999999999999996" customHeight="1" x14ac:dyDescent="0.3">
      <c r="A535" s="199"/>
      <c r="B535" s="718"/>
      <c r="C535" s="718"/>
      <c r="D535" s="718"/>
      <c r="E535" s="718"/>
      <c r="F535" s="718"/>
      <c r="G535" s="718"/>
      <c r="H535" s="718"/>
      <c r="I535" s="199"/>
      <c r="AB535" s="289"/>
      <c r="AP535" s="1187"/>
      <c r="AQ535" s="1187"/>
      <c r="AS535" s="183"/>
    </row>
    <row r="536" spans="1:48" ht="15" customHeight="1" x14ac:dyDescent="0.3">
      <c r="A536" s="199"/>
      <c r="B536" s="1181" t="str">
        <f>+IF(AY526="-","-","ARTIGO RÚSTICO")</f>
        <v>-</v>
      </c>
      <c r="C536" s="1181"/>
      <c r="D536" s="1181"/>
      <c r="E536" s="1181"/>
      <c r="F536" s="1181"/>
      <c r="G536" s="1181"/>
      <c r="H536" s="1181"/>
      <c r="I536" s="199"/>
      <c r="J536" s="1183">
        <f>+AI362</f>
        <v>0</v>
      </c>
      <c r="K536" s="1183"/>
      <c r="L536" s="1183"/>
      <c r="M536" s="1183"/>
      <c r="N536" s="1183"/>
      <c r="P536" s="1192" t="e">
        <f>+(P526*J536)/J526</f>
        <v>#DIV/0!</v>
      </c>
      <c r="Q536" s="1192"/>
      <c r="R536" s="1192"/>
      <c r="S536" s="1192"/>
      <c r="T536" s="1192"/>
      <c r="V536" s="1183">
        <v>0</v>
      </c>
      <c r="W536" s="1183"/>
      <c r="X536" s="1183"/>
      <c r="Y536" s="1183"/>
      <c r="Z536" s="1183"/>
      <c r="AB536" s="289"/>
      <c r="AD536" s="1075">
        <f>+AD532+AD528</f>
        <v>0</v>
      </c>
      <c r="AE536" s="1075"/>
      <c r="AF536" s="1075"/>
      <c r="AG536" s="1075"/>
      <c r="AH536" s="1075"/>
      <c r="AK536" s="1188">
        <f>+AK532+AK528</f>
        <v>0</v>
      </c>
      <c r="AL536" s="1188"/>
      <c r="AM536" s="1188"/>
      <c r="AP536" s="1187"/>
      <c r="AQ536" s="1187"/>
      <c r="AS536" s="183"/>
    </row>
    <row r="537" spans="1:48" ht="5.0999999999999996" customHeight="1" x14ac:dyDescent="0.3">
      <c r="A537" s="199"/>
      <c r="B537" s="329"/>
      <c r="C537" s="330"/>
      <c r="D537" s="330"/>
      <c r="E537" s="329"/>
      <c r="F537" s="330"/>
      <c r="G537" s="330"/>
      <c r="H537" s="329"/>
      <c r="I537" s="330"/>
      <c r="J537" s="186"/>
      <c r="K537" s="186"/>
      <c r="L537" s="186"/>
      <c r="M537" s="185"/>
      <c r="N537" s="186"/>
      <c r="O537" s="186"/>
      <c r="P537" s="186"/>
      <c r="Q537" s="186"/>
      <c r="R537" s="186"/>
      <c r="S537" s="185"/>
      <c r="T537" s="186"/>
      <c r="U537" s="186"/>
      <c r="V537" s="186"/>
      <c r="W537" s="186"/>
      <c r="X537" s="186"/>
      <c r="Y537" s="186"/>
      <c r="Z537" s="186"/>
      <c r="AA537" s="186"/>
      <c r="AB537" s="186"/>
      <c r="AC537" s="186"/>
      <c r="AD537" s="186"/>
      <c r="AE537" s="186"/>
      <c r="AF537" s="186"/>
      <c r="AG537" s="186"/>
      <c r="AH537" s="186"/>
      <c r="AI537" s="186"/>
      <c r="AJ537" s="186"/>
      <c r="AK537" s="186"/>
      <c r="AL537" s="186"/>
      <c r="AM537" s="186"/>
      <c r="AP537" s="1187"/>
      <c r="AQ537" s="1187"/>
      <c r="AS537" s="183"/>
      <c r="AT537" s="152"/>
      <c r="AU537" s="152"/>
    </row>
    <row r="538" spans="1:48" ht="4.5" customHeight="1" x14ac:dyDescent="0.3">
      <c r="AP538" s="1179" t="s">
        <v>798</v>
      </c>
      <c r="AQ538" s="1179"/>
      <c r="AS538" s="183"/>
    </row>
    <row r="539" spans="1:48" ht="13.5" x14ac:dyDescent="0.3">
      <c r="B539" s="152"/>
      <c r="AP539" s="1179"/>
      <c r="AQ539" s="1179"/>
      <c r="AS539" s="183"/>
    </row>
    <row r="540" spans="1:48" ht="15" customHeight="1" x14ac:dyDescent="0.3">
      <c r="B540" s="152" t="str">
        <f>+IF(J522="","","• DESVALORIZAÇÃO")</f>
        <v>• DESVALORIZAÇÃO</v>
      </c>
      <c r="J540" s="1045" t="str">
        <f>+IF(J522="","",J521)</f>
        <v>VM</v>
      </c>
      <c r="K540" s="1045"/>
      <c r="L540" s="1045"/>
      <c r="M540" s="1045"/>
      <c r="N540" s="1045"/>
      <c r="P540" s="1045" t="str">
        <f>+IF(J522="","",P521)</f>
        <v>VVI</v>
      </c>
      <c r="Q540" s="1045"/>
      <c r="R540" s="1045"/>
      <c r="S540" s="1045"/>
      <c r="T540" s="1045"/>
      <c r="V540" s="1045" t="str">
        <f>+IF(J522="","",V521)</f>
        <v>V SEGURO</v>
      </c>
      <c r="W540" s="1045"/>
      <c r="X540" s="1045"/>
      <c r="Y540" s="1045"/>
      <c r="Z540" s="1045"/>
      <c r="AD540" s="152" t="str">
        <f>+IF(J522="","","Tempo Decorrido")</f>
        <v>Tempo Decorrido</v>
      </c>
      <c r="AP540" s="1179"/>
      <c r="AQ540" s="1179"/>
      <c r="AS540" s="183"/>
    </row>
    <row r="541" spans="1:48" ht="15" customHeight="1" x14ac:dyDescent="0.3">
      <c r="B541" s="1109" t="str">
        <f>+IF(J522="","","Desvalorização Total")</f>
        <v>Desvalorização Total</v>
      </c>
      <c r="C541" s="1109"/>
      <c r="D541" s="1109"/>
      <c r="E541" s="1109"/>
      <c r="F541" s="1109"/>
      <c r="G541" s="1109"/>
      <c r="H541" s="1109"/>
      <c r="J541" s="1149" t="str">
        <f>IF(J522=0,"",J526/J522-1)</f>
        <v/>
      </c>
      <c r="K541" s="1149"/>
      <c r="L541" s="1149"/>
      <c r="M541" s="1149"/>
      <c r="N541" s="1149"/>
      <c r="P541" s="1149" t="str">
        <f>IF(P522=0,"",P526/P522-1)</f>
        <v/>
      </c>
      <c r="Q541" s="1149"/>
      <c r="R541" s="1149"/>
      <c r="S541" s="1149"/>
      <c r="T541" s="1149"/>
      <c r="V541" s="1149" t="str">
        <f>IF(V522=0,"",V526/V522-1)</f>
        <v/>
      </c>
      <c r="W541" s="1149"/>
      <c r="X541" s="1149"/>
      <c r="Y541" s="1149"/>
      <c r="Z541" s="1149"/>
      <c r="AD541" s="152" t="str">
        <f>+IF(J522="","","Anos")</f>
        <v>Anos</v>
      </c>
      <c r="AG541" s="1133" t="str">
        <f>IF(J522=0,"",(+B526-B522)/365)</f>
        <v/>
      </c>
      <c r="AH541" s="1133"/>
      <c r="AP541" s="1179"/>
      <c r="AQ541" s="1179"/>
    </row>
    <row r="542" spans="1:48" ht="5.0999999999999996" customHeight="1" x14ac:dyDescent="0.3">
      <c r="AG542" s="152"/>
      <c r="AH542" s="152"/>
      <c r="AP542" s="1180"/>
      <c r="AQ542" s="1180"/>
    </row>
    <row r="543" spans="1:48" ht="15" customHeight="1" x14ac:dyDescent="0.3">
      <c r="B543" s="1109" t="str">
        <f>+IF(J522="","","Desvalorização Anual")</f>
        <v>Desvalorização Anual</v>
      </c>
      <c r="C543" s="1109"/>
      <c r="D543" s="1109"/>
      <c r="E543" s="1109"/>
      <c r="F543" s="1109"/>
      <c r="G543" s="1109"/>
      <c r="H543" s="1109"/>
      <c r="J543" s="1149" t="str">
        <f>IF(J522=0,"",(J526/J522-1)/(($B$526-$B$522)/365.5))</f>
        <v/>
      </c>
      <c r="K543" s="1149"/>
      <c r="L543" s="1149"/>
      <c r="M543" s="1149"/>
      <c r="N543" s="1149"/>
      <c r="P543" s="1149" t="str">
        <f>IF(P522=0,"",(P526/P522-1)/(($B$526-$B$522)/365.5))</f>
        <v/>
      </c>
      <c r="Q543" s="1149"/>
      <c r="R543" s="1149"/>
      <c r="S543" s="1149"/>
      <c r="T543" s="1149"/>
      <c r="V543" s="1149" t="str">
        <f>IF(V522=0,"",(V526/V522-1)/(($B$526-$B$522)/365.5))</f>
        <v/>
      </c>
      <c r="W543" s="1149"/>
      <c r="X543" s="1149"/>
      <c r="Y543" s="1149"/>
      <c r="Z543" s="1149"/>
      <c r="AD543" s="152" t="str">
        <f>+IF(J522="","","Meses")</f>
        <v>Meses</v>
      </c>
      <c r="AG543" s="1133" t="str">
        <f>IF(J522=0,"",(+B526-B522)/365*12)</f>
        <v/>
      </c>
      <c r="AH543" s="1133"/>
      <c r="AP543" s="1180"/>
      <c r="AQ543" s="1180"/>
    </row>
    <row r="544" spans="1:48" ht="6.75" customHeight="1" x14ac:dyDescent="0.3">
      <c r="AP544" s="1180"/>
      <c r="AQ544" s="1180"/>
    </row>
    <row r="545" spans="2:47" ht="15" customHeight="1" x14ac:dyDescent="0.3">
      <c r="B545" s="1109" t="str">
        <f>+IF(J522="","","Justificar Desvalorização Superior a 15%:")</f>
        <v>Justificar Desvalorização Superior a 15%:</v>
      </c>
      <c r="C545" s="1109"/>
      <c r="D545" s="1109"/>
      <c r="E545" s="1109"/>
      <c r="F545" s="1109"/>
      <c r="G545" s="1109"/>
      <c r="H545" s="1109"/>
      <c r="I545" s="1109"/>
      <c r="J545" s="1109"/>
      <c r="K545" s="1109"/>
      <c r="L545" s="1109"/>
      <c r="M545" s="1109"/>
      <c r="N545" s="1109"/>
      <c r="O545" s="1033"/>
      <c r="P545" s="1033"/>
      <c r="Q545" s="1033"/>
      <c r="R545" s="1033"/>
      <c r="S545" s="1033"/>
      <c r="T545" s="1033"/>
      <c r="U545" s="1033"/>
      <c r="V545" s="1033"/>
      <c r="W545" s="1033"/>
      <c r="X545" s="1033"/>
      <c r="Y545" s="1033"/>
      <c r="Z545" s="1033"/>
      <c r="AA545" s="1033"/>
      <c r="AB545" s="1033"/>
      <c r="AC545" s="1033"/>
      <c r="AD545" s="1033"/>
      <c r="AE545" s="1033"/>
      <c r="AF545" s="1033"/>
      <c r="AG545" s="1033"/>
      <c r="AH545" s="1033"/>
      <c r="AI545" s="1033"/>
      <c r="AJ545" s="1033"/>
      <c r="AK545" s="1033"/>
      <c r="AL545" s="1033"/>
      <c r="AM545" s="1033"/>
      <c r="AP545" s="1180"/>
      <c r="AQ545" s="1180"/>
    </row>
    <row r="546" spans="2:47" ht="6.75" customHeight="1" x14ac:dyDescent="0.3">
      <c r="B546" s="721" t="s">
        <v>649</v>
      </c>
      <c r="C546" s="721"/>
      <c r="D546" s="721"/>
      <c r="E546" s="721"/>
      <c r="F546" s="721"/>
      <c r="G546" s="721"/>
      <c r="H546" s="721"/>
      <c r="I546" s="721"/>
      <c r="J546" s="721"/>
      <c r="K546" s="721"/>
      <c r="L546" s="721"/>
      <c r="M546" s="721"/>
      <c r="N546" s="721"/>
      <c r="O546" s="721"/>
      <c r="P546" s="721"/>
      <c r="Q546" s="721"/>
      <c r="R546" s="721"/>
      <c r="S546" s="721"/>
      <c r="T546" s="721"/>
      <c r="U546" s="721"/>
      <c r="V546" s="721"/>
      <c r="W546" s="721"/>
      <c r="X546" s="721"/>
      <c r="Y546" s="721"/>
      <c r="Z546" s="721"/>
      <c r="AA546" s="721"/>
      <c r="AB546" s="721"/>
      <c r="AC546" s="721"/>
      <c r="AD546" s="721"/>
      <c r="AE546" s="721"/>
      <c r="AF546" s="721"/>
      <c r="AG546" s="721"/>
      <c r="AH546" s="721"/>
      <c r="AI546" s="721"/>
      <c r="AJ546" s="721"/>
      <c r="AK546" s="721"/>
      <c r="AL546" s="721"/>
      <c r="AM546" s="721"/>
    </row>
    <row r="547" spans="2:47" ht="7.5" hidden="1" customHeight="1" x14ac:dyDescent="0.3">
      <c r="B547" s="721"/>
      <c r="C547" s="721"/>
      <c r="D547" s="721"/>
      <c r="E547" s="721"/>
      <c r="F547" s="721"/>
      <c r="G547" s="721"/>
      <c r="H547" s="721"/>
      <c r="I547" s="721"/>
      <c r="J547" s="721"/>
      <c r="K547" s="721"/>
      <c r="L547" s="721"/>
      <c r="M547" s="721"/>
      <c r="N547" s="721"/>
      <c r="O547" s="721"/>
      <c r="P547" s="721"/>
      <c r="Q547" s="721"/>
      <c r="R547" s="721"/>
      <c r="S547" s="721"/>
      <c r="T547" s="721"/>
      <c r="U547" s="721"/>
      <c r="V547" s="721"/>
      <c r="W547" s="721"/>
      <c r="X547" s="721"/>
      <c r="Y547" s="721"/>
      <c r="Z547" s="721"/>
      <c r="AA547" s="721"/>
      <c r="AB547" s="721"/>
      <c r="AC547" s="721"/>
      <c r="AD547" s="721"/>
      <c r="AE547" s="721"/>
      <c r="AF547" s="721"/>
      <c r="AG547" s="721"/>
      <c r="AH547" s="721"/>
      <c r="AI547" s="721"/>
      <c r="AJ547" s="721"/>
      <c r="AK547" s="721"/>
      <c r="AL547" s="721"/>
      <c r="AM547" s="721"/>
    </row>
    <row r="548" spans="2:47" ht="18" hidden="1" customHeight="1" x14ac:dyDescent="0.3">
      <c r="B548" s="721"/>
      <c r="C548" s="721"/>
      <c r="D548" s="721"/>
      <c r="E548" s="721"/>
      <c r="F548" s="721"/>
      <c r="G548" s="721"/>
      <c r="H548" s="721"/>
      <c r="I548" s="721"/>
      <c r="J548" s="721"/>
      <c r="K548" s="721"/>
      <c r="L548" s="721"/>
      <c r="M548" s="721"/>
      <c r="N548" s="721"/>
      <c r="O548" s="721"/>
      <c r="P548" s="721"/>
      <c r="Q548" s="721"/>
      <c r="R548" s="721"/>
      <c r="S548" s="721"/>
      <c r="T548" s="721"/>
      <c r="U548" s="721"/>
      <c r="V548" s="721"/>
      <c r="W548" s="721"/>
      <c r="X548" s="721"/>
      <c r="Y548" s="721"/>
      <c r="Z548" s="721"/>
      <c r="AA548" s="721"/>
      <c r="AB548" s="721"/>
      <c r="AC548" s="721"/>
      <c r="AD548" s="721"/>
      <c r="AE548" s="721"/>
      <c r="AF548" s="721"/>
      <c r="AG548" s="721"/>
      <c r="AH548" s="721"/>
      <c r="AI548" s="721"/>
      <c r="AJ548" s="721"/>
      <c r="AK548" s="721"/>
      <c r="AL548" s="721"/>
      <c r="AM548" s="721"/>
    </row>
    <row r="549" spans="2:47" ht="15" hidden="1" customHeight="1" x14ac:dyDescent="0.3">
      <c r="C549" s="1121" t="s">
        <v>515</v>
      </c>
      <c r="D549" s="1121"/>
      <c r="E549" s="1121"/>
      <c r="F549" s="1121"/>
      <c r="G549" s="1121"/>
      <c r="H549" s="1121"/>
      <c r="I549" s="1121"/>
      <c r="J549" s="1121"/>
      <c r="K549" s="309" t="s">
        <v>336</v>
      </c>
      <c r="L549" s="1150">
        <f ca="1">+U22</f>
        <v>44873</v>
      </c>
      <c r="M549" s="1150"/>
      <c r="N549" s="1150"/>
      <c r="O549" s="1150"/>
      <c r="P549" s="1150"/>
      <c r="Q549" s="1150"/>
      <c r="R549" s="1150"/>
      <c r="S549" s="1150"/>
      <c r="T549" s="152"/>
      <c r="U549" s="152"/>
      <c r="V549" s="152"/>
      <c r="W549" s="1094" t="s">
        <v>515</v>
      </c>
      <c r="X549" s="1094"/>
      <c r="Y549" s="1094"/>
      <c r="Z549" s="1094"/>
      <c r="AA549" s="1094"/>
      <c r="AB549" s="1094"/>
      <c r="AC549" s="1094"/>
      <c r="AD549" s="1094"/>
      <c r="AE549" s="309" t="s">
        <v>337</v>
      </c>
      <c r="AF549" s="1150">
        <f ca="1">+L549</f>
        <v>44873</v>
      </c>
      <c r="AG549" s="1150"/>
      <c r="AH549" s="1150"/>
      <c r="AI549" s="1150"/>
      <c r="AJ549" s="1150"/>
      <c r="AK549" s="1150"/>
      <c r="AL549" s="1150"/>
      <c r="AM549" s="1150"/>
    </row>
    <row r="550" spans="2:47" ht="5.0999999999999996" hidden="1" customHeight="1" x14ac:dyDescent="0.3">
      <c r="C550" s="152"/>
      <c r="D550" s="152"/>
      <c r="E550" s="152"/>
      <c r="F550" s="152"/>
      <c r="G550" s="152"/>
      <c r="H550" s="152"/>
      <c r="I550" s="152"/>
      <c r="J550" s="152"/>
      <c r="K550" s="152"/>
      <c r="L550" s="152"/>
      <c r="M550" s="152"/>
      <c r="N550" s="152"/>
      <c r="O550" s="152"/>
      <c r="P550" s="152"/>
      <c r="Q550" s="152"/>
      <c r="R550" s="152"/>
      <c r="S550" s="152"/>
      <c r="T550" s="152"/>
      <c r="U550" s="152"/>
      <c r="V550" s="152"/>
      <c r="W550" s="152"/>
      <c r="X550" s="152"/>
      <c r="Y550" s="152"/>
      <c r="Z550" s="152"/>
      <c r="AA550" s="152"/>
      <c r="AB550" s="152"/>
      <c r="AC550" s="152"/>
      <c r="AD550" s="152"/>
      <c r="AE550" s="152"/>
      <c r="AF550" s="152"/>
      <c r="AG550" s="152"/>
      <c r="AH550" s="152"/>
      <c r="AI550" s="152"/>
      <c r="AJ550" s="152"/>
      <c r="AK550" s="152"/>
      <c r="AL550" s="152"/>
      <c r="AM550" s="152"/>
    </row>
    <row r="551" spans="2:47" ht="48" hidden="1" customHeight="1" x14ac:dyDescent="0.3">
      <c r="C551" s="152"/>
      <c r="D551" s="152"/>
      <c r="E551" s="152"/>
      <c r="F551" s="152"/>
      <c r="K551" s="1151"/>
      <c r="L551" s="1151"/>
      <c r="M551" s="1151"/>
      <c r="N551" s="1151"/>
      <c r="O551" s="1151"/>
      <c r="P551" s="1151"/>
      <c r="Q551" s="1151"/>
      <c r="R551" s="1151"/>
      <c r="S551" s="1151"/>
      <c r="Y551" s="152"/>
      <c r="Z551" s="152"/>
      <c r="AA551" s="152"/>
      <c r="AB551" s="152"/>
      <c r="AC551" s="152"/>
      <c r="AD551" s="152"/>
      <c r="AE551" s="1152"/>
      <c r="AF551" s="1152"/>
      <c r="AG551" s="1152"/>
      <c r="AH551" s="1152"/>
      <c r="AI551" s="1152"/>
      <c r="AJ551" s="1152"/>
      <c r="AK551" s="1152"/>
      <c r="AL551" s="1152"/>
      <c r="AM551" s="1152"/>
      <c r="AP551" s="340" t="s">
        <v>1206</v>
      </c>
    </row>
    <row r="552" spans="2:47" ht="5.0999999999999996" hidden="1" customHeight="1" x14ac:dyDescent="0.3">
      <c r="C552" s="152"/>
      <c r="D552" s="152"/>
      <c r="E552" s="152"/>
      <c r="F552" s="152"/>
      <c r="G552" s="152"/>
      <c r="H552" s="152"/>
      <c r="I552" s="152"/>
      <c r="J552" s="152"/>
      <c r="K552" s="310"/>
      <c r="L552" s="310"/>
      <c r="M552" s="310"/>
      <c r="N552" s="310"/>
      <c r="O552" s="310"/>
      <c r="P552" s="310"/>
      <c r="Q552" s="310"/>
      <c r="R552" s="310"/>
      <c r="S552" s="310"/>
      <c r="T552" s="152"/>
      <c r="U552" s="152"/>
      <c r="V552" s="152"/>
      <c r="W552" s="152"/>
      <c r="AA552" s="152"/>
      <c r="AB552" s="152"/>
      <c r="AC552" s="152"/>
      <c r="AD552" s="152"/>
      <c r="AE552" s="310"/>
      <c r="AF552" s="310"/>
      <c r="AG552" s="310"/>
      <c r="AH552" s="310"/>
      <c r="AI552" s="310"/>
      <c r="AJ552" s="310"/>
      <c r="AK552" s="310"/>
      <c r="AL552" s="310"/>
      <c r="AM552" s="310"/>
    </row>
    <row r="553" spans="2:47" ht="15" hidden="1" customHeight="1" x14ac:dyDescent="0.3">
      <c r="C553" s="152"/>
      <c r="D553" s="152"/>
      <c r="E553" s="152"/>
      <c r="F553" s="152"/>
      <c r="G553" s="152"/>
      <c r="H553" s="152"/>
      <c r="I553" s="152"/>
      <c r="J553" s="175" t="str">
        <f>+B12</f>
        <v>Entidade Avaliadora:</v>
      </c>
      <c r="K553" s="1132" t="str">
        <f>+M12</f>
        <v>GESVALTpremium, S.A.</v>
      </c>
      <c r="L553" s="1132"/>
      <c r="M553" s="1132"/>
      <c r="N553" s="1132"/>
      <c r="O553" s="1132"/>
      <c r="P553" s="1132"/>
      <c r="Q553" s="1132"/>
      <c r="R553" s="1132"/>
      <c r="S553" s="1132"/>
      <c r="T553" s="152"/>
      <c r="U553" s="152"/>
      <c r="V553" s="152"/>
      <c r="W553" s="152"/>
      <c r="AA553" s="152"/>
      <c r="AB553" s="183"/>
      <c r="AC553" s="183"/>
      <c r="AD553" s="175" t="str">
        <f>+B14</f>
        <v>Perito Avaliador:</v>
      </c>
      <c r="AE553" s="1132">
        <f>+M14</f>
        <v>0</v>
      </c>
      <c r="AF553" s="1132"/>
      <c r="AG553" s="1132"/>
      <c r="AH553" s="1132"/>
      <c r="AI553" s="1132"/>
      <c r="AJ553" s="1132"/>
      <c r="AK553" s="1132"/>
      <c r="AL553" s="1132"/>
      <c r="AM553" s="1132"/>
    </row>
    <row r="554" spans="2:47" ht="5.0999999999999996" hidden="1" customHeight="1" x14ac:dyDescent="0.3">
      <c r="C554" s="152"/>
      <c r="D554" s="152"/>
      <c r="E554" s="152"/>
      <c r="F554" s="152"/>
      <c r="G554" s="152"/>
      <c r="H554" s="152"/>
      <c r="I554" s="152"/>
      <c r="J554" s="175"/>
      <c r="K554" s="310"/>
      <c r="L554" s="310"/>
      <c r="M554" s="310"/>
      <c r="N554" s="310"/>
      <c r="O554" s="310"/>
      <c r="P554" s="310"/>
      <c r="Q554" s="310"/>
      <c r="R554" s="310"/>
      <c r="S554" s="310"/>
      <c r="T554" s="152"/>
      <c r="U554" s="152"/>
      <c r="V554" s="152"/>
      <c r="W554" s="152"/>
      <c r="AA554" s="152"/>
      <c r="AB554" s="152"/>
      <c r="AC554" s="152"/>
      <c r="AD554" s="175"/>
      <c r="AE554" s="310"/>
      <c r="AF554" s="310"/>
      <c r="AG554" s="310"/>
      <c r="AH554" s="310"/>
      <c r="AI554" s="310"/>
      <c r="AJ554" s="310"/>
      <c r="AK554" s="310"/>
      <c r="AL554" s="310"/>
      <c r="AM554" s="310"/>
    </row>
    <row r="555" spans="2:47" ht="15" hidden="1" customHeight="1" x14ac:dyDescent="0.3">
      <c r="C555" s="152"/>
      <c r="D555" s="152"/>
      <c r="E555" s="152"/>
      <c r="F555" s="152"/>
      <c r="G555" s="152"/>
      <c r="H555" s="152"/>
      <c r="I555" s="152"/>
      <c r="J555" s="175" t="str">
        <f>+AA12</f>
        <v>N.º Registo na CMVM:</v>
      </c>
      <c r="K555" s="1132" t="str">
        <f>+AH12</f>
        <v>PAI/2017/0092</v>
      </c>
      <c r="L555" s="1132"/>
      <c r="M555" s="1132"/>
      <c r="N555" s="1132"/>
      <c r="O555" s="1132"/>
      <c r="P555" s="1132"/>
      <c r="Q555" s="1132"/>
      <c r="R555" s="1132"/>
      <c r="S555" s="1132"/>
      <c r="T555" s="152"/>
      <c r="U555" s="152"/>
      <c r="V555" s="152"/>
      <c r="W555" s="152"/>
      <c r="AA555" s="152"/>
      <c r="AB555" s="183"/>
      <c r="AC555" s="183"/>
      <c r="AD555" s="175" t="str">
        <f>+AA14</f>
        <v>N.º Registo na CMVM:</v>
      </c>
      <c r="AE555" s="1132">
        <f>+AH14</f>
        <v>0</v>
      </c>
      <c r="AF555" s="1132"/>
      <c r="AG555" s="1132"/>
      <c r="AH555" s="1132"/>
      <c r="AI555" s="1132"/>
      <c r="AJ555" s="1132"/>
      <c r="AK555" s="1132"/>
      <c r="AL555" s="1132"/>
      <c r="AM555" s="1132"/>
    </row>
    <row r="556" spans="2:47" ht="7.5" hidden="1" customHeight="1" x14ac:dyDescent="0.3">
      <c r="B556" s="722"/>
      <c r="C556" s="722"/>
      <c r="D556" s="722"/>
      <c r="E556" s="722"/>
      <c r="F556" s="722"/>
      <c r="G556" s="722"/>
      <c r="H556" s="722"/>
      <c r="I556" s="722"/>
      <c r="J556" s="722"/>
      <c r="K556" s="722"/>
      <c r="L556" s="722"/>
      <c r="M556" s="722"/>
      <c r="N556" s="722"/>
      <c r="O556" s="722"/>
      <c r="P556" s="722"/>
      <c r="Q556" s="722"/>
      <c r="R556" s="722"/>
      <c r="S556" s="722"/>
      <c r="T556" s="722"/>
      <c r="U556" s="722"/>
      <c r="V556" s="722"/>
      <c r="W556" s="722"/>
      <c r="X556" s="722"/>
      <c r="Y556" s="722"/>
      <c r="Z556" s="722"/>
      <c r="AA556" s="722"/>
      <c r="AB556" s="722"/>
      <c r="AC556" s="722"/>
      <c r="AD556" s="722"/>
      <c r="AE556" s="722"/>
      <c r="AF556" s="722"/>
      <c r="AG556" s="722"/>
      <c r="AH556" s="722"/>
      <c r="AI556" s="722"/>
      <c r="AJ556" s="722"/>
      <c r="AK556" s="722"/>
      <c r="AL556" s="722"/>
      <c r="AM556" s="722"/>
    </row>
    <row r="557" spans="2:47" ht="5.0999999999999996" customHeight="1" x14ac:dyDescent="0.3">
      <c r="B557" s="185"/>
      <c r="C557" s="186"/>
      <c r="D557" s="186"/>
      <c r="E557" s="185"/>
      <c r="F557" s="186"/>
      <c r="G557" s="186"/>
      <c r="H557" s="185"/>
      <c r="I557" s="186"/>
      <c r="J557" s="186"/>
      <c r="K557" s="186"/>
      <c r="L557" s="186"/>
      <c r="M557" s="185"/>
      <c r="N557" s="186"/>
      <c r="O557" s="186"/>
      <c r="P557" s="186"/>
      <c r="Q557" s="186"/>
      <c r="R557" s="186"/>
      <c r="S557" s="185"/>
      <c r="T557" s="186"/>
      <c r="U557" s="186"/>
      <c r="V557" s="186"/>
      <c r="W557" s="186"/>
      <c r="X557" s="186"/>
      <c r="Y557" s="186"/>
      <c r="Z557" s="186"/>
      <c r="AA557" s="186"/>
      <c r="AB557" s="186"/>
      <c r="AC557" s="186"/>
      <c r="AD557" s="186"/>
      <c r="AE557" s="186"/>
      <c r="AF557" s="186"/>
      <c r="AG557" s="186"/>
      <c r="AH557" s="186"/>
      <c r="AI557" s="186"/>
      <c r="AJ557" s="186"/>
      <c r="AK557" s="186"/>
      <c r="AL557" s="186"/>
      <c r="AM557" s="186"/>
      <c r="AT557" s="152"/>
      <c r="AU557" s="152"/>
    </row>
    <row r="558" spans="2:47" ht="6" customHeight="1" x14ac:dyDescent="0.3"/>
    <row r="559" spans="2:47" ht="15" customHeight="1" thickBot="1" x14ac:dyDescent="0.35">
      <c r="B559" s="293" t="s">
        <v>315</v>
      </c>
    </row>
    <row r="560" spans="2:47" ht="32.25" customHeight="1" x14ac:dyDescent="0.3">
      <c r="B560" s="1153" t="s">
        <v>1397</v>
      </c>
      <c r="C560" s="1154"/>
      <c r="D560" s="1154"/>
      <c r="E560" s="1154"/>
      <c r="F560" s="1154"/>
      <c r="G560" s="1154"/>
      <c r="H560" s="1154"/>
      <c r="I560" s="1154"/>
      <c r="J560" s="1154"/>
      <c r="K560" s="1154"/>
      <c r="L560" s="1154"/>
      <c r="M560" s="1154"/>
      <c r="N560" s="1154"/>
      <c r="O560" s="1154"/>
      <c r="P560" s="1154"/>
      <c r="Q560" s="1154"/>
      <c r="R560" s="1154"/>
      <c r="S560" s="1154"/>
      <c r="T560" s="1154"/>
      <c r="U560" s="1154"/>
      <c r="V560" s="1154"/>
      <c r="W560" s="1154"/>
      <c r="X560" s="1154"/>
      <c r="Y560" s="1154"/>
      <c r="Z560" s="1154"/>
      <c r="AA560" s="1154"/>
      <c r="AB560" s="1154"/>
      <c r="AC560" s="1154"/>
      <c r="AD560" s="1154"/>
      <c r="AE560" s="1154"/>
      <c r="AF560" s="1154"/>
      <c r="AG560" s="1154"/>
      <c r="AH560" s="1154"/>
      <c r="AI560" s="1154"/>
      <c r="AJ560" s="1154"/>
      <c r="AK560" s="1154"/>
      <c r="AL560" s="1154"/>
      <c r="AM560" s="1155"/>
      <c r="AT560" s="154" t="str">
        <f>CONCATENATE("A finalidade da presente avaliação é ",AP86,", o qual corresponde a ",L44," com o registo predial sob nº ",AQ49,", e matriz nº ",AQ54,", de tipologia ",E122," ",N122,", com localização em ",M26,", ",F30,", ",S32,".")</f>
        <v>A finalidade da presente avaliação é , o qual corresponde a  com o registo predial sob nº SEM DADOS, e matriz nº Art. , de tipologia  , com localização em , , .</v>
      </c>
    </row>
    <row r="561" spans="2:47" ht="32.25" customHeight="1" x14ac:dyDescent="0.3">
      <c r="B561" s="1156"/>
      <c r="C561" s="1157"/>
      <c r="D561" s="1157"/>
      <c r="E561" s="1157"/>
      <c r="F561" s="1157"/>
      <c r="G561" s="1157"/>
      <c r="H561" s="1157"/>
      <c r="I561" s="1157"/>
      <c r="J561" s="1157"/>
      <c r="K561" s="1157"/>
      <c r="L561" s="1157"/>
      <c r="M561" s="1157"/>
      <c r="N561" s="1157"/>
      <c r="O561" s="1157"/>
      <c r="P561" s="1157"/>
      <c r="Q561" s="1157"/>
      <c r="R561" s="1157"/>
      <c r="S561" s="1157"/>
      <c r="T561" s="1157"/>
      <c r="U561" s="1157"/>
      <c r="V561" s="1157"/>
      <c r="W561" s="1157"/>
      <c r="X561" s="1157"/>
      <c r="Y561" s="1157"/>
      <c r="Z561" s="1157"/>
      <c r="AA561" s="1157"/>
      <c r="AB561" s="1157"/>
      <c r="AC561" s="1157"/>
      <c r="AD561" s="1157"/>
      <c r="AE561" s="1157"/>
      <c r="AF561" s="1157"/>
      <c r="AG561" s="1157"/>
      <c r="AH561" s="1157"/>
      <c r="AI561" s="1157"/>
      <c r="AJ561" s="1157"/>
      <c r="AK561" s="1157"/>
      <c r="AL561" s="1157"/>
      <c r="AM561" s="1158"/>
      <c r="AP561" s="173"/>
    </row>
    <row r="562" spans="2:47" ht="27.75" customHeight="1" x14ac:dyDescent="0.3">
      <c r="B562" s="1134" t="s">
        <v>1330</v>
      </c>
      <c r="C562" s="1135"/>
      <c r="D562" s="1135"/>
      <c r="E562" s="1135"/>
      <c r="F562" s="1135"/>
      <c r="G562" s="1135"/>
      <c r="H562" s="1135"/>
      <c r="I562" s="1135"/>
      <c r="J562" s="1135"/>
      <c r="K562" s="1135"/>
      <c r="L562" s="1135"/>
      <c r="M562" s="1135"/>
      <c r="N562" s="1135"/>
      <c r="O562" s="1135"/>
      <c r="P562" s="1135"/>
      <c r="Q562" s="1135"/>
      <c r="R562" s="1135"/>
      <c r="S562" s="1135"/>
      <c r="T562" s="1135"/>
      <c r="U562" s="1135"/>
      <c r="V562" s="1135"/>
      <c r="W562" s="1135"/>
      <c r="X562" s="1135"/>
      <c r="Y562" s="1135"/>
      <c r="Z562" s="1135"/>
      <c r="AA562" s="1135"/>
      <c r="AB562" s="1135"/>
      <c r="AC562" s="1135"/>
      <c r="AD562" s="1135"/>
      <c r="AE562" s="1135"/>
      <c r="AF562" s="1135"/>
      <c r="AG562" s="1135"/>
      <c r="AH562" s="1135"/>
      <c r="AI562" s="1135"/>
      <c r="AJ562" s="1135"/>
      <c r="AK562" s="1135"/>
      <c r="AL562" s="1135"/>
      <c r="AM562" s="1136"/>
      <c r="AP562" s="150" t="s">
        <v>1151</v>
      </c>
      <c r="AQ562" s="184"/>
      <c r="AR562" s="184"/>
    </row>
    <row r="563" spans="2:47" ht="41.25" customHeight="1" x14ac:dyDescent="0.3">
      <c r="B563" s="1147"/>
      <c r="C563" s="1116"/>
      <c r="D563" s="1116"/>
      <c r="E563" s="1116"/>
      <c r="F563" s="1116"/>
      <c r="G563" s="1116"/>
      <c r="H563" s="1116"/>
      <c r="I563" s="1116"/>
      <c r="J563" s="1116"/>
      <c r="K563" s="1116"/>
      <c r="L563" s="1116"/>
      <c r="M563" s="1116"/>
      <c r="N563" s="1116"/>
      <c r="O563" s="1116"/>
      <c r="P563" s="1116"/>
      <c r="Q563" s="1116"/>
      <c r="R563" s="1116"/>
      <c r="S563" s="1116"/>
      <c r="T563" s="1116"/>
      <c r="U563" s="1116"/>
      <c r="V563" s="1116"/>
      <c r="W563" s="1116"/>
      <c r="X563" s="1116"/>
      <c r="Y563" s="1116"/>
      <c r="Z563" s="1116"/>
      <c r="AA563" s="1116"/>
      <c r="AB563" s="1116"/>
      <c r="AC563" s="1116"/>
      <c r="AD563" s="1116"/>
      <c r="AE563" s="1116"/>
      <c r="AF563" s="1116"/>
      <c r="AG563" s="1116"/>
      <c r="AH563" s="1116"/>
      <c r="AI563" s="1116"/>
      <c r="AJ563" s="1116"/>
      <c r="AK563" s="1116"/>
      <c r="AL563" s="1116"/>
      <c r="AM563" s="1148"/>
      <c r="AP563" s="1205">
        <f>IF(B563&gt;0,1,0)</f>
        <v>0</v>
      </c>
      <c r="AQ563" s="154" t="s">
        <v>819</v>
      </c>
    </row>
    <row r="564" spans="2:47" ht="41.25" customHeight="1" x14ac:dyDescent="0.3">
      <c r="B564" s="1147"/>
      <c r="C564" s="1116"/>
      <c r="D564" s="1116"/>
      <c r="E564" s="1116"/>
      <c r="F564" s="1116"/>
      <c r="G564" s="1116"/>
      <c r="H564" s="1116"/>
      <c r="I564" s="1116"/>
      <c r="J564" s="1116"/>
      <c r="K564" s="1116"/>
      <c r="L564" s="1116"/>
      <c r="M564" s="1116"/>
      <c r="N564" s="1116"/>
      <c r="O564" s="1116"/>
      <c r="P564" s="1116"/>
      <c r="Q564" s="1116"/>
      <c r="R564" s="1116"/>
      <c r="S564" s="1116"/>
      <c r="T564" s="1116"/>
      <c r="U564" s="1116"/>
      <c r="V564" s="1116"/>
      <c r="W564" s="1116"/>
      <c r="X564" s="1116"/>
      <c r="Y564" s="1116"/>
      <c r="Z564" s="1116"/>
      <c r="AA564" s="1116"/>
      <c r="AB564" s="1116"/>
      <c r="AC564" s="1116"/>
      <c r="AD564" s="1116"/>
      <c r="AE564" s="1116"/>
      <c r="AF564" s="1116"/>
      <c r="AG564" s="1116"/>
      <c r="AH564" s="1116"/>
      <c r="AI564" s="1116"/>
      <c r="AJ564" s="1116"/>
      <c r="AK564" s="1116"/>
      <c r="AL564" s="1116"/>
      <c r="AM564" s="1148"/>
      <c r="AP564" s="1205"/>
    </row>
    <row r="565" spans="2:47" ht="41.25" customHeight="1" x14ac:dyDescent="0.3">
      <c r="B565" s="1147"/>
      <c r="C565" s="1116"/>
      <c r="D565" s="1116"/>
      <c r="E565" s="1116"/>
      <c r="F565" s="1116"/>
      <c r="G565" s="1116"/>
      <c r="H565" s="1116"/>
      <c r="I565" s="1116"/>
      <c r="J565" s="1116"/>
      <c r="K565" s="1116"/>
      <c r="L565" s="1116"/>
      <c r="M565" s="1116"/>
      <c r="N565" s="1116"/>
      <c r="O565" s="1116"/>
      <c r="P565" s="1116"/>
      <c r="Q565" s="1116"/>
      <c r="R565" s="1116"/>
      <c r="S565" s="1116"/>
      <c r="T565" s="1116"/>
      <c r="U565" s="1116"/>
      <c r="V565" s="1116"/>
      <c r="W565" s="1116"/>
      <c r="X565" s="1116"/>
      <c r="Y565" s="1116"/>
      <c r="Z565" s="1116"/>
      <c r="AA565" s="1116"/>
      <c r="AB565" s="1116"/>
      <c r="AC565" s="1116"/>
      <c r="AD565" s="1116"/>
      <c r="AE565" s="1116"/>
      <c r="AF565" s="1116"/>
      <c r="AG565" s="1116"/>
      <c r="AH565" s="1116"/>
      <c r="AI565" s="1116"/>
      <c r="AJ565" s="1116"/>
      <c r="AK565" s="1116"/>
      <c r="AL565" s="1116"/>
      <c r="AM565" s="1148"/>
      <c r="AP565" s="335" t="s">
        <v>1152</v>
      </c>
      <c r="AQ565" s="1072" t="s">
        <v>792</v>
      </c>
      <c r="AR565" s="1072"/>
    </row>
    <row r="566" spans="2:47" ht="41.25" customHeight="1" x14ac:dyDescent="0.3">
      <c r="B566" s="1147"/>
      <c r="C566" s="1116"/>
      <c r="D566" s="1116"/>
      <c r="E566" s="1116"/>
      <c r="F566" s="1116"/>
      <c r="G566" s="1116"/>
      <c r="H566" s="1116"/>
      <c r="I566" s="1116"/>
      <c r="J566" s="1116"/>
      <c r="K566" s="1116"/>
      <c r="L566" s="1116"/>
      <c r="M566" s="1116"/>
      <c r="N566" s="1116"/>
      <c r="O566" s="1116"/>
      <c r="P566" s="1116"/>
      <c r="Q566" s="1116"/>
      <c r="R566" s="1116"/>
      <c r="S566" s="1116"/>
      <c r="T566" s="1116"/>
      <c r="U566" s="1116"/>
      <c r="V566" s="1116"/>
      <c r="W566" s="1116"/>
      <c r="X566" s="1116"/>
      <c r="Y566" s="1116"/>
      <c r="Z566" s="1116"/>
      <c r="AA566" s="1116"/>
      <c r="AB566" s="1116"/>
      <c r="AC566" s="1116"/>
      <c r="AD566" s="1116"/>
      <c r="AE566" s="1116"/>
      <c r="AF566" s="1116"/>
      <c r="AG566" s="1116"/>
      <c r="AH566" s="1116"/>
      <c r="AI566" s="1116"/>
      <c r="AJ566" s="1116"/>
      <c r="AK566" s="1116"/>
      <c r="AL566" s="1116"/>
      <c r="AM566" s="1148"/>
      <c r="AP566" s="294"/>
      <c r="AQ566" s="1072"/>
      <c r="AR566" s="1072"/>
    </row>
    <row r="567" spans="2:47" ht="41.25" customHeight="1" x14ac:dyDescent="0.3">
      <c r="B567" s="1147"/>
      <c r="C567" s="1116"/>
      <c r="D567" s="1116"/>
      <c r="E567" s="1116"/>
      <c r="F567" s="1116"/>
      <c r="G567" s="1116"/>
      <c r="H567" s="1116"/>
      <c r="I567" s="1116"/>
      <c r="J567" s="1116"/>
      <c r="K567" s="1116"/>
      <c r="L567" s="1116"/>
      <c r="M567" s="1116"/>
      <c r="N567" s="1116"/>
      <c r="O567" s="1116"/>
      <c r="P567" s="1116"/>
      <c r="Q567" s="1116"/>
      <c r="R567" s="1116"/>
      <c r="S567" s="1116"/>
      <c r="T567" s="1116"/>
      <c r="U567" s="1116"/>
      <c r="V567" s="1116"/>
      <c r="W567" s="1116"/>
      <c r="X567" s="1116"/>
      <c r="Y567" s="1116"/>
      <c r="Z567" s="1116"/>
      <c r="AA567" s="1116"/>
      <c r="AB567" s="1116"/>
      <c r="AC567" s="1116"/>
      <c r="AD567" s="1116"/>
      <c r="AE567" s="1116"/>
      <c r="AF567" s="1116"/>
      <c r="AG567" s="1116"/>
      <c r="AH567" s="1116"/>
      <c r="AI567" s="1116"/>
      <c r="AJ567" s="1116"/>
      <c r="AK567" s="1116"/>
      <c r="AL567" s="1116"/>
      <c r="AM567" s="1148"/>
      <c r="AP567" s="583" t="str">
        <f>+IF(G59="","",G59)</f>
        <v/>
      </c>
      <c r="AQ567" s="1072"/>
      <c r="AR567" s="1072"/>
    </row>
    <row r="568" spans="2:47" ht="41.25" customHeight="1" x14ac:dyDescent="0.3">
      <c r="B568" s="1147"/>
      <c r="C568" s="1116"/>
      <c r="D568" s="1116"/>
      <c r="E568" s="1116"/>
      <c r="F568" s="1116"/>
      <c r="G568" s="1116"/>
      <c r="H568" s="1116"/>
      <c r="I568" s="1116"/>
      <c r="J568" s="1116"/>
      <c r="K568" s="1116"/>
      <c r="L568" s="1116"/>
      <c r="M568" s="1116"/>
      <c r="N568" s="1116"/>
      <c r="O568" s="1116"/>
      <c r="P568" s="1116"/>
      <c r="Q568" s="1116"/>
      <c r="R568" s="1116"/>
      <c r="S568" s="1116"/>
      <c r="T568" s="1116"/>
      <c r="U568" s="1116"/>
      <c r="V568" s="1116"/>
      <c r="W568" s="1116"/>
      <c r="X568" s="1116"/>
      <c r="Y568" s="1116"/>
      <c r="Z568" s="1116"/>
      <c r="AA568" s="1116"/>
      <c r="AB568" s="1116"/>
      <c r="AC568" s="1116"/>
      <c r="AD568" s="1116"/>
      <c r="AE568" s="1116"/>
      <c r="AF568" s="1116"/>
      <c r="AG568" s="1116"/>
      <c r="AH568" s="1116"/>
      <c r="AI568" s="1116"/>
      <c r="AJ568" s="1116"/>
      <c r="AK568" s="1116"/>
      <c r="AL568" s="1116"/>
      <c r="AM568" s="1148"/>
      <c r="AP568" s="583" t="s">
        <v>1292</v>
      </c>
      <c r="AQ568" s="1072"/>
      <c r="AR568" s="1072"/>
    </row>
    <row r="569" spans="2:47" ht="16.5" customHeight="1" x14ac:dyDescent="0.3">
      <c r="B569" s="1144" t="str">
        <f>+IF(AP567="",AP568,AP569)</f>
        <v>Não foi possível verificar os dados referentes à Licença de Utilização na documentação fornecida.</v>
      </c>
      <c r="C569" s="1145"/>
      <c r="D569" s="1145"/>
      <c r="E569" s="1145"/>
      <c r="F569" s="1145"/>
      <c r="G569" s="1145"/>
      <c r="H569" s="1145"/>
      <c r="I569" s="1145"/>
      <c r="J569" s="1145"/>
      <c r="K569" s="1145"/>
      <c r="L569" s="1145"/>
      <c r="M569" s="1145"/>
      <c r="N569" s="1145"/>
      <c r="O569" s="1145"/>
      <c r="P569" s="1145"/>
      <c r="Q569" s="1145"/>
      <c r="R569" s="1145"/>
      <c r="S569" s="1145"/>
      <c r="T569" s="1145"/>
      <c r="U569" s="1145"/>
      <c r="V569" s="1145"/>
      <c r="W569" s="1145"/>
      <c r="X569" s="1145"/>
      <c r="Y569" s="1145"/>
      <c r="Z569" s="1145"/>
      <c r="AA569" s="1145"/>
      <c r="AB569" s="1145"/>
      <c r="AC569" s="1145"/>
      <c r="AD569" s="1145"/>
      <c r="AE569" s="1145"/>
      <c r="AF569" s="1145"/>
      <c r="AG569" s="1145"/>
      <c r="AH569" s="1145"/>
      <c r="AI569" s="1145"/>
      <c r="AJ569" s="1145"/>
      <c r="AK569" s="1145"/>
      <c r="AL569" s="1145"/>
      <c r="AM569" s="1146"/>
      <c r="AP569" s="583" t="str">
        <f>+CONCATENATE("Os dados referentes à Licença de Utilização foram aferidos na documentação fornecida: Lic. Utilização ",AP567)</f>
        <v xml:space="preserve">Os dados referentes à Licença de Utilização foram aferidos na documentação fornecida: Lic. Utilização </v>
      </c>
      <c r="AQ569" s="1072"/>
      <c r="AR569" s="1072"/>
    </row>
    <row r="570" spans="2:47" ht="55.5" customHeight="1" x14ac:dyDescent="0.3">
      <c r="B570" s="1144" t="s">
        <v>1394</v>
      </c>
      <c r="C570" s="1145"/>
      <c r="D570" s="1145"/>
      <c r="E570" s="1145"/>
      <c r="F570" s="1145"/>
      <c r="G570" s="1145"/>
      <c r="H570" s="1145"/>
      <c r="I570" s="1145"/>
      <c r="J570" s="1145"/>
      <c r="K570" s="1145"/>
      <c r="L570" s="1145"/>
      <c r="M570" s="1145"/>
      <c r="N570" s="1145"/>
      <c r="O570" s="1145"/>
      <c r="P570" s="1145"/>
      <c r="Q570" s="1145"/>
      <c r="R570" s="1145"/>
      <c r="S570" s="1145"/>
      <c r="T570" s="1145"/>
      <c r="U570" s="1145"/>
      <c r="V570" s="1145"/>
      <c r="W570" s="1145"/>
      <c r="X570" s="1145"/>
      <c r="Y570" s="1145"/>
      <c r="Z570" s="1145"/>
      <c r="AA570" s="1145"/>
      <c r="AB570" s="1145"/>
      <c r="AC570" s="1145"/>
      <c r="AD570" s="1145"/>
      <c r="AE570" s="1145"/>
      <c r="AF570" s="1145"/>
      <c r="AG570" s="1145"/>
      <c r="AH570" s="1145"/>
      <c r="AI570" s="1145"/>
      <c r="AJ570" s="1145"/>
      <c r="AK570" s="1145"/>
      <c r="AL570" s="1145"/>
      <c r="AM570" s="1146"/>
      <c r="AP570" s="294" t="s">
        <v>673</v>
      </c>
    </row>
    <row r="571" spans="2:47" ht="24.6" customHeight="1" x14ac:dyDescent="0.3">
      <c r="B571" s="1215" t="s">
        <v>1214</v>
      </c>
      <c r="C571" s="1112"/>
      <c r="D571" s="1112"/>
      <c r="E571" s="1112"/>
      <c r="F571" s="1112"/>
      <c r="G571" s="1112"/>
      <c r="H571" s="1112"/>
      <c r="I571" s="1112"/>
      <c r="J571" s="1112"/>
      <c r="K571" s="1112"/>
      <c r="L571" s="1112"/>
      <c r="M571" s="1112"/>
      <c r="N571" s="1112"/>
      <c r="O571" s="1112"/>
      <c r="P571" s="1112"/>
      <c r="Q571" s="1112"/>
      <c r="R571" s="1112"/>
      <c r="S571" s="1112"/>
      <c r="T571" s="1112"/>
      <c r="U571" s="1112"/>
      <c r="V571" s="1112"/>
      <c r="W571" s="1112"/>
      <c r="X571" s="1112"/>
      <c r="Y571" s="1112"/>
      <c r="Z571" s="1112"/>
      <c r="AA571" s="1112"/>
      <c r="AB571" s="1112"/>
      <c r="AC571" s="1112"/>
      <c r="AD571" s="1112"/>
      <c r="AE571" s="1112"/>
      <c r="AF571" s="1112"/>
      <c r="AG571" s="1112"/>
      <c r="AH571" s="1112"/>
      <c r="AI571" s="1112"/>
      <c r="AJ571" s="1112"/>
      <c r="AK571" s="1112"/>
      <c r="AL571" s="1112"/>
      <c r="AM571" s="1216"/>
      <c r="AP571" s="295" t="s">
        <v>672</v>
      </c>
      <c r="AQ571" s="296" t="s">
        <v>586</v>
      </c>
    </row>
    <row r="572" spans="2:47" ht="13.15" customHeight="1" x14ac:dyDescent="0.3">
      <c r="B572" s="1141" t="str">
        <f>CONCATENATE("É da nossa opinião que o imóvel ",AP571," de Certidão de Infraestruturas para efeitos de escritura.")</f>
        <v>É da nossa opinião que o imóvel não carece de Certidão de Infraestruturas para efeitos de escritura.</v>
      </c>
      <c r="C572" s="1142"/>
      <c r="D572" s="1142"/>
      <c r="E572" s="1142"/>
      <c r="F572" s="1142"/>
      <c r="G572" s="1142"/>
      <c r="H572" s="1142"/>
      <c r="I572" s="1142"/>
      <c r="J572" s="1142"/>
      <c r="K572" s="1142"/>
      <c r="L572" s="1142"/>
      <c r="M572" s="1142"/>
      <c r="N572" s="1142"/>
      <c r="O572" s="1142"/>
      <c r="P572" s="1142"/>
      <c r="Q572" s="1142"/>
      <c r="R572" s="1142"/>
      <c r="S572" s="1142"/>
      <c r="T572" s="1142"/>
      <c r="U572" s="1142"/>
      <c r="V572" s="1142"/>
      <c r="W572" s="1142"/>
      <c r="X572" s="1142"/>
      <c r="Y572" s="1142"/>
      <c r="Z572" s="1142"/>
      <c r="AA572" s="1142"/>
      <c r="AB572" s="1142"/>
      <c r="AC572" s="1142"/>
      <c r="AD572" s="1142"/>
      <c r="AE572" s="1142"/>
      <c r="AF572" s="1142"/>
      <c r="AG572" s="1142"/>
      <c r="AH572" s="1142"/>
      <c r="AI572" s="1142"/>
      <c r="AJ572" s="1142"/>
      <c r="AK572" s="1142"/>
      <c r="AL572" s="1142"/>
      <c r="AM572" s="1143"/>
      <c r="AP572" s="294"/>
    </row>
    <row r="573" spans="2:47" ht="40.15" customHeight="1" thickBot="1" x14ac:dyDescent="0.35">
      <c r="B573" s="1217" t="s">
        <v>676</v>
      </c>
      <c r="C573" s="1218"/>
      <c r="D573" s="1218"/>
      <c r="E573" s="1218"/>
      <c r="F573" s="1218"/>
      <c r="G573" s="1218"/>
      <c r="H573" s="1218"/>
      <c r="I573" s="1218"/>
      <c r="J573" s="1218"/>
      <c r="K573" s="1218"/>
      <c r="L573" s="1218"/>
      <c r="M573" s="1218"/>
      <c r="N573" s="1218"/>
      <c r="O573" s="1218"/>
      <c r="P573" s="1218"/>
      <c r="Q573" s="1218"/>
      <c r="R573" s="1218"/>
      <c r="S573" s="1218"/>
      <c r="T573" s="1218"/>
      <c r="U573" s="1218"/>
      <c r="V573" s="1218"/>
      <c r="W573" s="1218"/>
      <c r="X573" s="1218"/>
      <c r="Y573" s="1218"/>
      <c r="Z573" s="1218"/>
      <c r="AA573" s="1218"/>
      <c r="AB573" s="1218"/>
      <c r="AC573" s="1218"/>
      <c r="AD573" s="1218"/>
      <c r="AE573" s="1218"/>
      <c r="AF573" s="1218"/>
      <c r="AG573" s="1218"/>
      <c r="AH573" s="1218"/>
      <c r="AI573" s="1218"/>
      <c r="AJ573" s="1218"/>
      <c r="AK573" s="1218"/>
      <c r="AL573" s="1218"/>
      <c r="AM573" s="1219"/>
      <c r="AP573" s="294" t="s">
        <v>675</v>
      </c>
    </row>
    <row r="574" spans="2:47" ht="25.9" hidden="1" customHeight="1" thickBot="1" x14ac:dyDescent="0.35">
      <c r="B574" s="1138" t="str">
        <f>CONCATENATE("De referir que o imóvel insere-se em zona onde ",AP574," a necessidade de apresentação de documento sobre o direito de preferência. Não foi disponibilizada qualquer documentação relativo ao mesmo.")</f>
        <v>De referir que o imóvel insere-se em zona onde não existe a necessidade de apresentação de documento sobre o direito de preferência. Não foi disponibilizada qualquer documentação relativo ao mesmo.</v>
      </c>
      <c r="C574" s="1139"/>
      <c r="D574" s="1139"/>
      <c r="E574" s="1139"/>
      <c r="F574" s="1139"/>
      <c r="G574" s="1139"/>
      <c r="H574" s="1139"/>
      <c r="I574" s="1139"/>
      <c r="J574" s="1139"/>
      <c r="K574" s="1139"/>
      <c r="L574" s="1139"/>
      <c r="M574" s="1139"/>
      <c r="N574" s="1139"/>
      <c r="O574" s="1139"/>
      <c r="P574" s="1139"/>
      <c r="Q574" s="1139"/>
      <c r="R574" s="1139"/>
      <c r="S574" s="1139"/>
      <c r="T574" s="1139"/>
      <c r="U574" s="1139"/>
      <c r="V574" s="1139"/>
      <c r="W574" s="1139"/>
      <c r="X574" s="1139"/>
      <c r="Y574" s="1139"/>
      <c r="Z574" s="1139"/>
      <c r="AA574" s="1139"/>
      <c r="AB574" s="1139"/>
      <c r="AC574" s="1139"/>
      <c r="AD574" s="1139"/>
      <c r="AE574" s="1139"/>
      <c r="AF574" s="1139"/>
      <c r="AG574" s="1139"/>
      <c r="AH574" s="1139"/>
      <c r="AI574" s="1139"/>
      <c r="AJ574" s="1139"/>
      <c r="AK574" s="1139"/>
      <c r="AL574" s="1139"/>
      <c r="AM574" s="1140"/>
      <c r="AP574" s="295" t="s">
        <v>674</v>
      </c>
      <c r="AQ574" s="296" t="s">
        <v>586</v>
      </c>
    </row>
    <row r="575" spans="2:47" ht="5.0999999999999996" customHeight="1" x14ac:dyDescent="0.3">
      <c r="B575" s="185"/>
      <c r="C575" s="186"/>
      <c r="D575" s="186"/>
      <c r="E575" s="185"/>
      <c r="F575" s="186"/>
      <c r="G575" s="186"/>
      <c r="H575" s="185"/>
      <c r="I575" s="186"/>
      <c r="J575" s="186"/>
      <c r="K575" s="186"/>
      <c r="L575" s="186"/>
      <c r="M575" s="185"/>
      <c r="N575" s="186"/>
      <c r="O575" s="186"/>
      <c r="P575" s="186"/>
      <c r="Q575" s="186"/>
      <c r="R575" s="186"/>
      <c r="S575" s="185"/>
      <c r="T575" s="186"/>
      <c r="U575" s="186"/>
      <c r="V575" s="186"/>
      <c r="W575" s="186"/>
      <c r="X575" s="186"/>
      <c r="Y575" s="186"/>
      <c r="Z575" s="186"/>
      <c r="AA575" s="186"/>
      <c r="AB575" s="186"/>
      <c r="AC575" s="186"/>
      <c r="AD575" s="186"/>
      <c r="AE575" s="186"/>
      <c r="AF575" s="186"/>
      <c r="AG575" s="186"/>
      <c r="AH575" s="186"/>
      <c r="AI575" s="186"/>
      <c r="AJ575" s="186"/>
      <c r="AK575" s="186"/>
      <c r="AL575" s="186"/>
      <c r="AM575" s="186"/>
      <c r="AT575" s="152"/>
      <c r="AU575" s="152"/>
    </row>
    <row r="576" spans="2:47" ht="6" customHeight="1" x14ac:dyDescent="0.3"/>
    <row r="577" spans="2:47" ht="12.75" customHeight="1" thickBot="1" x14ac:dyDescent="0.35">
      <c r="B577" s="196" t="s">
        <v>316</v>
      </c>
    </row>
    <row r="578" spans="2:47" ht="21.75" customHeight="1" x14ac:dyDescent="0.3">
      <c r="B578" s="1165"/>
      <c r="C578" s="1166"/>
      <c r="D578" s="1166"/>
      <c r="E578" s="1166"/>
      <c r="F578" s="1166"/>
      <c r="G578" s="1166"/>
      <c r="H578" s="1166"/>
      <c r="I578" s="1166"/>
      <c r="J578" s="1166"/>
      <c r="K578" s="1166"/>
      <c r="L578" s="1166"/>
      <c r="M578" s="1166"/>
      <c r="N578" s="1166"/>
      <c r="O578" s="1166"/>
      <c r="P578" s="1166"/>
      <c r="Q578" s="1166"/>
      <c r="R578" s="1166"/>
      <c r="S578" s="1166"/>
      <c r="T578" s="1166"/>
      <c r="U578" s="1166"/>
      <c r="V578" s="1166"/>
      <c r="W578" s="1166"/>
      <c r="X578" s="1166"/>
      <c r="Y578" s="1166"/>
      <c r="Z578" s="1166"/>
      <c r="AA578" s="1166"/>
      <c r="AB578" s="1166"/>
      <c r="AC578" s="1166"/>
      <c r="AD578" s="1166"/>
      <c r="AE578" s="1166"/>
      <c r="AF578" s="1166"/>
      <c r="AG578" s="1166"/>
      <c r="AH578" s="1166"/>
      <c r="AI578" s="1166"/>
      <c r="AJ578" s="1166"/>
      <c r="AK578" s="1166"/>
      <c r="AL578" s="1166"/>
      <c r="AM578" s="1167"/>
    </row>
    <row r="579" spans="2:47" ht="21.75" customHeight="1" x14ac:dyDescent="0.3">
      <c r="B579" s="1168"/>
      <c r="C579" s="1169"/>
      <c r="D579" s="1169"/>
      <c r="E579" s="1169"/>
      <c r="F579" s="1169"/>
      <c r="G579" s="1169"/>
      <c r="H579" s="1169"/>
      <c r="I579" s="1169"/>
      <c r="J579" s="1169"/>
      <c r="K579" s="1169"/>
      <c r="L579" s="1169"/>
      <c r="M579" s="1169"/>
      <c r="N579" s="1169"/>
      <c r="O579" s="1169"/>
      <c r="P579" s="1169"/>
      <c r="Q579" s="1169"/>
      <c r="R579" s="1169"/>
      <c r="S579" s="1169"/>
      <c r="T579" s="1169"/>
      <c r="U579" s="1169"/>
      <c r="V579" s="1169"/>
      <c r="W579" s="1169"/>
      <c r="X579" s="1169"/>
      <c r="Y579" s="1169"/>
      <c r="Z579" s="1169"/>
      <c r="AA579" s="1169"/>
      <c r="AB579" s="1169"/>
      <c r="AC579" s="1169"/>
      <c r="AD579" s="1169"/>
      <c r="AE579" s="1169"/>
      <c r="AF579" s="1169"/>
      <c r="AG579" s="1169"/>
      <c r="AH579" s="1169"/>
      <c r="AI579" s="1169"/>
      <c r="AJ579" s="1169"/>
      <c r="AK579" s="1169"/>
      <c r="AL579" s="1169"/>
      <c r="AM579" s="1170"/>
    </row>
    <row r="580" spans="2:47" ht="21.75" customHeight="1" x14ac:dyDescent="0.3">
      <c r="B580" s="1168"/>
      <c r="C580" s="1169"/>
      <c r="D580" s="1169"/>
      <c r="E580" s="1169"/>
      <c r="F580" s="1169"/>
      <c r="G580" s="1169"/>
      <c r="H580" s="1169"/>
      <c r="I580" s="1169"/>
      <c r="J580" s="1169"/>
      <c r="K580" s="1169"/>
      <c r="L580" s="1169"/>
      <c r="M580" s="1169"/>
      <c r="N580" s="1169"/>
      <c r="O580" s="1169"/>
      <c r="P580" s="1169"/>
      <c r="Q580" s="1169"/>
      <c r="R580" s="1169"/>
      <c r="S580" s="1169"/>
      <c r="T580" s="1169"/>
      <c r="U580" s="1169"/>
      <c r="V580" s="1169"/>
      <c r="W580" s="1169"/>
      <c r="X580" s="1169"/>
      <c r="Y580" s="1169"/>
      <c r="Z580" s="1169"/>
      <c r="AA580" s="1169"/>
      <c r="AB580" s="1169"/>
      <c r="AC580" s="1169"/>
      <c r="AD580" s="1169"/>
      <c r="AE580" s="1169"/>
      <c r="AF580" s="1169"/>
      <c r="AG580" s="1169"/>
      <c r="AH580" s="1169"/>
      <c r="AI580" s="1169"/>
      <c r="AJ580" s="1169"/>
      <c r="AK580" s="1169"/>
      <c r="AL580" s="1169"/>
      <c r="AM580" s="1170"/>
    </row>
    <row r="581" spans="2:47" ht="21.75" customHeight="1" x14ac:dyDescent="0.3">
      <c r="B581" s="1168"/>
      <c r="C581" s="1169"/>
      <c r="D581" s="1169"/>
      <c r="E581" s="1169"/>
      <c r="F581" s="1169"/>
      <c r="G581" s="1169"/>
      <c r="H581" s="1169"/>
      <c r="I581" s="1169"/>
      <c r="J581" s="1169"/>
      <c r="K581" s="1169"/>
      <c r="L581" s="1169"/>
      <c r="M581" s="1169"/>
      <c r="N581" s="1169"/>
      <c r="O581" s="1169"/>
      <c r="P581" s="1169"/>
      <c r="Q581" s="1169"/>
      <c r="R581" s="1169"/>
      <c r="S581" s="1169"/>
      <c r="T581" s="1169"/>
      <c r="U581" s="1169"/>
      <c r="V581" s="1169"/>
      <c r="W581" s="1169"/>
      <c r="X581" s="1169"/>
      <c r="Y581" s="1169"/>
      <c r="Z581" s="1169"/>
      <c r="AA581" s="1169"/>
      <c r="AB581" s="1169"/>
      <c r="AC581" s="1169"/>
      <c r="AD581" s="1169"/>
      <c r="AE581" s="1169"/>
      <c r="AF581" s="1169"/>
      <c r="AG581" s="1169"/>
      <c r="AH581" s="1169"/>
      <c r="AI581" s="1169"/>
      <c r="AJ581" s="1169"/>
      <c r="AK581" s="1169"/>
      <c r="AL581" s="1169"/>
      <c r="AM581" s="1170"/>
    </row>
    <row r="582" spans="2:47" ht="21.75" customHeight="1" x14ac:dyDescent="0.3">
      <c r="B582" s="1168"/>
      <c r="C582" s="1169"/>
      <c r="D582" s="1169"/>
      <c r="E582" s="1169"/>
      <c r="F582" s="1169"/>
      <c r="G582" s="1169"/>
      <c r="H582" s="1169"/>
      <c r="I582" s="1169"/>
      <c r="J582" s="1169"/>
      <c r="K582" s="1169"/>
      <c r="L582" s="1169"/>
      <c r="M582" s="1169"/>
      <c r="N582" s="1169"/>
      <c r="O582" s="1169"/>
      <c r="P582" s="1169"/>
      <c r="Q582" s="1169"/>
      <c r="R582" s="1169"/>
      <c r="S582" s="1169"/>
      <c r="T582" s="1169"/>
      <c r="U582" s="1169"/>
      <c r="V582" s="1169"/>
      <c r="W582" s="1169"/>
      <c r="X582" s="1169"/>
      <c r="Y582" s="1169"/>
      <c r="Z582" s="1169"/>
      <c r="AA582" s="1169"/>
      <c r="AB582" s="1169"/>
      <c r="AC582" s="1169"/>
      <c r="AD582" s="1169"/>
      <c r="AE582" s="1169"/>
      <c r="AF582" s="1169"/>
      <c r="AG582" s="1169"/>
      <c r="AH582" s="1169"/>
      <c r="AI582" s="1169"/>
      <c r="AJ582" s="1169"/>
      <c r="AK582" s="1169"/>
      <c r="AL582" s="1169"/>
      <c r="AM582" s="1170"/>
    </row>
    <row r="583" spans="2:47" ht="21.75" customHeight="1" x14ac:dyDescent="0.3">
      <c r="B583" s="1168"/>
      <c r="C583" s="1169"/>
      <c r="D583" s="1169"/>
      <c r="E583" s="1169"/>
      <c r="F583" s="1169"/>
      <c r="G583" s="1169"/>
      <c r="H583" s="1169"/>
      <c r="I583" s="1169"/>
      <c r="J583" s="1169"/>
      <c r="K583" s="1169"/>
      <c r="L583" s="1169"/>
      <c r="M583" s="1169"/>
      <c r="N583" s="1169"/>
      <c r="O583" s="1169"/>
      <c r="P583" s="1169"/>
      <c r="Q583" s="1169"/>
      <c r="R583" s="1169"/>
      <c r="S583" s="1169"/>
      <c r="T583" s="1169"/>
      <c r="U583" s="1169"/>
      <c r="V583" s="1169"/>
      <c r="W583" s="1169"/>
      <c r="X583" s="1169"/>
      <c r="Y583" s="1169"/>
      <c r="Z583" s="1169"/>
      <c r="AA583" s="1169"/>
      <c r="AB583" s="1169"/>
      <c r="AC583" s="1169"/>
      <c r="AD583" s="1169"/>
      <c r="AE583" s="1169"/>
      <c r="AF583" s="1169"/>
      <c r="AG583" s="1169"/>
      <c r="AH583" s="1169"/>
      <c r="AI583" s="1169"/>
      <c r="AJ583" s="1169"/>
      <c r="AK583" s="1169"/>
      <c r="AL583" s="1169"/>
      <c r="AM583" s="1170"/>
    </row>
    <row r="584" spans="2:47" ht="21.75" customHeight="1" x14ac:dyDescent="0.3">
      <c r="B584" s="1168"/>
      <c r="C584" s="1169"/>
      <c r="D584" s="1169"/>
      <c r="E584" s="1169"/>
      <c r="F584" s="1169"/>
      <c r="G584" s="1169"/>
      <c r="H584" s="1169"/>
      <c r="I584" s="1169"/>
      <c r="J584" s="1169"/>
      <c r="K584" s="1169"/>
      <c r="L584" s="1169"/>
      <c r="M584" s="1169"/>
      <c r="N584" s="1169"/>
      <c r="O584" s="1169"/>
      <c r="P584" s="1169"/>
      <c r="Q584" s="1169"/>
      <c r="R584" s="1169"/>
      <c r="S584" s="1169"/>
      <c r="T584" s="1169"/>
      <c r="U584" s="1169"/>
      <c r="V584" s="1169"/>
      <c r="W584" s="1169"/>
      <c r="X584" s="1169"/>
      <c r="Y584" s="1169"/>
      <c r="Z584" s="1169"/>
      <c r="AA584" s="1169"/>
      <c r="AB584" s="1169"/>
      <c r="AC584" s="1169"/>
      <c r="AD584" s="1169"/>
      <c r="AE584" s="1169"/>
      <c r="AF584" s="1169"/>
      <c r="AG584" s="1169"/>
      <c r="AH584" s="1169"/>
      <c r="AI584" s="1169"/>
      <c r="AJ584" s="1169"/>
      <c r="AK584" s="1169"/>
      <c r="AL584" s="1169"/>
      <c r="AM584" s="1170"/>
    </row>
    <row r="585" spans="2:47" ht="21.75" customHeight="1" x14ac:dyDescent="0.3">
      <c r="B585" s="1168"/>
      <c r="C585" s="1169"/>
      <c r="D585" s="1169"/>
      <c r="E585" s="1169"/>
      <c r="F585" s="1169"/>
      <c r="G585" s="1169"/>
      <c r="H585" s="1169"/>
      <c r="I585" s="1169"/>
      <c r="J585" s="1169"/>
      <c r="K585" s="1169"/>
      <c r="L585" s="1169"/>
      <c r="M585" s="1169"/>
      <c r="N585" s="1169"/>
      <c r="O585" s="1169"/>
      <c r="P585" s="1169"/>
      <c r="Q585" s="1169"/>
      <c r="R585" s="1169"/>
      <c r="S585" s="1169"/>
      <c r="T585" s="1169"/>
      <c r="U585" s="1169"/>
      <c r="V585" s="1169"/>
      <c r="W585" s="1169"/>
      <c r="X585" s="1169"/>
      <c r="Y585" s="1169"/>
      <c r="Z585" s="1169"/>
      <c r="AA585" s="1169"/>
      <c r="AB585" s="1169"/>
      <c r="AC585" s="1169"/>
      <c r="AD585" s="1169"/>
      <c r="AE585" s="1169"/>
      <c r="AF585" s="1169"/>
      <c r="AG585" s="1169"/>
      <c r="AH585" s="1169"/>
      <c r="AI585" s="1169"/>
      <c r="AJ585" s="1169"/>
      <c r="AK585" s="1169"/>
      <c r="AL585" s="1169"/>
      <c r="AM585" s="1170"/>
    </row>
    <row r="586" spans="2:47" ht="21.75" customHeight="1" x14ac:dyDescent="0.3">
      <c r="B586" s="1168"/>
      <c r="C586" s="1169"/>
      <c r="D586" s="1169"/>
      <c r="E586" s="1169"/>
      <c r="F586" s="1169"/>
      <c r="G586" s="1169"/>
      <c r="H586" s="1169"/>
      <c r="I586" s="1169"/>
      <c r="J586" s="1169"/>
      <c r="K586" s="1169"/>
      <c r="L586" s="1169"/>
      <c r="M586" s="1169"/>
      <c r="N586" s="1169"/>
      <c r="O586" s="1169"/>
      <c r="P586" s="1169"/>
      <c r="Q586" s="1169"/>
      <c r="R586" s="1169"/>
      <c r="S586" s="1169"/>
      <c r="T586" s="1169"/>
      <c r="U586" s="1169"/>
      <c r="V586" s="1169"/>
      <c r="W586" s="1169"/>
      <c r="X586" s="1169"/>
      <c r="Y586" s="1169"/>
      <c r="Z586" s="1169"/>
      <c r="AA586" s="1169"/>
      <c r="AB586" s="1169"/>
      <c r="AC586" s="1169"/>
      <c r="AD586" s="1169"/>
      <c r="AE586" s="1169"/>
      <c r="AF586" s="1169"/>
      <c r="AG586" s="1169"/>
      <c r="AH586" s="1169"/>
      <c r="AI586" s="1169"/>
      <c r="AJ586" s="1169"/>
      <c r="AK586" s="1169"/>
      <c r="AL586" s="1169"/>
      <c r="AM586" s="1170"/>
    </row>
    <row r="587" spans="2:47" ht="21.75" customHeight="1" thickBot="1" x14ac:dyDescent="0.35">
      <c r="B587" s="1171"/>
      <c r="C587" s="1172"/>
      <c r="D587" s="1172"/>
      <c r="E587" s="1172"/>
      <c r="F587" s="1172"/>
      <c r="G587" s="1172"/>
      <c r="H587" s="1172"/>
      <c r="I587" s="1172"/>
      <c r="J587" s="1172"/>
      <c r="K587" s="1172"/>
      <c r="L587" s="1172"/>
      <c r="M587" s="1172"/>
      <c r="N587" s="1172"/>
      <c r="O587" s="1172"/>
      <c r="P587" s="1172"/>
      <c r="Q587" s="1172"/>
      <c r="R587" s="1172"/>
      <c r="S587" s="1172"/>
      <c r="T587" s="1172"/>
      <c r="U587" s="1172"/>
      <c r="V587" s="1172"/>
      <c r="W587" s="1172"/>
      <c r="X587" s="1172"/>
      <c r="Y587" s="1172"/>
      <c r="Z587" s="1172"/>
      <c r="AA587" s="1172"/>
      <c r="AB587" s="1172"/>
      <c r="AC587" s="1172"/>
      <c r="AD587" s="1172"/>
      <c r="AE587" s="1172"/>
      <c r="AF587" s="1172"/>
      <c r="AG587" s="1172"/>
      <c r="AH587" s="1172"/>
      <c r="AI587" s="1172"/>
      <c r="AJ587" s="1172"/>
      <c r="AK587" s="1172"/>
      <c r="AL587" s="1172"/>
      <c r="AM587" s="1173"/>
    </row>
    <row r="588" spans="2:47" ht="5.0999999999999996" customHeight="1" x14ac:dyDescent="0.3">
      <c r="B588" s="185"/>
      <c r="C588" s="186"/>
      <c r="D588" s="186"/>
      <c r="E588" s="185"/>
      <c r="F588" s="186"/>
      <c r="G588" s="186"/>
      <c r="H588" s="185"/>
      <c r="I588" s="186"/>
      <c r="J588" s="186"/>
      <c r="K588" s="186"/>
      <c r="L588" s="186"/>
      <c r="M588" s="185"/>
      <c r="N588" s="186"/>
      <c r="O588" s="186"/>
      <c r="P588" s="186"/>
      <c r="Q588" s="186"/>
      <c r="R588" s="186"/>
      <c r="S588" s="185"/>
      <c r="T588" s="186"/>
      <c r="U588" s="186"/>
      <c r="V588" s="186"/>
      <c r="W588" s="186"/>
      <c r="X588" s="186"/>
      <c r="Y588" s="186"/>
      <c r="Z588" s="186"/>
      <c r="AA588" s="186"/>
      <c r="AB588" s="186"/>
      <c r="AC588" s="186"/>
      <c r="AD588" s="186"/>
      <c r="AE588" s="186"/>
      <c r="AF588" s="186"/>
      <c r="AG588" s="186"/>
      <c r="AH588" s="186"/>
      <c r="AI588" s="186"/>
      <c r="AJ588" s="186"/>
      <c r="AK588" s="186"/>
      <c r="AL588" s="186"/>
      <c r="AM588" s="186"/>
      <c r="AT588" s="152"/>
      <c r="AU588" s="152"/>
    </row>
    <row r="589" spans="2:47" ht="15" hidden="1" customHeight="1" x14ac:dyDescent="0.3">
      <c r="B589" s="238" t="s">
        <v>753</v>
      </c>
      <c r="C589" s="238"/>
      <c r="D589" s="239"/>
      <c r="E589" s="239"/>
      <c r="F589" s="239"/>
      <c r="G589" s="239"/>
      <c r="H589" s="239"/>
      <c r="I589" s="239"/>
      <c r="J589" s="239"/>
      <c r="K589" s="239"/>
      <c r="L589" s="239"/>
      <c r="M589" s="239"/>
      <c r="N589" s="239"/>
      <c r="O589" s="239"/>
      <c r="P589" s="239"/>
      <c r="Q589" s="239"/>
      <c r="R589" s="239"/>
      <c r="S589" s="239"/>
      <c r="T589" s="239"/>
      <c r="U589" s="239"/>
      <c r="V589" s="239"/>
      <c r="W589" s="239"/>
      <c r="X589" s="239"/>
      <c r="Y589" s="239"/>
      <c r="Z589" s="239"/>
      <c r="AA589" s="239"/>
      <c r="AB589" s="239"/>
      <c r="AC589" s="239"/>
      <c r="AD589" s="239"/>
      <c r="AE589" s="239"/>
      <c r="AF589" s="239"/>
      <c r="AG589" s="239"/>
      <c r="AH589" s="239"/>
      <c r="AI589" s="239"/>
      <c r="AJ589" s="239"/>
      <c r="AK589" s="239"/>
      <c r="AL589" s="239"/>
      <c r="AM589" s="239"/>
      <c r="AP589" s="335" t="s">
        <v>535</v>
      </c>
    </row>
    <row r="590" spans="2:47" ht="4.5" hidden="1" customHeight="1" x14ac:dyDescent="0.3"/>
    <row r="591" spans="2:47" ht="15" hidden="1" customHeight="1" x14ac:dyDescent="0.3">
      <c r="B591" s="152" t="s">
        <v>317</v>
      </c>
      <c r="C591" s="152"/>
      <c r="D591" s="152"/>
      <c r="E591" s="152"/>
      <c r="F591" s="152"/>
      <c r="G591" s="152"/>
      <c r="H591" s="152"/>
      <c r="I591" s="152"/>
      <c r="J591" s="152"/>
      <c r="K591" s="152"/>
      <c r="L591" s="152"/>
      <c r="M591" s="152"/>
      <c r="N591" s="152"/>
      <c r="O591" s="152"/>
      <c r="P591" s="152"/>
      <c r="Q591" s="152"/>
      <c r="R591" s="152"/>
      <c r="S591" s="152"/>
      <c r="T591" s="152"/>
      <c r="U591" s="152"/>
      <c r="V591" s="152"/>
      <c r="W591" s="152"/>
      <c r="X591" s="152"/>
      <c r="Y591" s="152"/>
      <c r="Z591" s="152"/>
      <c r="AA591" s="152"/>
      <c r="AB591" s="152"/>
      <c r="AC591" s="152"/>
      <c r="AD591" s="152"/>
      <c r="AE591" s="152"/>
      <c r="AF591" s="152"/>
      <c r="AG591" s="152"/>
      <c r="AH591" s="152"/>
      <c r="AI591" s="152"/>
      <c r="AJ591" s="152"/>
      <c r="AK591" s="152"/>
      <c r="AL591" s="152"/>
      <c r="AM591" s="152"/>
    </row>
    <row r="592" spans="2:47" ht="1.5" hidden="1" customHeight="1" x14ac:dyDescent="0.3">
      <c r="B592" s="152"/>
      <c r="C592" s="152"/>
      <c r="D592" s="152"/>
      <c r="E592" s="152"/>
      <c r="F592" s="152"/>
      <c r="G592" s="152"/>
      <c r="H592" s="152"/>
      <c r="I592" s="152"/>
      <c r="J592" s="152"/>
      <c r="K592" s="152"/>
      <c r="L592" s="152"/>
      <c r="M592" s="152"/>
      <c r="N592" s="152"/>
      <c r="O592" s="152"/>
      <c r="P592" s="152"/>
      <c r="Q592" s="152"/>
      <c r="R592" s="152"/>
      <c r="S592" s="152"/>
      <c r="T592" s="152"/>
      <c r="U592" s="152"/>
      <c r="V592" s="152"/>
      <c r="W592" s="152"/>
      <c r="X592" s="152"/>
      <c r="Y592" s="152"/>
      <c r="Z592" s="152"/>
      <c r="AA592" s="152"/>
      <c r="AB592" s="152"/>
      <c r="AC592" s="152"/>
      <c r="AD592" s="152"/>
      <c r="AE592" s="152"/>
      <c r="AF592" s="152"/>
      <c r="AG592" s="152"/>
      <c r="AH592" s="152"/>
      <c r="AI592" s="152"/>
      <c r="AJ592" s="152"/>
      <c r="AK592" s="152"/>
      <c r="AL592" s="152"/>
      <c r="AM592" s="152"/>
    </row>
    <row r="593" spans="2:51" ht="15" hidden="1" customHeight="1" x14ac:dyDescent="0.3">
      <c r="B593" s="152" t="s">
        <v>320</v>
      </c>
      <c r="C593" s="152"/>
      <c r="D593" s="152"/>
      <c r="E593" s="152"/>
      <c r="F593" s="152"/>
      <c r="G593" s="152"/>
      <c r="H593" s="152"/>
      <c r="I593" s="152"/>
      <c r="J593" s="152"/>
      <c r="K593" s="152"/>
      <c r="L593" s="152"/>
      <c r="M593" s="182" t="s">
        <v>59</v>
      </c>
      <c r="N593" s="182"/>
      <c r="O593" s="182" t="s">
        <v>60</v>
      </c>
      <c r="P593" s="182"/>
      <c r="Q593" s="182" t="s">
        <v>101</v>
      </c>
      <c r="R593" s="152"/>
      <c r="S593" s="297"/>
      <c r="T593" s="152" t="s">
        <v>320</v>
      </c>
      <c r="U593" s="152"/>
      <c r="V593" s="152"/>
      <c r="W593" s="152"/>
      <c r="X593" s="152"/>
      <c r="Y593" s="152"/>
      <c r="Z593" s="152"/>
      <c r="AA593" s="152"/>
      <c r="AB593" s="152"/>
      <c r="AC593" s="152"/>
      <c r="AD593" s="152"/>
      <c r="AE593" s="152"/>
      <c r="AF593" s="152"/>
      <c r="AH593" s="152"/>
      <c r="AI593" s="182" t="s">
        <v>59</v>
      </c>
      <c r="AJ593" s="182"/>
      <c r="AK593" s="182" t="s">
        <v>60</v>
      </c>
      <c r="AL593" s="182"/>
      <c r="AM593" s="182" t="s">
        <v>101</v>
      </c>
      <c r="AP593" s="298" t="str">
        <f>IF(J982=AU983,"CUIDADO!","")</f>
        <v/>
      </c>
    </row>
    <row r="594" spans="2:51" ht="1.5" hidden="1" customHeight="1" x14ac:dyDescent="0.3">
      <c r="B594" s="152"/>
      <c r="C594" s="152"/>
      <c r="D594" s="152"/>
      <c r="E594" s="152"/>
      <c r="F594" s="152"/>
      <c r="G594" s="152"/>
      <c r="H594" s="152"/>
      <c r="I594" s="152"/>
      <c r="J594" s="152"/>
      <c r="K594" s="152"/>
      <c r="L594" s="152"/>
      <c r="M594" s="152"/>
      <c r="N594" s="152"/>
      <c r="O594" s="152"/>
      <c r="P594" s="152"/>
      <c r="Q594" s="152"/>
      <c r="R594" s="152"/>
      <c r="S594" s="297"/>
      <c r="T594" s="152"/>
      <c r="U594" s="152"/>
      <c r="V594" s="152"/>
      <c r="W594" s="152"/>
      <c r="X594" s="152"/>
      <c r="Y594" s="152"/>
      <c r="Z594" s="152"/>
      <c r="AA594" s="152"/>
      <c r="AB594" s="152"/>
      <c r="AC594" s="152"/>
      <c r="AD594" s="152"/>
      <c r="AE594" s="152"/>
      <c r="AF594" s="152"/>
      <c r="AH594" s="152"/>
      <c r="AI594" s="152"/>
      <c r="AJ594" s="152"/>
      <c r="AK594" s="152"/>
      <c r="AL594" s="152"/>
      <c r="AM594" s="152"/>
    </row>
    <row r="595" spans="2:51" ht="15" hidden="1" customHeight="1" x14ac:dyDescent="0.3">
      <c r="B595" s="152" t="s">
        <v>321</v>
      </c>
      <c r="C595" s="152"/>
      <c r="D595" s="152"/>
      <c r="E595" s="152"/>
      <c r="F595" s="152"/>
      <c r="G595" s="152"/>
      <c r="H595" s="152"/>
      <c r="I595" s="152"/>
      <c r="J595" s="152"/>
      <c r="K595" s="152"/>
      <c r="L595" s="152"/>
      <c r="M595" s="188" t="str">
        <f>+IF(G59="","X","")</f>
        <v>X</v>
      </c>
      <c r="N595" s="152"/>
      <c r="O595" s="188" t="str">
        <f>+IF(M595="X","","X")</f>
        <v/>
      </c>
      <c r="P595" s="152"/>
      <c r="Q595" s="188"/>
      <c r="R595" s="152"/>
      <c r="S595" s="297"/>
      <c r="T595" s="152" t="s">
        <v>644</v>
      </c>
      <c r="U595" s="152"/>
      <c r="V595" s="152"/>
      <c r="W595" s="152"/>
      <c r="X595" s="152"/>
      <c r="Y595" s="152"/>
      <c r="Z595" s="152"/>
      <c r="AA595" s="152"/>
      <c r="AB595" s="152"/>
      <c r="AC595" s="152"/>
      <c r="AD595" s="152"/>
      <c r="AE595" s="152"/>
      <c r="AF595" s="152"/>
      <c r="AH595" s="152"/>
      <c r="AI595" s="188"/>
      <c r="AJ595" s="152"/>
      <c r="AK595" s="188"/>
      <c r="AL595" s="152"/>
      <c r="AM595" s="188" t="s">
        <v>1204</v>
      </c>
      <c r="AO595" s="635">
        <f>IF(AQ595&gt;0,1,0)</f>
        <v>1</v>
      </c>
      <c r="AP595" s="635">
        <f>IF(AV595&gt;0,1,0)</f>
        <v>1</v>
      </c>
      <c r="AQ595" s="189">
        <f>IF((AR595+AS595+AT595)=1,1,0)</f>
        <v>1</v>
      </c>
      <c r="AR595" s="189">
        <f>IF(M595="",0,1)</f>
        <v>1</v>
      </c>
      <c r="AS595" s="189">
        <f>IF(O595="",0,1)</f>
        <v>0</v>
      </c>
      <c r="AT595" s="189">
        <f>IF(Q595="",0,1)</f>
        <v>0</v>
      </c>
      <c r="AV595" s="189">
        <f>IF((AW595+AX595+AY595)=1,1,0)</f>
        <v>1</v>
      </c>
      <c r="AW595" s="189">
        <f>IF(AI595="",0,1)</f>
        <v>0</v>
      </c>
      <c r="AX595" s="189">
        <f>IF(AK595="",0,1)</f>
        <v>0</v>
      </c>
      <c r="AY595" s="189">
        <f>IF(AM595="",0,1)</f>
        <v>1</v>
      </c>
    </row>
    <row r="596" spans="2:51" ht="1.5" hidden="1" customHeight="1" x14ac:dyDescent="0.3">
      <c r="B596" s="152"/>
      <c r="C596" s="152"/>
      <c r="D596" s="152"/>
      <c r="E596" s="152"/>
      <c r="F596" s="152"/>
      <c r="G596" s="152"/>
      <c r="H596" s="152"/>
      <c r="I596" s="152"/>
      <c r="J596" s="152"/>
      <c r="K596" s="152"/>
      <c r="L596" s="152"/>
      <c r="M596" s="152"/>
      <c r="N596" s="152"/>
      <c r="O596" s="152"/>
      <c r="P596" s="152"/>
      <c r="Q596" s="152"/>
      <c r="R596" s="152"/>
      <c r="S596" s="297"/>
      <c r="T596" s="152"/>
      <c r="U596" s="152"/>
      <c r="V596" s="152"/>
      <c r="W596" s="152"/>
      <c r="X596" s="152"/>
      <c r="Y596" s="152"/>
      <c r="Z596" s="152"/>
      <c r="AA596" s="152"/>
      <c r="AB596" s="152"/>
      <c r="AC596" s="152"/>
      <c r="AD596" s="152"/>
      <c r="AE596" s="152"/>
      <c r="AF596" s="152"/>
      <c r="AH596" s="152"/>
      <c r="AI596" s="152"/>
      <c r="AJ596" s="152"/>
      <c r="AK596" s="152"/>
      <c r="AL596" s="152"/>
      <c r="AM596" s="152"/>
      <c r="AO596" s="638"/>
      <c r="AP596" s="638"/>
    </row>
    <row r="597" spans="2:51" ht="15" hidden="1" customHeight="1" x14ac:dyDescent="0.3">
      <c r="B597" s="152" t="s">
        <v>1216</v>
      </c>
      <c r="C597" s="152"/>
      <c r="D597" s="152"/>
      <c r="E597" s="152"/>
      <c r="F597" s="152"/>
      <c r="G597" s="152"/>
      <c r="H597" s="152"/>
      <c r="I597" s="152"/>
      <c r="J597" s="152"/>
      <c r="K597" s="152"/>
      <c r="L597" s="152"/>
      <c r="M597" s="188"/>
      <c r="N597" s="152"/>
      <c r="O597" s="188"/>
      <c r="P597" s="152"/>
      <c r="Q597" s="188"/>
      <c r="R597" s="152"/>
      <c r="S597" s="297"/>
      <c r="T597" s="152" t="s">
        <v>1402</v>
      </c>
      <c r="U597" s="152"/>
      <c r="V597" s="152"/>
      <c r="W597" s="152"/>
      <c r="X597" s="152"/>
      <c r="Y597" s="152"/>
      <c r="Z597" s="152"/>
      <c r="AA597" s="152"/>
      <c r="AB597" s="152"/>
      <c r="AC597" s="152"/>
      <c r="AD597" s="152"/>
      <c r="AE597" s="152"/>
      <c r="AF597" s="152"/>
      <c r="AH597" s="152"/>
      <c r="AI597" s="188"/>
      <c r="AJ597" s="152"/>
      <c r="AK597" s="188"/>
      <c r="AL597" s="152"/>
      <c r="AM597" s="188" t="s">
        <v>1204</v>
      </c>
      <c r="AO597" s="635">
        <f>IF(AQ597&gt;0,1,0)</f>
        <v>0</v>
      </c>
      <c r="AP597" s="635">
        <f>IF(AV597&gt;0,1,0)</f>
        <v>1</v>
      </c>
      <c r="AQ597" s="189">
        <f>IF((AR597+AS597+AT597)=1,1,0)</f>
        <v>0</v>
      </c>
      <c r="AR597" s="189">
        <f>IF(M597="",0,1)</f>
        <v>0</v>
      </c>
      <c r="AS597" s="189">
        <f>IF(O597="",0,1)</f>
        <v>0</v>
      </c>
      <c r="AT597" s="189">
        <f>IF(Q597="",0,1)</f>
        <v>0</v>
      </c>
      <c r="AV597" s="189">
        <f>IF((AW597+AX597+AY597)=1,1,0)</f>
        <v>1</v>
      </c>
      <c r="AW597" s="189">
        <f>IF(AI597="",0,1)</f>
        <v>0</v>
      </c>
      <c r="AX597" s="189">
        <f>IF(AK597="",0,1)</f>
        <v>0</v>
      </c>
      <c r="AY597" s="189">
        <f>IF(AM597="",0,1)</f>
        <v>1</v>
      </c>
    </row>
    <row r="598" spans="2:51" ht="1.5" hidden="1" customHeight="1" x14ac:dyDescent="0.3">
      <c r="B598" s="152"/>
      <c r="C598" s="152"/>
      <c r="D598" s="152"/>
      <c r="E598" s="152"/>
      <c r="F598" s="152"/>
      <c r="G598" s="152"/>
      <c r="H598" s="152"/>
      <c r="I598" s="152"/>
      <c r="J598" s="152"/>
      <c r="K598" s="152"/>
      <c r="L598" s="152"/>
      <c r="M598" s="152"/>
      <c r="N598" s="152"/>
      <c r="O598" s="152"/>
      <c r="P598" s="152"/>
      <c r="Q598" s="152"/>
      <c r="R598" s="152"/>
      <c r="S598" s="297"/>
      <c r="T598" s="152"/>
      <c r="U598" s="152"/>
      <c r="V598" s="152"/>
      <c r="W598" s="152"/>
      <c r="X598" s="152"/>
      <c r="Y598" s="152"/>
      <c r="Z598" s="152"/>
      <c r="AA598" s="152"/>
      <c r="AB598" s="152"/>
      <c r="AC598" s="152"/>
      <c r="AD598" s="152"/>
      <c r="AE598" s="152"/>
      <c r="AF598" s="152"/>
      <c r="AH598" s="152"/>
      <c r="AI598" s="152"/>
      <c r="AJ598" s="152"/>
      <c r="AK598" s="152"/>
      <c r="AL598" s="152"/>
      <c r="AM598" s="152"/>
      <c r="AO598" s="638"/>
      <c r="AP598" s="638"/>
    </row>
    <row r="599" spans="2:51" ht="15" hidden="1" customHeight="1" x14ac:dyDescent="0.3">
      <c r="B599" s="152" t="s">
        <v>1217</v>
      </c>
      <c r="C599" s="152"/>
      <c r="D599" s="152"/>
      <c r="E599" s="152"/>
      <c r="F599" s="152"/>
      <c r="G599" s="152"/>
      <c r="H599" s="152"/>
      <c r="I599" s="152"/>
      <c r="J599" s="152"/>
      <c r="K599" s="152"/>
      <c r="L599" s="152"/>
      <c r="M599" s="188" t="str">
        <f ca="1">+IF(AP51=0,"X","")</f>
        <v>X</v>
      </c>
      <c r="N599" s="152"/>
      <c r="O599" s="188" t="str">
        <f ca="1">+IF(M599="X","","X")</f>
        <v/>
      </c>
      <c r="P599" s="152"/>
      <c r="Q599" s="188"/>
      <c r="R599" s="152"/>
      <c r="S599" s="297"/>
      <c r="T599" s="152" t="s">
        <v>323</v>
      </c>
      <c r="U599" s="152"/>
      <c r="V599" s="152"/>
      <c r="W599" s="152"/>
      <c r="X599" s="152"/>
      <c r="Y599" s="152"/>
      <c r="Z599" s="152"/>
      <c r="AA599" s="152"/>
      <c r="AB599" s="152"/>
      <c r="AC599" s="152"/>
      <c r="AD599" s="152"/>
      <c r="AE599" s="152"/>
      <c r="AF599" s="152"/>
      <c r="AH599" s="152"/>
      <c r="AI599" s="188"/>
      <c r="AJ599" s="152"/>
      <c r="AK599" s="188" t="s">
        <v>1204</v>
      </c>
      <c r="AL599" s="152"/>
      <c r="AM599" s="188"/>
      <c r="AO599" s="635">
        <f ca="1">IF(AQ599&gt;0,1,0)</f>
        <v>1</v>
      </c>
      <c r="AP599" s="635">
        <f>IF(AV599&gt;0,1,0)</f>
        <v>1</v>
      </c>
      <c r="AQ599" s="189">
        <f ca="1">IF((AR599+AS599+AT599)=1,1,0)</f>
        <v>1</v>
      </c>
      <c r="AR599" s="189">
        <f ca="1">IF(M599="",0,1)</f>
        <v>1</v>
      </c>
      <c r="AS599" s="189">
        <f ca="1">IF(O599="",0,1)</f>
        <v>0</v>
      </c>
      <c r="AT599" s="189">
        <f>IF(Q599="",0,1)</f>
        <v>0</v>
      </c>
      <c r="AV599" s="189">
        <f>IF((AW599+AX599+AY599)=1,1,0)</f>
        <v>1</v>
      </c>
      <c r="AW599" s="189">
        <f>IF(AI599="",0,1)</f>
        <v>0</v>
      </c>
      <c r="AX599" s="189">
        <f>IF(AK599="",0,1)</f>
        <v>1</v>
      </c>
      <c r="AY599" s="189">
        <f>IF(AM599="",0,1)</f>
        <v>0</v>
      </c>
    </row>
    <row r="600" spans="2:51" ht="5.0999999999999996" hidden="1" customHeight="1" x14ac:dyDescent="0.3">
      <c r="B600" s="152"/>
      <c r="C600" s="152"/>
      <c r="D600" s="152"/>
      <c r="E600" s="152"/>
      <c r="F600" s="152"/>
      <c r="G600" s="152"/>
      <c r="H600" s="152"/>
      <c r="I600" s="152"/>
      <c r="J600" s="152"/>
      <c r="K600" s="152"/>
      <c r="L600" s="152"/>
      <c r="M600" s="152"/>
      <c r="N600" s="152"/>
      <c r="O600" s="152"/>
      <c r="P600" s="152"/>
      <c r="Q600" s="152"/>
      <c r="R600" s="152"/>
      <c r="S600" s="297"/>
      <c r="T600" s="152"/>
      <c r="U600" s="152"/>
      <c r="V600" s="152"/>
      <c r="W600" s="152"/>
      <c r="X600" s="152"/>
      <c r="Y600" s="152"/>
      <c r="Z600" s="152"/>
      <c r="AA600" s="152"/>
      <c r="AB600" s="152"/>
      <c r="AC600" s="152"/>
      <c r="AD600" s="152"/>
      <c r="AE600" s="152"/>
      <c r="AF600" s="152"/>
      <c r="AH600" s="152"/>
      <c r="AI600" s="152"/>
      <c r="AJ600" s="152"/>
      <c r="AK600" s="152"/>
      <c r="AL600" s="152"/>
      <c r="AM600" s="152"/>
    </row>
    <row r="601" spans="2:51" ht="15" hidden="1" customHeight="1" x14ac:dyDescent="0.3">
      <c r="B601" s="152" t="s">
        <v>322</v>
      </c>
      <c r="C601" s="152"/>
      <c r="D601" s="152"/>
      <c r="E601" s="152"/>
      <c r="F601" s="152"/>
      <c r="G601" s="152"/>
      <c r="H601" s="152"/>
      <c r="I601" s="152"/>
      <c r="J601" s="152"/>
      <c r="K601" s="152"/>
      <c r="L601" s="152"/>
      <c r="M601" s="188"/>
      <c r="N601" s="152"/>
      <c r="O601" s="188" t="s">
        <v>500</v>
      </c>
      <c r="P601" s="152"/>
      <c r="Q601" s="188"/>
      <c r="R601" s="152"/>
      <c r="S601" s="297"/>
      <c r="T601" s="152" t="s">
        <v>323</v>
      </c>
      <c r="U601" s="152"/>
      <c r="V601" s="152"/>
      <c r="W601" s="152"/>
      <c r="X601" s="152"/>
      <c r="Y601" s="152"/>
      <c r="Z601" s="152"/>
      <c r="AA601" s="152"/>
      <c r="AB601" s="152"/>
      <c r="AC601" s="152"/>
      <c r="AD601" s="152"/>
      <c r="AE601" s="152"/>
      <c r="AF601" s="152"/>
      <c r="AH601" s="152"/>
      <c r="AI601" s="188"/>
      <c r="AJ601" s="152"/>
      <c r="AK601" s="188" t="s">
        <v>500</v>
      </c>
      <c r="AL601" s="152"/>
      <c r="AM601" s="188"/>
      <c r="AO601" s="187">
        <f>IF(AQ601&gt;0,1,0)</f>
        <v>1</v>
      </c>
      <c r="AP601" s="187">
        <f>IF(AV601&gt;0,1,0)</f>
        <v>1</v>
      </c>
      <c r="AQ601" s="189">
        <f>IF((AR601+AS601+AT601)=1,1,0)</f>
        <v>1</v>
      </c>
      <c r="AR601" s="189">
        <f>IF(M601="",0,1)</f>
        <v>0</v>
      </c>
      <c r="AS601" s="189">
        <f>IF(O601="",0,1)</f>
        <v>1</v>
      </c>
      <c r="AT601" s="189">
        <f>IF(Q601="",0,1)</f>
        <v>0</v>
      </c>
      <c r="AV601" s="189">
        <f>IF((AW601+AX601+AY601)=1,1,0)</f>
        <v>1</v>
      </c>
      <c r="AW601" s="189">
        <f>IF(AI601="",0,1)</f>
        <v>0</v>
      </c>
      <c r="AX601" s="189">
        <f>IF(AK601="",0,1)</f>
        <v>1</v>
      </c>
      <c r="AY601" s="189">
        <f>IF(AM601="",0,1)</f>
        <v>0</v>
      </c>
    </row>
    <row r="602" spans="2:51" ht="1.5" hidden="1" customHeight="1" x14ac:dyDescent="0.3">
      <c r="B602" s="152"/>
      <c r="C602" s="152"/>
      <c r="D602" s="152"/>
      <c r="E602" s="152"/>
      <c r="F602" s="152"/>
      <c r="G602" s="152"/>
      <c r="H602" s="152"/>
      <c r="I602" s="152"/>
      <c r="J602" s="152"/>
      <c r="K602" s="152"/>
      <c r="L602" s="152"/>
      <c r="M602" s="152"/>
      <c r="N602" s="152"/>
      <c r="O602" s="152"/>
      <c r="P602" s="152"/>
      <c r="Q602" s="152"/>
      <c r="R602" s="152"/>
      <c r="S602" s="152"/>
      <c r="T602" s="152"/>
      <c r="U602" s="152"/>
      <c r="V602" s="152"/>
      <c r="W602" s="152"/>
      <c r="X602" s="152"/>
      <c r="Y602" s="152"/>
      <c r="Z602" s="152"/>
      <c r="AA602" s="152"/>
      <c r="AB602" s="152"/>
      <c r="AC602" s="152"/>
      <c r="AD602" s="152"/>
      <c r="AE602" s="152"/>
      <c r="AF602" s="152"/>
      <c r="AG602" s="152"/>
      <c r="AH602" s="152"/>
      <c r="AI602" s="152"/>
      <c r="AJ602" s="152"/>
      <c r="AK602" s="152"/>
      <c r="AL602" s="152"/>
      <c r="AM602" s="152"/>
    </row>
    <row r="603" spans="2:51" ht="15" hidden="1" customHeight="1" x14ac:dyDescent="0.3">
      <c r="B603" s="152" t="s">
        <v>333</v>
      </c>
      <c r="E603" s="1124"/>
      <c r="F603" s="1124"/>
      <c r="G603" s="1124"/>
      <c r="H603" s="1124"/>
      <c r="I603" s="1124"/>
      <c r="J603" s="1124"/>
      <c r="K603" s="1124"/>
      <c r="L603" s="1124"/>
      <c r="M603" s="1124"/>
      <c r="N603" s="1124"/>
      <c r="O603" s="1124"/>
      <c r="P603" s="1124"/>
      <c r="Q603" s="1124"/>
      <c r="R603" s="1124"/>
      <c r="S603" s="1124"/>
      <c r="T603" s="1124"/>
      <c r="U603" s="1124"/>
      <c r="V603" s="1124"/>
      <c r="W603" s="1124"/>
      <c r="X603" s="1124"/>
      <c r="Y603" s="1124"/>
      <c r="Z603" s="1124"/>
      <c r="AA603" s="1124"/>
      <c r="AB603" s="1124"/>
      <c r="AC603" s="1124"/>
      <c r="AD603" s="1124"/>
      <c r="AE603" s="1124"/>
      <c r="AF603" s="1124"/>
      <c r="AG603" s="1124"/>
      <c r="AH603" s="1124"/>
      <c r="AI603" s="1124"/>
      <c r="AJ603" s="1124"/>
      <c r="AK603" s="1124"/>
      <c r="AL603" s="1124"/>
      <c r="AM603" s="1124"/>
    </row>
    <row r="604" spans="2:51" ht="9.6" hidden="1" customHeight="1" x14ac:dyDescent="0.3">
      <c r="B604" s="152"/>
      <c r="C604" s="152"/>
      <c r="D604" s="152"/>
      <c r="E604" s="152"/>
      <c r="F604" s="152"/>
      <c r="G604" s="152"/>
      <c r="H604" s="152"/>
      <c r="I604" s="152"/>
      <c r="J604" s="152"/>
      <c r="K604" s="152"/>
      <c r="L604" s="152"/>
      <c r="M604" s="152"/>
      <c r="N604" s="152"/>
      <c r="O604" s="152"/>
      <c r="P604" s="152"/>
      <c r="Q604" s="152"/>
      <c r="R604" s="152"/>
      <c r="S604" s="152"/>
      <c r="U604" s="152"/>
      <c r="V604" s="152"/>
      <c r="W604" s="152"/>
      <c r="X604" s="152"/>
      <c r="Y604" s="152"/>
      <c r="Z604" s="152"/>
      <c r="AA604" s="152"/>
      <c r="AB604" s="152"/>
      <c r="AC604" s="152"/>
      <c r="AD604" s="152"/>
      <c r="AE604" s="152"/>
      <c r="AF604" s="152"/>
      <c r="AG604" s="152"/>
      <c r="AH604" s="152"/>
      <c r="AI604" s="152"/>
      <c r="AJ604" s="152"/>
      <c r="AK604" s="152"/>
      <c r="AL604" s="152"/>
      <c r="AM604" s="152"/>
    </row>
    <row r="605" spans="2:51" ht="15" hidden="1" customHeight="1" x14ac:dyDescent="0.3">
      <c r="B605" s="152" t="s">
        <v>324</v>
      </c>
      <c r="C605" s="152"/>
      <c r="D605" s="152"/>
      <c r="E605" s="152"/>
      <c r="F605" s="152"/>
      <c r="G605" s="152"/>
      <c r="H605" s="152"/>
      <c r="I605" s="152"/>
      <c r="J605" s="152"/>
      <c r="K605" s="152"/>
      <c r="L605" s="152"/>
      <c r="M605" s="152"/>
      <c r="N605" s="152"/>
      <c r="O605" s="152"/>
      <c r="P605" s="152"/>
      <c r="Q605" s="152"/>
      <c r="R605" s="152"/>
      <c r="S605" s="152"/>
      <c r="U605" s="152"/>
      <c r="V605" s="152"/>
      <c r="W605" s="152"/>
      <c r="X605" s="152"/>
      <c r="Y605" s="152"/>
      <c r="Z605" s="152"/>
      <c r="AA605" s="152"/>
      <c r="AB605" s="152"/>
      <c r="AC605" s="152"/>
      <c r="AD605" s="152"/>
      <c r="AE605" s="152"/>
      <c r="AF605" s="152"/>
      <c r="AG605" s="152"/>
      <c r="AH605" s="152"/>
      <c r="AI605" s="152"/>
      <c r="AJ605" s="152"/>
      <c r="AK605" s="152"/>
      <c r="AL605" s="152"/>
      <c r="AM605" s="152"/>
    </row>
    <row r="606" spans="2:51" ht="1.5" hidden="1" customHeight="1" x14ac:dyDescent="0.3">
      <c r="B606" s="152"/>
      <c r="C606" s="152"/>
      <c r="D606" s="152"/>
      <c r="E606" s="152"/>
      <c r="F606" s="152"/>
      <c r="G606" s="152"/>
      <c r="H606" s="152"/>
      <c r="I606" s="152"/>
      <c r="J606" s="152"/>
      <c r="K606" s="152"/>
      <c r="L606" s="152"/>
      <c r="M606" s="152"/>
      <c r="N606" s="152"/>
      <c r="O606" s="152"/>
      <c r="P606" s="152"/>
      <c r="Q606" s="152"/>
      <c r="R606" s="152"/>
      <c r="S606" s="152"/>
      <c r="U606" s="152"/>
      <c r="V606" s="152"/>
      <c r="W606" s="152"/>
      <c r="X606" s="152"/>
      <c r="Y606" s="152"/>
      <c r="Z606" s="152"/>
      <c r="AA606" s="152"/>
      <c r="AB606" s="152"/>
      <c r="AC606" s="152"/>
      <c r="AD606" s="152"/>
      <c r="AE606" s="152"/>
      <c r="AF606" s="152"/>
      <c r="AG606" s="152"/>
      <c r="AH606" s="152"/>
      <c r="AI606" s="152"/>
      <c r="AJ606" s="152"/>
      <c r="AK606" s="152"/>
      <c r="AL606" s="152"/>
      <c r="AM606" s="152"/>
    </row>
    <row r="607" spans="2:51" ht="15" hidden="1" customHeight="1" x14ac:dyDescent="0.3">
      <c r="B607" s="152" t="s">
        <v>325</v>
      </c>
      <c r="C607" s="152"/>
      <c r="D607" s="152"/>
      <c r="E607" s="152"/>
      <c r="F607" s="152"/>
      <c r="G607" s="152"/>
      <c r="H607" s="152"/>
      <c r="I607" s="152"/>
      <c r="J607" s="152"/>
      <c r="K607" s="152"/>
      <c r="L607" s="152"/>
      <c r="M607" s="182" t="s">
        <v>59</v>
      </c>
      <c r="N607" s="182"/>
      <c r="O607" s="182" t="s">
        <v>60</v>
      </c>
      <c r="P607" s="182"/>
      <c r="Q607" s="182" t="s">
        <v>101</v>
      </c>
      <c r="R607" s="152"/>
      <c r="S607" s="297"/>
      <c r="T607" s="152" t="s">
        <v>325</v>
      </c>
      <c r="U607" s="152"/>
      <c r="V607" s="152"/>
      <c r="W607" s="152"/>
      <c r="Y607" s="152"/>
      <c r="Z607" s="152"/>
      <c r="AA607" s="152"/>
      <c r="AB607" s="152"/>
      <c r="AC607" s="152"/>
      <c r="AD607" s="152"/>
      <c r="AE607" s="152"/>
      <c r="AF607" s="152"/>
      <c r="AG607" s="152"/>
      <c r="AH607" s="152"/>
      <c r="AI607" s="182" t="s">
        <v>59</v>
      </c>
      <c r="AJ607" s="182"/>
      <c r="AK607" s="182" t="s">
        <v>60</v>
      </c>
      <c r="AL607" s="182"/>
      <c r="AM607" s="182" t="s">
        <v>101</v>
      </c>
    </row>
    <row r="608" spans="2:51" ht="1.5" hidden="1" customHeight="1" x14ac:dyDescent="0.3">
      <c r="B608" s="152"/>
      <c r="C608" s="152"/>
      <c r="D608" s="152"/>
      <c r="E608" s="152"/>
      <c r="F608" s="152"/>
      <c r="G608" s="152"/>
      <c r="H608" s="152"/>
      <c r="I608" s="152"/>
      <c r="J608" s="152"/>
      <c r="K608" s="152"/>
      <c r="L608" s="152"/>
      <c r="M608" s="152"/>
      <c r="N608" s="152"/>
      <c r="O608" s="152"/>
      <c r="P608" s="152"/>
      <c r="Q608" s="152"/>
      <c r="R608" s="152"/>
      <c r="S608" s="297"/>
      <c r="T608" s="152"/>
      <c r="U608" s="152"/>
      <c r="V608" s="152"/>
      <c r="W608" s="152"/>
      <c r="Y608" s="152"/>
      <c r="Z608" s="152"/>
      <c r="AA608" s="152"/>
      <c r="AB608" s="152"/>
      <c r="AC608" s="152"/>
      <c r="AD608" s="152"/>
      <c r="AE608" s="152"/>
      <c r="AF608" s="152"/>
      <c r="AG608" s="152"/>
      <c r="AH608" s="152"/>
      <c r="AI608" s="152"/>
      <c r="AJ608" s="152"/>
      <c r="AK608" s="152"/>
      <c r="AL608" s="152"/>
      <c r="AM608" s="152"/>
    </row>
    <row r="609" spans="2:52" ht="15" hidden="1" customHeight="1" x14ac:dyDescent="0.3">
      <c r="B609" s="152" t="s">
        <v>331</v>
      </c>
      <c r="C609" s="152"/>
      <c r="D609" s="152"/>
      <c r="E609" s="152"/>
      <c r="F609" s="152"/>
      <c r="G609" s="152"/>
      <c r="H609" s="152"/>
      <c r="I609" s="152"/>
      <c r="J609" s="152"/>
      <c r="K609" s="152"/>
      <c r="L609" s="152"/>
      <c r="M609" s="188"/>
      <c r="N609" s="152"/>
      <c r="O609" s="188"/>
      <c r="P609" s="152"/>
      <c r="Q609" s="188"/>
      <c r="R609" s="152"/>
      <c r="S609" s="297"/>
      <c r="T609" s="152" t="s">
        <v>326</v>
      </c>
      <c r="U609" s="152"/>
      <c r="V609" s="152"/>
      <c r="W609" s="152"/>
      <c r="Y609" s="152"/>
      <c r="Z609" s="152"/>
      <c r="AA609" s="152"/>
      <c r="AB609" s="152"/>
      <c r="AC609" s="152"/>
      <c r="AD609" s="152"/>
      <c r="AE609" s="152"/>
      <c r="AF609" s="152"/>
      <c r="AG609" s="152"/>
      <c r="AH609" s="152"/>
      <c r="AI609" s="188"/>
      <c r="AJ609" s="152"/>
      <c r="AK609" s="188" t="s">
        <v>1204</v>
      </c>
      <c r="AL609" s="152"/>
      <c r="AM609" s="188"/>
      <c r="AO609" s="635">
        <f>IF(AQ609&gt;0,1,0)</f>
        <v>0</v>
      </c>
      <c r="AP609" s="635">
        <f>IF(AV609&gt;0,1,0)</f>
        <v>1</v>
      </c>
      <c r="AQ609" s="189">
        <f>IF((AR609+AS609+AT609)=1,1,0)</f>
        <v>0</v>
      </c>
      <c r="AR609" s="189">
        <f>IF(M609="",0,1)</f>
        <v>0</v>
      </c>
      <c r="AS609" s="189">
        <f>IF(O609="",0,1)</f>
        <v>0</v>
      </c>
      <c r="AT609" s="189">
        <f>IF(Q609="",0,1)</f>
        <v>0</v>
      </c>
      <c r="AV609" s="189">
        <f>IF((AW609+AX609+AY609)=1,1,0)</f>
        <v>1</v>
      </c>
      <c r="AW609" s="189">
        <f>IF(AI609="",0,1)</f>
        <v>0</v>
      </c>
      <c r="AX609" s="189">
        <f>IF(AK609="",0,1)</f>
        <v>1</v>
      </c>
      <c r="AY609" s="189">
        <f>IF(AM609="",0,1)</f>
        <v>0</v>
      </c>
    </row>
    <row r="610" spans="2:52" ht="1.5" hidden="1" customHeight="1" x14ac:dyDescent="0.3">
      <c r="B610" s="152"/>
      <c r="C610" s="152"/>
      <c r="D610" s="152"/>
      <c r="E610" s="152"/>
      <c r="F610" s="152"/>
      <c r="G610" s="152"/>
      <c r="H610" s="152"/>
      <c r="I610" s="152"/>
      <c r="J610" s="152"/>
      <c r="K610" s="152"/>
      <c r="L610" s="152"/>
      <c r="M610" s="152"/>
      <c r="N610" s="152"/>
      <c r="O610" s="152"/>
      <c r="P610" s="152"/>
      <c r="Q610" s="152"/>
      <c r="R610" s="152"/>
      <c r="S610" s="297"/>
      <c r="T610" s="152"/>
      <c r="U610" s="152"/>
      <c r="V610" s="152"/>
      <c r="W610" s="152"/>
      <c r="Y610" s="152"/>
      <c r="Z610" s="152"/>
      <c r="AA610" s="152"/>
      <c r="AB610" s="152"/>
      <c r="AC610" s="152"/>
      <c r="AD610" s="152"/>
      <c r="AE610" s="152"/>
      <c r="AF610" s="152"/>
      <c r="AG610" s="152"/>
      <c r="AH610" s="152"/>
      <c r="AI610" s="152"/>
      <c r="AJ610" s="152"/>
      <c r="AK610" s="152"/>
      <c r="AL610" s="152"/>
      <c r="AM610" s="152"/>
      <c r="AO610" s="638"/>
      <c r="AP610" s="638"/>
    </row>
    <row r="611" spans="2:52" ht="15" hidden="1" customHeight="1" x14ac:dyDescent="0.3">
      <c r="B611" s="152" t="s">
        <v>330</v>
      </c>
      <c r="C611" s="152"/>
      <c r="D611" s="152"/>
      <c r="E611" s="152"/>
      <c r="F611" s="152"/>
      <c r="G611" s="152"/>
      <c r="H611" s="152"/>
      <c r="I611" s="152"/>
      <c r="J611" s="152"/>
      <c r="K611" s="152"/>
      <c r="L611" s="152"/>
      <c r="M611" s="188"/>
      <c r="N611" s="152"/>
      <c r="O611" s="188"/>
      <c r="P611" s="152"/>
      <c r="Q611" s="188"/>
      <c r="R611" s="152"/>
      <c r="S611" s="297"/>
      <c r="T611" s="152" t="s">
        <v>328</v>
      </c>
      <c r="U611" s="152"/>
      <c r="V611" s="152"/>
      <c r="W611" s="152"/>
      <c r="Y611" s="152"/>
      <c r="Z611" s="152"/>
      <c r="AA611" s="152"/>
      <c r="AB611" s="152"/>
      <c r="AC611" s="152"/>
      <c r="AD611" s="152"/>
      <c r="AE611" s="152"/>
      <c r="AF611" s="152"/>
      <c r="AG611" s="152"/>
      <c r="AH611" s="152"/>
      <c r="AI611" s="188"/>
      <c r="AJ611" s="152"/>
      <c r="AK611" s="188" t="s">
        <v>1204</v>
      </c>
      <c r="AL611" s="152"/>
      <c r="AM611" s="188"/>
      <c r="AO611" s="635">
        <f>IF(AQ611&gt;0,1,0)</f>
        <v>0</v>
      </c>
      <c r="AP611" s="635">
        <f>IF(AV611&gt;0,1,0)</f>
        <v>1</v>
      </c>
      <c r="AQ611" s="189">
        <f>IF((AR611+AS611+AT611)=1,1,0)</f>
        <v>0</v>
      </c>
      <c r="AR611" s="189">
        <f>IF(M611="",0,1)</f>
        <v>0</v>
      </c>
      <c r="AS611" s="189">
        <f>IF(O611="",0,1)</f>
        <v>0</v>
      </c>
      <c r="AT611" s="189">
        <f>IF(Q611="",0,1)</f>
        <v>0</v>
      </c>
      <c r="AV611" s="189">
        <f>IF((AW611+AX611+AY611)=1,1,0)</f>
        <v>1</v>
      </c>
      <c r="AW611" s="189">
        <f>IF(AI611="",0,1)</f>
        <v>0</v>
      </c>
      <c r="AX611" s="189">
        <f>IF(AK611="",0,1)</f>
        <v>1</v>
      </c>
      <c r="AY611" s="189">
        <f>IF(AM611="",0,1)</f>
        <v>0</v>
      </c>
    </row>
    <row r="612" spans="2:52" ht="1.5" hidden="1" customHeight="1" x14ac:dyDescent="0.3">
      <c r="B612" s="152"/>
      <c r="C612" s="152"/>
      <c r="D612" s="152"/>
      <c r="E612" s="152"/>
      <c r="F612" s="152"/>
      <c r="G612" s="152"/>
      <c r="H612" s="152"/>
      <c r="I612" s="152"/>
      <c r="J612" s="152"/>
      <c r="K612" s="152"/>
      <c r="L612" s="152"/>
      <c r="M612" s="152"/>
      <c r="N612" s="152"/>
      <c r="O612" s="152"/>
      <c r="P612" s="152"/>
      <c r="Q612" s="152"/>
      <c r="R612" s="152"/>
      <c r="S612" s="297"/>
      <c r="U612" s="152"/>
      <c r="V612" s="152"/>
      <c r="W612" s="152"/>
      <c r="X612" s="152"/>
      <c r="Y612" s="152"/>
      <c r="Z612" s="152"/>
      <c r="AA612" s="152"/>
      <c r="AB612" s="152"/>
      <c r="AC612" s="152"/>
      <c r="AD612" s="152"/>
      <c r="AE612" s="152"/>
      <c r="AF612" s="152"/>
      <c r="AG612" s="152"/>
      <c r="AH612" s="152"/>
      <c r="AI612" s="152"/>
      <c r="AJ612" s="152"/>
      <c r="AK612" s="152"/>
      <c r="AL612" s="152"/>
      <c r="AM612" s="152"/>
      <c r="AO612" s="638"/>
      <c r="AP612" s="638"/>
    </row>
    <row r="613" spans="2:52" ht="15" hidden="1" customHeight="1" x14ac:dyDescent="0.3">
      <c r="B613" s="152" t="s">
        <v>332</v>
      </c>
      <c r="C613" s="152"/>
      <c r="D613" s="152"/>
      <c r="E613" s="152"/>
      <c r="F613" s="152"/>
      <c r="G613" s="152"/>
      <c r="H613" s="152"/>
      <c r="I613" s="152"/>
      <c r="J613" s="152"/>
      <c r="K613" s="152"/>
      <c r="L613" s="152"/>
      <c r="M613" s="188"/>
      <c r="N613" s="152"/>
      <c r="O613" s="188"/>
      <c r="P613" s="152"/>
      <c r="Q613" s="188" t="s">
        <v>1204</v>
      </c>
      <c r="R613" s="152"/>
      <c r="S613" s="297"/>
      <c r="T613" s="1204" t="s">
        <v>329</v>
      </c>
      <c r="U613" s="1204"/>
      <c r="V613" s="1204"/>
      <c r="W613" s="1204"/>
      <c r="X613" s="1204"/>
      <c r="Y613" s="1204"/>
      <c r="Z613" s="1204"/>
      <c r="AA613" s="1204"/>
      <c r="AB613" s="1204"/>
      <c r="AC613" s="1204"/>
      <c r="AD613" s="1204"/>
      <c r="AE613" s="1204"/>
      <c r="AG613" s="152"/>
      <c r="AH613" s="152"/>
      <c r="AI613" s="152"/>
      <c r="AJ613" s="152"/>
      <c r="AK613" s="152"/>
      <c r="AL613" s="152"/>
      <c r="AM613" s="152"/>
      <c r="AO613" s="635">
        <f>IF(AQ613&gt;0,1,0)</f>
        <v>1</v>
      </c>
      <c r="AP613" s="635"/>
      <c r="AQ613" s="189">
        <f>IF((AR613+AS613+AT613)=1,1,0)</f>
        <v>1</v>
      </c>
      <c r="AR613" s="189">
        <f>IF(M613="",0,1)</f>
        <v>0</v>
      </c>
      <c r="AS613" s="189">
        <f>IF(O613="",0,1)</f>
        <v>0</v>
      </c>
      <c r="AT613" s="189">
        <f>IF(Q613="",0,1)</f>
        <v>1</v>
      </c>
      <c r="AV613" s="189"/>
      <c r="AW613" s="189"/>
      <c r="AX613" s="189"/>
      <c r="AY613" s="189"/>
    </row>
    <row r="614" spans="2:52" ht="1.5" hidden="1" customHeight="1" x14ac:dyDescent="0.3">
      <c r="B614" s="152"/>
      <c r="C614" s="152"/>
      <c r="D614" s="152"/>
      <c r="E614" s="152"/>
      <c r="F614" s="152"/>
      <c r="G614" s="152"/>
      <c r="H614" s="152"/>
      <c r="I614" s="152"/>
      <c r="J614" s="152"/>
      <c r="K614" s="152"/>
      <c r="L614" s="152"/>
      <c r="M614" s="152"/>
      <c r="N614" s="152"/>
      <c r="O614" s="152"/>
      <c r="P614" s="152"/>
      <c r="Q614" s="152"/>
      <c r="R614" s="152"/>
      <c r="S614" s="297"/>
      <c r="T614" s="1204"/>
      <c r="U614" s="1204"/>
      <c r="V614" s="1204"/>
      <c r="W614" s="1204"/>
      <c r="X614" s="1204"/>
      <c r="Y614" s="1204"/>
      <c r="Z614" s="1204"/>
      <c r="AA614" s="1204"/>
      <c r="AB614" s="1204"/>
      <c r="AC614" s="1204"/>
      <c r="AD614" s="1204"/>
      <c r="AE614" s="1204"/>
      <c r="AG614" s="152"/>
      <c r="AH614" s="152"/>
      <c r="AI614" s="152"/>
      <c r="AJ614" s="152"/>
      <c r="AK614" s="152"/>
      <c r="AL614" s="152"/>
      <c r="AM614" s="152"/>
      <c r="AO614" s="638"/>
      <c r="AP614" s="638"/>
    </row>
    <row r="615" spans="2:52" ht="15" hidden="1" customHeight="1" x14ac:dyDescent="0.3">
      <c r="B615" s="152" t="s">
        <v>327</v>
      </c>
      <c r="C615" s="152"/>
      <c r="D615" s="152"/>
      <c r="E615" s="152"/>
      <c r="F615" s="152"/>
      <c r="G615" s="152"/>
      <c r="H615" s="152"/>
      <c r="I615" s="152"/>
      <c r="J615" s="152"/>
      <c r="K615" s="152"/>
      <c r="L615" s="152"/>
      <c r="M615" s="188"/>
      <c r="N615" s="152"/>
      <c r="O615" s="188"/>
      <c r="P615" s="152"/>
      <c r="Q615" s="188" t="s">
        <v>1204</v>
      </c>
      <c r="R615" s="152"/>
      <c r="S615" s="297"/>
      <c r="T615" s="1204"/>
      <c r="U615" s="1204"/>
      <c r="V615" s="1204"/>
      <c r="W615" s="1204"/>
      <c r="X615" s="1204"/>
      <c r="Y615" s="1204"/>
      <c r="Z615" s="1204"/>
      <c r="AA615" s="1204"/>
      <c r="AB615" s="1204"/>
      <c r="AC615" s="1204"/>
      <c r="AD615" s="1204"/>
      <c r="AE615" s="1204"/>
      <c r="AG615" s="152"/>
      <c r="AH615" s="152"/>
      <c r="AI615" s="188"/>
      <c r="AJ615" s="152"/>
      <c r="AK615" s="188" t="s">
        <v>1204</v>
      </c>
      <c r="AL615" s="152"/>
      <c r="AM615" s="188"/>
      <c r="AO615" s="635">
        <f>IF(AQ615&gt;0,1,0)</f>
        <v>1</v>
      </c>
      <c r="AP615" s="635">
        <f>IF(AV615&gt;0,1,0)</f>
        <v>1</v>
      </c>
      <c r="AQ615" s="189">
        <f>IF((AR615+AS615+AT615)=1,1,0)</f>
        <v>1</v>
      </c>
      <c r="AR615" s="189">
        <f>IF(M615="",0,1)</f>
        <v>0</v>
      </c>
      <c r="AS615" s="189">
        <f>IF(O615="",0,1)</f>
        <v>0</v>
      </c>
      <c r="AT615" s="189">
        <f>IF(Q615="",0,1)</f>
        <v>1</v>
      </c>
      <c r="AV615" s="189">
        <f>IF((AW615+AX615+AY615)=1,1,0)</f>
        <v>1</v>
      </c>
      <c r="AW615" s="189">
        <f>IF(AI615="",0,1)</f>
        <v>0</v>
      </c>
      <c r="AX615" s="189">
        <f>IF(AK615="",0,1)</f>
        <v>1</v>
      </c>
      <c r="AY615" s="189">
        <f>IF(AM615="",0,1)</f>
        <v>0</v>
      </c>
    </row>
    <row r="616" spans="2:52" ht="1.5" hidden="1" customHeight="1" x14ac:dyDescent="0.3"/>
    <row r="617" spans="2:52" ht="15" hidden="1" customHeight="1" x14ac:dyDescent="0.3">
      <c r="B617" s="152" t="s">
        <v>333</v>
      </c>
      <c r="E617" s="1124"/>
      <c r="F617" s="1124"/>
      <c r="G617" s="1124"/>
      <c r="H617" s="1124"/>
      <c r="I617" s="1124"/>
      <c r="J617" s="1124"/>
      <c r="K617" s="1124"/>
      <c r="L617" s="1124"/>
      <c r="M617" s="1124"/>
      <c r="N617" s="1124"/>
      <c r="O617" s="1124"/>
      <c r="P617" s="1124"/>
      <c r="Q617" s="1124"/>
      <c r="R617" s="1124"/>
      <c r="S617" s="1124"/>
      <c r="T617" s="1124"/>
      <c r="U617" s="1124"/>
      <c r="V617" s="1124"/>
      <c r="W617" s="1124"/>
      <c r="X617" s="1124"/>
      <c r="Y617" s="1124"/>
      <c r="Z617" s="1124"/>
      <c r="AA617" s="1124"/>
      <c r="AB617" s="1124"/>
      <c r="AC617" s="1124"/>
      <c r="AD617" s="1124"/>
      <c r="AE617" s="1124"/>
      <c r="AF617" s="1124"/>
      <c r="AG617" s="1124"/>
      <c r="AH617" s="1124"/>
      <c r="AI617" s="1124"/>
      <c r="AJ617" s="1124"/>
      <c r="AK617" s="1124"/>
      <c r="AL617" s="1124"/>
      <c r="AM617" s="1124"/>
    </row>
    <row r="618" spans="2:52" ht="5.0999999999999996" hidden="1" customHeight="1" x14ac:dyDescent="0.3">
      <c r="B618" s="185"/>
      <c r="C618" s="186"/>
      <c r="D618" s="186"/>
      <c r="E618" s="185"/>
      <c r="F618" s="186"/>
      <c r="G618" s="186"/>
      <c r="H618" s="185"/>
      <c r="I618" s="186"/>
      <c r="J618" s="186"/>
      <c r="K618" s="186"/>
      <c r="L618" s="186"/>
      <c r="M618" s="185"/>
      <c r="N618" s="186"/>
      <c r="O618" s="186"/>
      <c r="P618" s="186"/>
      <c r="Q618" s="186"/>
      <c r="R618" s="186"/>
      <c r="S618" s="185"/>
      <c r="T618" s="186"/>
      <c r="U618" s="186"/>
      <c r="V618" s="186"/>
      <c r="W618" s="186"/>
      <c r="X618" s="186"/>
      <c r="Y618" s="186"/>
      <c r="Z618" s="186"/>
      <c r="AA618" s="186"/>
      <c r="AB618" s="186"/>
      <c r="AC618" s="186"/>
      <c r="AD618" s="186"/>
      <c r="AE618" s="186"/>
      <c r="AF618" s="186"/>
      <c r="AG618" s="186"/>
      <c r="AH618" s="186"/>
      <c r="AI618" s="186"/>
      <c r="AJ618" s="186"/>
      <c r="AK618" s="186"/>
      <c r="AL618" s="186"/>
      <c r="AM618" s="186"/>
      <c r="AT618" s="152"/>
      <c r="AU618" s="152"/>
    </row>
    <row r="619" spans="2:52" ht="9" customHeight="1" x14ac:dyDescent="0.3">
      <c r="AP619" s="335" t="s">
        <v>601</v>
      </c>
    </row>
    <row r="620" spans="2:52" ht="15" customHeight="1" x14ac:dyDescent="0.3">
      <c r="B620" s="238" t="s">
        <v>1628</v>
      </c>
      <c r="C620" s="238"/>
      <c r="D620" s="239"/>
      <c r="E620" s="239"/>
      <c r="F620" s="239"/>
      <c r="G620" s="239"/>
      <c r="H620" s="239"/>
      <c r="I620" s="239"/>
      <c r="J620" s="239"/>
      <c r="K620" s="239"/>
      <c r="L620" s="239"/>
      <c r="M620" s="239"/>
      <c r="N620" s="239"/>
      <c r="O620" s="239"/>
      <c r="P620" s="239"/>
      <c r="Q620" s="239"/>
      <c r="R620" s="239"/>
      <c r="S620" s="239"/>
      <c r="T620" s="239"/>
      <c r="U620" s="239"/>
      <c r="V620" s="239"/>
      <c r="W620" s="239"/>
      <c r="X620" s="239"/>
      <c r="Y620" s="239"/>
      <c r="Z620" s="239"/>
      <c r="AA620" s="239"/>
      <c r="AB620" s="239"/>
      <c r="AC620" s="239"/>
      <c r="AD620" s="239"/>
      <c r="AE620" s="239"/>
      <c r="AF620" s="239"/>
      <c r="AG620" s="239"/>
      <c r="AH620" s="239"/>
      <c r="AI620" s="239"/>
      <c r="AJ620" s="239"/>
      <c r="AK620" s="239"/>
      <c r="AL620" s="239"/>
      <c r="AM620" s="239"/>
    </row>
    <row r="621" spans="2:52" ht="4.5" customHeight="1" x14ac:dyDescent="0.3">
      <c r="AO621" s="189">
        <f>IF((AO622+AO623)=1,1,0)</f>
        <v>1</v>
      </c>
      <c r="AP621" s="1203">
        <f>IF(AO621&gt;0,1,0)</f>
        <v>1</v>
      </c>
    </row>
    <row r="622" spans="2:52" ht="15" customHeight="1" x14ac:dyDescent="0.3">
      <c r="B622" s="152" t="s">
        <v>334</v>
      </c>
      <c r="AH622" s="175" t="s">
        <v>59</v>
      </c>
      <c r="AI622" s="215" t="str">
        <f>IF(SUM(AO625:AO635)&gt;0,"X","")</f>
        <v>X</v>
      </c>
      <c r="AL622" s="175" t="s">
        <v>60</v>
      </c>
      <c r="AM622" s="188" t="str">
        <f>IF(AI622="X","","X")</f>
        <v/>
      </c>
      <c r="AO622" s="189">
        <f>IF(AI622="",0,1)</f>
        <v>1</v>
      </c>
      <c r="AP622" s="1203"/>
      <c r="AR622" s="299" t="s">
        <v>627</v>
      </c>
      <c r="AS622" s="300" t="s">
        <v>60</v>
      </c>
      <c r="AT622" s="152" t="s">
        <v>626</v>
      </c>
      <c r="AU622" s="152"/>
      <c r="AZ622" s="333" t="s">
        <v>597</v>
      </c>
    </row>
    <row r="623" spans="2:52" ht="3" customHeight="1" x14ac:dyDescent="0.3">
      <c r="AO623" s="189">
        <f>IF(AM622="x",1,0)</f>
        <v>0</v>
      </c>
      <c r="AP623" s="191"/>
      <c r="AR623" s="301"/>
      <c r="AS623" s="302"/>
      <c r="AZ623" s="333" t="s">
        <v>625</v>
      </c>
    </row>
    <row r="624" spans="2:52" ht="13.5" x14ac:dyDescent="0.3">
      <c r="B624" s="1212" t="s">
        <v>697</v>
      </c>
      <c r="C624" s="1212"/>
      <c r="D624" s="1212"/>
      <c r="E624" s="1212"/>
      <c r="F624" s="1212"/>
      <c r="G624" s="1212"/>
      <c r="H624" s="1212"/>
      <c r="I624" s="1212"/>
      <c r="J624" s="1212"/>
      <c r="K624" s="1212"/>
      <c r="L624" s="1212"/>
      <c r="M624" s="1212"/>
      <c r="N624" s="1212"/>
      <c r="O624" s="1212"/>
      <c r="P624" s="1212"/>
      <c r="Q624" s="1212"/>
      <c r="R624" s="1212"/>
      <c r="S624" s="1212"/>
      <c r="U624" s="1212" t="s">
        <v>711</v>
      </c>
      <c r="V624" s="1212"/>
      <c r="W624" s="1212"/>
      <c r="X624" s="1212"/>
      <c r="Y624" s="1212"/>
      <c r="Z624" s="1212"/>
      <c r="AA624" s="1212"/>
      <c r="AB624" s="1212"/>
      <c r="AC624" s="1212"/>
      <c r="AD624" s="1212"/>
      <c r="AE624" s="1212"/>
      <c r="AF624" s="1212"/>
      <c r="AG624" s="1212"/>
      <c r="AH624" s="1212"/>
      <c r="AI624" s="1212"/>
      <c r="AJ624" s="1212"/>
      <c r="AK624" s="1212"/>
      <c r="AL624" s="1212"/>
      <c r="AM624" s="1212"/>
      <c r="AO624" s="189"/>
      <c r="AP624" s="191"/>
      <c r="AR624" s="301"/>
      <c r="AS624" s="302"/>
      <c r="AZ624" s="333" t="s">
        <v>598</v>
      </c>
    </row>
    <row r="625" spans="1:76" ht="15" customHeight="1" x14ac:dyDescent="0.3">
      <c r="B625" s="1209" t="s">
        <v>597</v>
      </c>
      <c r="C625" s="1209"/>
      <c r="D625" s="1209"/>
      <c r="E625" s="1209"/>
      <c r="F625" s="1209"/>
      <c r="G625" s="1209"/>
      <c r="H625" s="1209"/>
      <c r="I625" s="1209"/>
      <c r="J625" s="1209"/>
      <c r="K625" s="1209"/>
      <c r="L625" s="1209"/>
      <c r="M625" s="1209"/>
      <c r="N625" s="1209"/>
      <c r="O625" s="1209"/>
      <c r="P625" s="1209"/>
      <c r="Q625" s="1209"/>
      <c r="R625" s="1209"/>
      <c r="S625" s="1209"/>
      <c r="T625" s="178" t="s">
        <v>586</v>
      </c>
      <c r="U625" s="1209"/>
      <c r="V625" s="1209"/>
      <c r="W625" s="1209"/>
      <c r="X625" s="1209"/>
      <c r="Y625" s="1209"/>
      <c r="Z625" s="1209"/>
      <c r="AA625" s="1209"/>
      <c r="AB625" s="1209"/>
      <c r="AC625" s="1209"/>
      <c r="AD625" s="1209"/>
      <c r="AE625" s="1209"/>
      <c r="AF625" s="1209"/>
      <c r="AG625" s="1209"/>
      <c r="AH625" s="1209"/>
      <c r="AI625" s="1209"/>
      <c r="AJ625" s="1209"/>
      <c r="AK625" s="1209"/>
      <c r="AL625" s="1209"/>
      <c r="AM625" s="1209"/>
      <c r="AN625" s="178"/>
      <c r="AO625" s="635">
        <f>IF(B625&gt;0,1,0)</f>
        <v>1</v>
      </c>
      <c r="AP625" s="187"/>
      <c r="AQ625" s="253" t="str">
        <f>B595</f>
        <v>Licença de Utilização</v>
      </c>
      <c r="AR625" s="303" t="str">
        <f>IF(M595="x","x","")</f>
        <v>x</v>
      </c>
      <c r="AS625" s="303" t="str">
        <f>IF(O595="x","x","")</f>
        <v/>
      </c>
      <c r="AT625" s="304" t="str">
        <f>IF(Q595="x","x","")</f>
        <v/>
      </c>
      <c r="AZ625" s="333" t="s">
        <v>596</v>
      </c>
    </row>
    <row r="626" spans="1:76" ht="5.0999999999999996" customHeight="1" x14ac:dyDescent="0.3">
      <c r="B626" s="305"/>
      <c r="C626" s="305"/>
      <c r="D626" s="305"/>
      <c r="E626" s="305"/>
      <c r="F626" s="305"/>
      <c r="G626" s="305"/>
      <c r="H626" s="305"/>
      <c r="I626" s="305"/>
      <c r="J626" s="305"/>
      <c r="K626" s="305"/>
      <c r="L626" s="305"/>
      <c r="M626" s="305"/>
      <c r="N626" s="305"/>
      <c r="O626" s="305"/>
      <c r="P626" s="305"/>
      <c r="Q626" s="305"/>
      <c r="R626" s="305"/>
      <c r="S626" s="305"/>
      <c r="T626" s="306"/>
      <c r="U626" s="305"/>
      <c r="V626" s="305"/>
      <c r="W626" s="305"/>
      <c r="X626" s="305"/>
      <c r="Y626" s="305"/>
      <c r="Z626" s="305"/>
      <c r="AA626" s="305"/>
      <c r="AB626" s="305"/>
      <c r="AC626" s="305"/>
      <c r="AD626" s="305"/>
      <c r="AE626" s="305"/>
      <c r="AF626" s="305"/>
      <c r="AG626" s="305"/>
      <c r="AH626" s="305"/>
      <c r="AI626" s="305"/>
      <c r="AJ626" s="305"/>
      <c r="AK626" s="305"/>
      <c r="AL626" s="305"/>
      <c r="AM626" s="305"/>
      <c r="AO626" s="635"/>
      <c r="AP626" s="187"/>
      <c r="AR626" s="299"/>
      <c r="AS626" s="299"/>
      <c r="AT626" s="297"/>
      <c r="AZ626" s="333" t="s">
        <v>321</v>
      </c>
    </row>
    <row r="627" spans="1:76" ht="15" customHeight="1" x14ac:dyDescent="0.3">
      <c r="B627" s="1209" t="s">
        <v>625</v>
      </c>
      <c r="C627" s="1209"/>
      <c r="D627" s="1209"/>
      <c r="E627" s="1209"/>
      <c r="F627" s="1209"/>
      <c r="G627" s="1209"/>
      <c r="H627" s="1209"/>
      <c r="I627" s="1209"/>
      <c r="J627" s="1209"/>
      <c r="K627" s="1209"/>
      <c r="L627" s="1209"/>
      <c r="M627" s="1209"/>
      <c r="N627" s="1209"/>
      <c r="O627" s="1209"/>
      <c r="P627" s="1209"/>
      <c r="Q627" s="1209"/>
      <c r="R627" s="1209"/>
      <c r="S627" s="1209"/>
      <c r="T627" s="178" t="s">
        <v>586</v>
      </c>
      <c r="U627" s="1209"/>
      <c r="V627" s="1209"/>
      <c r="W627" s="1209"/>
      <c r="X627" s="1209"/>
      <c r="Y627" s="1209"/>
      <c r="Z627" s="1209"/>
      <c r="AA627" s="1209"/>
      <c r="AB627" s="1209"/>
      <c r="AC627" s="1209"/>
      <c r="AD627" s="1209"/>
      <c r="AE627" s="1209"/>
      <c r="AF627" s="1209"/>
      <c r="AG627" s="1209"/>
      <c r="AH627" s="1209"/>
      <c r="AI627" s="1209"/>
      <c r="AJ627" s="1209"/>
      <c r="AK627" s="1209"/>
      <c r="AL627" s="1209"/>
      <c r="AM627" s="1209"/>
      <c r="AN627" s="178"/>
      <c r="AO627" s="635">
        <f>IF(B627&gt;0,1,0)</f>
        <v>1</v>
      </c>
      <c r="AP627" s="1046" t="s">
        <v>1153</v>
      </c>
      <c r="AQ627" s="253" t="str">
        <f>B597</f>
        <v>Caderneta Predial Atualizada</v>
      </c>
      <c r="AR627" s="303" t="str">
        <f>IF(M597="x","x","")</f>
        <v/>
      </c>
      <c r="AS627" s="303" t="str">
        <f>IF(O597="x","x","")</f>
        <v/>
      </c>
      <c r="AT627" s="304" t="str">
        <f>IF(Q597="x","x","")</f>
        <v/>
      </c>
      <c r="AZ627" s="333" t="s">
        <v>323</v>
      </c>
    </row>
    <row r="628" spans="1:76" ht="5.0999999999999996" customHeight="1" x14ac:dyDescent="0.3">
      <c r="B628" s="305"/>
      <c r="C628" s="305"/>
      <c r="D628" s="305"/>
      <c r="E628" s="305"/>
      <c r="F628" s="305"/>
      <c r="G628" s="305"/>
      <c r="H628" s="305"/>
      <c r="I628" s="305"/>
      <c r="J628" s="305"/>
      <c r="K628" s="305"/>
      <c r="L628" s="305"/>
      <c r="M628" s="305"/>
      <c r="N628" s="305"/>
      <c r="O628" s="305"/>
      <c r="P628" s="305"/>
      <c r="Q628" s="305"/>
      <c r="R628" s="305"/>
      <c r="S628" s="305"/>
      <c r="T628" s="306"/>
      <c r="U628" s="305"/>
      <c r="V628" s="305"/>
      <c r="W628" s="305"/>
      <c r="X628" s="305"/>
      <c r="Y628" s="305"/>
      <c r="Z628" s="305"/>
      <c r="AA628" s="305"/>
      <c r="AB628" s="305"/>
      <c r="AC628" s="305"/>
      <c r="AD628" s="305"/>
      <c r="AE628" s="305"/>
      <c r="AF628" s="305"/>
      <c r="AG628" s="305"/>
      <c r="AH628" s="305"/>
      <c r="AI628" s="305"/>
      <c r="AJ628" s="305"/>
      <c r="AK628" s="305"/>
      <c r="AL628" s="305"/>
      <c r="AM628" s="305"/>
      <c r="AO628" s="638"/>
      <c r="AP628" s="1046"/>
      <c r="AR628" s="299"/>
      <c r="AS628" s="299"/>
      <c r="AT628" s="297"/>
      <c r="AZ628" s="333" t="s">
        <v>644</v>
      </c>
    </row>
    <row r="629" spans="1:76" ht="15" customHeight="1" x14ac:dyDescent="0.3">
      <c r="B629" s="1209" t="s">
        <v>1450</v>
      </c>
      <c r="C629" s="1209"/>
      <c r="D629" s="1209"/>
      <c r="E629" s="1209"/>
      <c r="F629" s="1209"/>
      <c r="G629" s="1209"/>
      <c r="H629" s="1209"/>
      <c r="I629" s="1209"/>
      <c r="J629" s="1209"/>
      <c r="K629" s="1209"/>
      <c r="L629" s="1209"/>
      <c r="M629" s="1209"/>
      <c r="N629" s="1209"/>
      <c r="O629" s="1209"/>
      <c r="P629" s="1209"/>
      <c r="Q629" s="1209"/>
      <c r="R629" s="1209"/>
      <c r="S629" s="1209"/>
      <c r="T629" s="178" t="s">
        <v>586</v>
      </c>
      <c r="U629" s="1209"/>
      <c r="V629" s="1209"/>
      <c r="W629" s="1209"/>
      <c r="X629" s="1209"/>
      <c r="Y629" s="1209"/>
      <c r="Z629" s="1209"/>
      <c r="AA629" s="1209"/>
      <c r="AB629" s="1209"/>
      <c r="AC629" s="1209"/>
      <c r="AD629" s="1209"/>
      <c r="AE629" s="1209"/>
      <c r="AF629" s="1209"/>
      <c r="AG629" s="1209"/>
      <c r="AH629" s="1209"/>
      <c r="AI629" s="1209"/>
      <c r="AJ629" s="1209"/>
      <c r="AK629" s="1209"/>
      <c r="AL629" s="1209"/>
      <c r="AM629" s="1209"/>
      <c r="AN629" s="178"/>
      <c r="AO629" s="635">
        <f>IF(B629&gt;0,1,0)</f>
        <v>1</v>
      </c>
      <c r="AP629" s="1046"/>
      <c r="AQ629" s="253" t="str">
        <f>B599</f>
        <v>Certidão da CRP Atualizada</v>
      </c>
      <c r="AR629" s="303" t="str">
        <f ca="1">IF(M599="x","x","")</f>
        <v>x</v>
      </c>
      <c r="AS629" s="303" t="str">
        <f ca="1">IF(O599="x","x","")</f>
        <v/>
      </c>
      <c r="AT629" s="304" t="str">
        <f>IF(Q599="x","x","")</f>
        <v/>
      </c>
      <c r="AZ629" s="333" t="s">
        <v>1450</v>
      </c>
    </row>
    <row r="630" spans="1:76" ht="5.0999999999999996" customHeight="1" x14ac:dyDescent="0.3">
      <c r="AO630" s="638"/>
      <c r="AP630" s="187"/>
      <c r="AR630" s="299"/>
      <c r="AS630" s="299"/>
      <c r="AT630" s="297"/>
      <c r="AZ630" s="333" t="s">
        <v>1451</v>
      </c>
    </row>
    <row r="631" spans="1:76" ht="15" customHeight="1" x14ac:dyDescent="0.3">
      <c r="B631" s="1209" t="s">
        <v>321</v>
      </c>
      <c r="C631" s="1209"/>
      <c r="D631" s="1209"/>
      <c r="E631" s="1209"/>
      <c r="F631" s="1209"/>
      <c r="G631" s="1209"/>
      <c r="H631" s="1209"/>
      <c r="I631" s="1209"/>
      <c r="J631" s="1209"/>
      <c r="K631" s="1209"/>
      <c r="L631" s="1209"/>
      <c r="M631" s="1209"/>
      <c r="N631" s="1209"/>
      <c r="O631" s="1209"/>
      <c r="P631" s="1209"/>
      <c r="Q631" s="1209"/>
      <c r="R631" s="1209"/>
      <c r="S631" s="1209"/>
      <c r="T631" s="178" t="s">
        <v>586</v>
      </c>
      <c r="U631" s="1209"/>
      <c r="V631" s="1209"/>
      <c r="W631" s="1209"/>
      <c r="X631" s="1209"/>
      <c r="Y631" s="1209"/>
      <c r="Z631" s="1209"/>
      <c r="AA631" s="1209"/>
      <c r="AB631" s="1209"/>
      <c r="AC631" s="1209"/>
      <c r="AD631" s="1209"/>
      <c r="AE631" s="1209"/>
      <c r="AF631" s="1209"/>
      <c r="AG631" s="1209"/>
      <c r="AH631" s="1209"/>
      <c r="AI631" s="1209"/>
      <c r="AJ631" s="1209"/>
      <c r="AK631" s="1209"/>
      <c r="AL631" s="1209"/>
      <c r="AM631" s="1209"/>
      <c r="AN631" s="178"/>
      <c r="AO631" s="635">
        <f>IF(B631&gt;0,1,0)</f>
        <v>1</v>
      </c>
      <c r="AP631" s="187"/>
      <c r="AQ631" s="253" t="s">
        <v>645</v>
      </c>
      <c r="AR631" s="303" t="str">
        <f>IF(AI595="x","x","")</f>
        <v/>
      </c>
      <c r="AS631" s="303" t="str">
        <f>IF(AK595="x","x","")</f>
        <v/>
      </c>
      <c r="AT631" s="304" t="str">
        <f>IF(AM595="x","x","")</f>
        <v>x</v>
      </c>
      <c r="AZ631" s="333" t="s">
        <v>335</v>
      </c>
    </row>
    <row r="632" spans="1:76" ht="4.5" customHeight="1" x14ac:dyDescent="0.3">
      <c r="AO632" s="638"/>
      <c r="AP632" s="187"/>
      <c r="AR632" s="299"/>
      <c r="AS632" s="299"/>
      <c r="AT632" s="297"/>
      <c r="AZ632" s="333" t="s">
        <v>195</v>
      </c>
    </row>
    <row r="633" spans="1:76" ht="15" customHeight="1" x14ac:dyDescent="0.3">
      <c r="B633" s="1209"/>
      <c r="C633" s="1209"/>
      <c r="D633" s="1209"/>
      <c r="E633" s="1209"/>
      <c r="F633" s="1209"/>
      <c r="G633" s="1209"/>
      <c r="H633" s="1209"/>
      <c r="I633" s="1209"/>
      <c r="J633" s="1209"/>
      <c r="K633" s="1209"/>
      <c r="L633" s="1209"/>
      <c r="M633" s="1209"/>
      <c r="N633" s="1209"/>
      <c r="O633" s="1209"/>
      <c r="P633" s="1209"/>
      <c r="Q633" s="1209"/>
      <c r="R633" s="1209"/>
      <c r="S633" s="1209"/>
      <c r="T633" s="178" t="s">
        <v>586</v>
      </c>
      <c r="U633" s="1209"/>
      <c r="V633" s="1209"/>
      <c r="W633" s="1209"/>
      <c r="X633" s="1209"/>
      <c r="Y633" s="1209"/>
      <c r="Z633" s="1209"/>
      <c r="AA633" s="1209"/>
      <c r="AB633" s="1209"/>
      <c r="AC633" s="1209"/>
      <c r="AD633" s="1209"/>
      <c r="AE633" s="1209"/>
      <c r="AF633" s="1209"/>
      <c r="AG633" s="1209"/>
      <c r="AH633" s="1209"/>
      <c r="AI633" s="1209"/>
      <c r="AJ633" s="1209"/>
      <c r="AK633" s="1209"/>
      <c r="AL633" s="1209"/>
      <c r="AM633" s="1209"/>
      <c r="AN633" s="178"/>
      <c r="AO633" s="635">
        <f>IF(B633&gt;0,1,0)</f>
        <v>0</v>
      </c>
      <c r="AP633" s="187"/>
      <c r="AZ633" s="333" t="s">
        <v>706</v>
      </c>
    </row>
    <row r="634" spans="1:76" ht="5.0999999999999996" customHeight="1" x14ac:dyDescent="0.3">
      <c r="B634" s="152"/>
      <c r="C634" s="152"/>
      <c r="D634" s="152"/>
      <c r="E634" s="152"/>
      <c r="F634" s="152"/>
      <c r="G634" s="152"/>
      <c r="H634" s="152"/>
      <c r="I634" s="152"/>
      <c r="J634" s="152"/>
      <c r="K634" s="152"/>
      <c r="L634" s="152"/>
      <c r="M634" s="152"/>
      <c r="N634" s="152"/>
      <c r="O634" s="152"/>
      <c r="P634" s="152"/>
      <c r="Q634" s="152"/>
      <c r="R634" s="152"/>
      <c r="S634" s="152"/>
      <c r="T634" s="152"/>
      <c r="U634" s="152"/>
      <c r="V634" s="152"/>
      <c r="W634" s="152"/>
      <c r="X634" s="152"/>
      <c r="Y634" s="152"/>
      <c r="Z634" s="152"/>
      <c r="AA634" s="152"/>
      <c r="AB634" s="152"/>
      <c r="AC634" s="152"/>
      <c r="AD634" s="152"/>
      <c r="AE634" s="152"/>
      <c r="AF634" s="152"/>
      <c r="AG634" s="152"/>
      <c r="AH634" s="152"/>
      <c r="AI634" s="152"/>
      <c r="AJ634" s="152"/>
      <c r="AK634" s="152"/>
      <c r="AL634" s="152"/>
      <c r="AM634" s="152"/>
      <c r="AO634" s="638"/>
      <c r="AZ634" s="333" t="s">
        <v>707</v>
      </c>
    </row>
    <row r="635" spans="1:76" ht="15" customHeight="1" x14ac:dyDescent="0.3">
      <c r="B635" s="152" t="s">
        <v>333</v>
      </c>
      <c r="C635" s="152"/>
      <c r="D635" s="152"/>
      <c r="E635" s="1124"/>
      <c r="F635" s="1124"/>
      <c r="G635" s="1124"/>
      <c r="H635" s="1124"/>
      <c r="I635" s="1124"/>
      <c r="J635" s="1124"/>
      <c r="K635" s="1124"/>
      <c r="L635" s="1124"/>
      <c r="M635" s="1124"/>
      <c r="N635" s="1124"/>
      <c r="O635" s="1124"/>
      <c r="P635" s="1124"/>
      <c r="Q635" s="1124"/>
      <c r="R635" s="1124"/>
      <c r="S635" s="1124"/>
      <c r="T635" s="1124"/>
      <c r="U635" s="1124"/>
      <c r="V635" s="1124"/>
      <c r="W635" s="1124"/>
      <c r="X635" s="1124"/>
      <c r="Y635" s="1124"/>
      <c r="Z635" s="1124"/>
      <c r="AA635" s="1124"/>
      <c r="AB635" s="1124"/>
      <c r="AC635" s="1124"/>
      <c r="AD635" s="1124"/>
      <c r="AE635" s="1124"/>
      <c r="AF635" s="1124"/>
      <c r="AG635" s="1124"/>
      <c r="AH635" s="1124"/>
      <c r="AI635" s="1124"/>
      <c r="AJ635" s="1124"/>
      <c r="AK635" s="1124"/>
      <c r="AL635" s="1124"/>
      <c r="AM635" s="1124"/>
      <c r="AN635" s="178"/>
      <c r="AO635" s="635">
        <f>IF(E635&gt;0,1,0)</f>
        <v>0</v>
      </c>
      <c r="AP635" s="307"/>
      <c r="AZ635" s="333" t="s">
        <v>1215</v>
      </c>
    </row>
    <row r="636" spans="1:76" ht="5.0999999999999996" customHeight="1" x14ac:dyDescent="0.3">
      <c r="B636" s="185"/>
      <c r="C636" s="186"/>
      <c r="D636" s="186"/>
      <c r="E636" s="185"/>
      <c r="F636" s="186"/>
      <c r="G636" s="186"/>
      <c r="H636" s="185"/>
      <c r="I636" s="186"/>
      <c r="J636" s="186"/>
      <c r="K636" s="186"/>
      <c r="L636" s="186"/>
      <c r="M636" s="185"/>
      <c r="N636" s="186"/>
      <c r="O636" s="186"/>
      <c r="P636" s="186"/>
      <c r="Q636" s="186"/>
      <c r="R636" s="186"/>
      <c r="S636" s="185"/>
      <c r="T636" s="186"/>
      <c r="U636" s="186"/>
      <c r="V636" s="186"/>
      <c r="W636" s="186"/>
      <c r="X636" s="186"/>
      <c r="Y636" s="186"/>
      <c r="Z636" s="186"/>
      <c r="AA636" s="186"/>
      <c r="AB636" s="186"/>
      <c r="AC636" s="186"/>
      <c r="AD636" s="186"/>
      <c r="AE636" s="186"/>
      <c r="AF636" s="186"/>
      <c r="AG636" s="186"/>
      <c r="AH636" s="186"/>
      <c r="AI636" s="186"/>
      <c r="AJ636" s="186"/>
      <c r="AK636" s="186"/>
      <c r="AL636" s="186"/>
      <c r="AM636" s="186"/>
      <c r="AP636" s="1203">
        <f>IF((AO625+AO627+AO629+AO631+AO633+AO635)&gt;=AO622,1,0)</f>
        <v>1</v>
      </c>
      <c r="AT636" s="152"/>
      <c r="AU636" s="152"/>
      <c r="AZ636" s="333" t="s">
        <v>1218</v>
      </c>
    </row>
    <row r="637" spans="1:76" ht="6" customHeight="1" x14ac:dyDescent="0.3">
      <c r="AP637" s="1203"/>
      <c r="AZ637" s="333" t="s">
        <v>649</v>
      </c>
    </row>
    <row r="638" spans="1:76" ht="20.100000000000001" hidden="1" customHeight="1" x14ac:dyDescent="0.3">
      <c r="A638" s="1208" t="s">
        <v>812</v>
      </c>
      <c r="B638" s="1208"/>
      <c r="C638" s="1208"/>
      <c r="D638" s="1208"/>
      <c r="E638" s="1208"/>
      <c r="F638" s="1208"/>
      <c r="G638" s="1208"/>
      <c r="H638" s="1208"/>
      <c r="I638" s="1208"/>
      <c r="J638" s="1208"/>
      <c r="K638" s="1208"/>
      <c r="L638" s="1208"/>
      <c r="M638" s="1208"/>
      <c r="N638" s="1208"/>
      <c r="O638" s="1208"/>
      <c r="P638" s="1208"/>
      <c r="Q638" s="1208"/>
      <c r="R638" s="1208"/>
      <c r="S638" s="1208"/>
      <c r="T638" s="1208"/>
      <c r="U638" s="1208"/>
      <c r="V638" s="1208"/>
      <c r="W638" s="1208"/>
      <c r="X638" s="1208"/>
      <c r="Y638" s="1208"/>
      <c r="Z638" s="1208"/>
      <c r="AA638" s="1208"/>
      <c r="AB638" s="1208"/>
      <c r="AC638" s="1208"/>
      <c r="AD638" s="1208"/>
      <c r="AE638" s="1208"/>
      <c r="AF638" s="1208"/>
      <c r="AG638" s="1208"/>
      <c r="AH638" s="1208"/>
      <c r="AI638" s="1208"/>
      <c r="AJ638" s="1208"/>
      <c r="AK638" s="1208"/>
      <c r="AL638" s="1208"/>
      <c r="AM638" s="1208"/>
      <c r="AN638" s="1208"/>
      <c r="AP638" s="187"/>
      <c r="AZ638" s="333" t="s">
        <v>649</v>
      </c>
    </row>
    <row r="639" spans="1:76" ht="1.5" hidden="1" customHeight="1" x14ac:dyDescent="0.3">
      <c r="AS639" s="152"/>
    </row>
    <row r="640" spans="1:76" ht="25.15" hidden="1" customHeight="1" x14ac:dyDescent="0.3">
      <c r="B640" s="1067" t="s">
        <v>1189</v>
      </c>
      <c r="C640" s="1067"/>
      <c r="D640" s="1067"/>
      <c r="E640" s="1067"/>
      <c r="F640" s="1067"/>
      <c r="G640" s="1067"/>
      <c r="H640" s="1067"/>
      <c r="I640" s="1067"/>
      <c r="J640" s="1067"/>
      <c r="K640" s="1067"/>
      <c r="L640" s="1067"/>
      <c r="M640" s="1067"/>
      <c r="N640" s="1067"/>
      <c r="O640" s="1067"/>
      <c r="P640" s="1067"/>
      <c r="Q640" s="1067"/>
      <c r="R640" s="1067"/>
      <c r="S640" s="1067"/>
      <c r="T640" s="1067"/>
      <c r="U640" s="1067"/>
      <c r="V640" s="1067"/>
      <c r="W640" s="1067"/>
      <c r="X640" s="1067"/>
      <c r="Y640" s="1067"/>
      <c r="Z640" s="1067"/>
      <c r="AA640" s="1067"/>
      <c r="AB640" s="1067"/>
      <c r="AC640" s="1067"/>
      <c r="AD640" s="1067"/>
      <c r="AE640" s="1067"/>
      <c r="AF640" s="1067"/>
      <c r="AG640" s="1067"/>
      <c r="AH640" s="1067"/>
      <c r="AI640" s="1067"/>
      <c r="AJ640" s="1067"/>
      <c r="AK640" s="1067"/>
      <c r="AL640" s="1067"/>
      <c r="AM640" s="1067"/>
      <c r="BX640" s="308"/>
    </row>
    <row r="641" spans="2:76" ht="51.75" hidden="1" customHeight="1" x14ac:dyDescent="0.3">
      <c r="B641" s="1161" t="s">
        <v>811</v>
      </c>
      <c r="C641" s="1161"/>
      <c r="D641" s="1161"/>
      <c r="E641" s="1161"/>
      <c r="F641" s="1161"/>
      <c r="G641" s="1161"/>
      <c r="H641" s="1161"/>
      <c r="I641" s="1161"/>
      <c r="J641" s="1161"/>
      <c r="K641" s="1161"/>
      <c r="L641" s="1161"/>
      <c r="M641" s="1161"/>
      <c r="N641" s="1161"/>
      <c r="O641" s="1161"/>
      <c r="P641" s="1161"/>
      <c r="Q641" s="1161"/>
      <c r="R641" s="1161"/>
      <c r="S641" s="1161"/>
      <c r="T641" s="1161"/>
      <c r="U641" s="1161"/>
      <c r="V641" s="1161"/>
      <c r="W641" s="1161"/>
      <c r="X641" s="1161"/>
      <c r="Y641" s="1161"/>
      <c r="Z641" s="1161"/>
      <c r="AA641" s="1161"/>
      <c r="AB641" s="1161"/>
      <c r="AC641" s="1161"/>
      <c r="AD641" s="1161"/>
      <c r="AE641" s="1161"/>
      <c r="AF641" s="1161"/>
      <c r="AG641" s="1161"/>
      <c r="AH641" s="1161"/>
      <c r="AI641" s="1161"/>
      <c r="AJ641" s="1161"/>
      <c r="AK641" s="1161"/>
      <c r="AL641" s="1161"/>
      <c r="AM641" s="1161"/>
      <c r="BX641" s="308"/>
    </row>
    <row r="642" spans="2:76" ht="2.25" hidden="1" customHeight="1" x14ac:dyDescent="0.3">
      <c r="B642" s="185"/>
      <c r="C642" s="186"/>
      <c r="D642" s="186"/>
      <c r="E642" s="185"/>
      <c r="F642" s="186"/>
      <c r="G642" s="186"/>
      <c r="H642" s="185"/>
      <c r="I642" s="186"/>
      <c r="J642" s="186"/>
      <c r="K642" s="186"/>
      <c r="L642" s="186"/>
      <c r="M642" s="185"/>
      <c r="N642" s="186"/>
      <c r="O642" s="186"/>
      <c r="P642" s="186"/>
      <c r="Q642" s="186"/>
      <c r="R642" s="186"/>
      <c r="S642" s="185"/>
      <c r="T642" s="186"/>
      <c r="U642" s="186"/>
      <c r="V642" s="186"/>
      <c r="W642" s="186"/>
      <c r="X642" s="186"/>
      <c r="Y642" s="186"/>
      <c r="Z642" s="186"/>
      <c r="AA642" s="186"/>
      <c r="AB642" s="186"/>
      <c r="AC642" s="186"/>
      <c r="AD642" s="186"/>
      <c r="AE642" s="186"/>
      <c r="AF642" s="186"/>
      <c r="AG642" s="186"/>
      <c r="AH642" s="186"/>
      <c r="AI642" s="186"/>
      <c r="AJ642" s="186"/>
      <c r="AK642" s="186"/>
      <c r="AL642" s="186"/>
      <c r="AM642" s="186"/>
      <c r="AT642" s="152"/>
      <c r="AU642" s="152"/>
    </row>
    <row r="643" spans="2:76" ht="3" hidden="1" customHeight="1" x14ac:dyDescent="0.3"/>
    <row r="644" spans="2:76" ht="15" hidden="1" customHeight="1" x14ac:dyDescent="0.3">
      <c r="B644" s="1159" t="s">
        <v>1190</v>
      </c>
      <c r="C644" s="1159"/>
      <c r="D644" s="1159"/>
      <c r="E644" s="1159"/>
      <c r="F644" s="1159"/>
      <c r="G644" s="1159"/>
      <c r="H644" s="1159"/>
      <c r="I644" s="1159"/>
      <c r="J644" s="1159"/>
      <c r="K644" s="1159"/>
      <c r="L644" s="1159"/>
      <c r="M644" s="1159"/>
      <c r="N644" s="1159"/>
      <c r="O644" s="1159"/>
      <c r="P644" s="1159"/>
      <c r="Q644" s="1159"/>
      <c r="R644" s="1159"/>
      <c r="S644" s="1159"/>
      <c r="T644" s="1159"/>
      <c r="U644" s="1159"/>
      <c r="V644" s="1159"/>
      <c r="W644" s="1159"/>
      <c r="X644" s="1159"/>
      <c r="Y644" s="1159"/>
      <c r="Z644" s="1159"/>
      <c r="AA644" s="1159"/>
      <c r="AB644" s="1159"/>
      <c r="AC644" s="1159"/>
      <c r="AD644" s="1159"/>
      <c r="AE644" s="1159"/>
      <c r="AF644" s="1159"/>
      <c r="AH644" s="175" t="s">
        <v>59</v>
      </c>
      <c r="AI644" s="188" t="s">
        <v>500</v>
      </c>
      <c r="AL644" s="175" t="s">
        <v>60</v>
      </c>
      <c r="AM644" s="188"/>
      <c r="BX644" s="308"/>
    </row>
    <row r="645" spans="2:76" ht="10.15" hidden="1" customHeight="1" x14ac:dyDescent="0.3">
      <c r="B645" s="1159"/>
      <c r="C645" s="1159"/>
      <c r="D645" s="1159"/>
      <c r="E645" s="1159"/>
      <c r="F645" s="1159"/>
      <c r="G645" s="1159"/>
      <c r="H645" s="1159"/>
      <c r="I645" s="1159"/>
      <c r="J645" s="1159"/>
      <c r="K645" s="1159"/>
      <c r="L645" s="1159"/>
      <c r="M645" s="1159"/>
      <c r="N645" s="1159"/>
      <c r="O645" s="1159"/>
      <c r="P645" s="1159"/>
      <c r="Q645" s="1159"/>
      <c r="R645" s="1159"/>
      <c r="S645" s="1159"/>
      <c r="T645" s="1159"/>
      <c r="U645" s="1159"/>
      <c r="V645" s="1159"/>
      <c r="W645" s="1159"/>
      <c r="X645" s="1159"/>
      <c r="Y645" s="1159"/>
      <c r="Z645" s="1159"/>
      <c r="AA645" s="1159"/>
      <c r="AB645" s="1159"/>
      <c r="AC645" s="1159"/>
      <c r="AD645" s="1159"/>
      <c r="AE645" s="1159"/>
      <c r="AF645" s="1159"/>
      <c r="AH645" s="175"/>
      <c r="AI645" s="175"/>
      <c r="AJ645" s="175"/>
      <c r="AK645" s="175"/>
      <c r="AL645" s="175"/>
      <c r="AM645" s="175"/>
      <c r="AN645" s="175"/>
      <c r="BX645" s="308"/>
    </row>
    <row r="646" spans="2:76" ht="2.25" hidden="1" customHeight="1" x14ac:dyDescent="0.3">
      <c r="B646" s="185"/>
      <c r="C646" s="186"/>
      <c r="D646" s="186"/>
      <c r="E646" s="185"/>
      <c r="F646" s="186"/>
      <c r="G646" s="186"/>
      <c r="H646" s="185"/>
      <c r="I646" s="186"/>
      <c r="J646" s="186"/>
      <c r="K646" s="186"/>
      <c r="L646" s="186"/>
      <c r="M646" s="185"/>
      <c r="N646" s="186"/>
      <c r="O646" s="186"/>
      <c r="P646" s="186"/>
      <c r="Q646" s="186"/>
      <c r="R646" s="186"/>
      <c r="S646" s="185"/>
      <c r="T646" s="186"/>
      <c r="U646" s="186"/>
      <c r="V646" s="186"/>
      <c r="W646" s="186"/>
      <c r="X646" s="186"/>
      <c r="Y646" s="186"/>
      <c r="Z646" s="186"/>
      <c r="AA646" s="186"/>
      <c r="AB646" s="186"/>
      <c r="AC646" s="186"/>
      <c r="AD646" s="186"/>
      <c r="AE646" s="186"/>
      <c r="AF646" s="186"/>
      <c r="AG646" s="186"/>
      <c r="AH646" s="186"/>
      <c r="AI646" s="186"/>
      <c r="AJ646" s="186"/>
      <c r="AK646" s="186"/>
      <c r="AL646" s="186"/>
      <c r="AM646" s="186"/>
      <c r="AT646" s="152"/>
      <c r="AU646" s="152"/>
    </row>
    <row r="647" spans="2:76" ht="3" hidden="1" customHeight="1" x14ac:dyDescent="0.3"/>
    <row r="648" spans="2:76" ht="15" hidden="1" customHeight="1" x14ac:dyDescent="0.3">
      <c r="B648" s="1160" t="s">
        <v>1191</v>
      </c>
      <c r="C648" s="1160"/>
      <c r="D648" s="1160"/>
      <c r="E648" s="1160"/>
      <c r="F648" s="1160"/>
      <c r="G648" s="1160"/>
      <c r="H648" s="1160"/>
      <c r="I648" s="1160"/>
      <c r="J648" s="1160"/>
      <c r="K648" s="1160"/>
      <c r="L648" s="1160"/>
      <c r="M648" s="1160"/>
      <c r="N648" s="1160"/>
      <c r="O648" s="1160"/>
      <c r="P648" s="1160"/>
      <c r="Q648" s="1160"/>
      <c r="R648" s="1160"/>
      <c r="S648" s="1160"/>
      <c r="T648" s="1160"/>
      <c r="U648" s="1160"/>
      <c r="V648" s="1160"/>
      <c r="W648" s="1160"/>
      <c r="X648" s="1160"/>
      <c r="Y648" s="1160"/>
      <c r="Z648" s="1160"/>
      <c r="AA648" s="1160"/>
      <c r="AB648" s="1160"/>
      <c r="AC648" s="1160"/>
      <c r="AD648" s="1160"/>
      <c r="AE648" s="1160"/>
      <c r="AF648" s="1160"/>
      <c r="AG648" s="259"/>
      <c r="AH648" s="175" t="s">
        <v>59</v>
      </c>
      <c r="AI648" s="188" t="s">
        <v>500</v>
      </c>
      <c r="AL648" s="175" t="s">
        <v>60</v>
      </c>
      <c r="AM648" s="188"/>
      <c r="BX648" s="308"/>
    </row>
    <row r="649" spans="2:76" ht="10.5" hidden="1" customHeight="1" x14ac:dyDescent="0.3">
      <c r="B649" s="1160"/>
      <c r="C649" s="1160"/>
      <c r="D649" s="1160"/>
      <c r="E649" s="1160"/>
      <c r="F649" s="1160"/>
      <c r="G649" s="1160"/>
      <c r="H649" s="1160"/>
      <c r="I649" s="1160"/>
      <c r="J649" s="1160"/>
      <c r="K649" s="1160"/>
      <c r="L649" s="1160"/>
      <c r="M649" s="1160"/>
      <c r="N649" s="1160"/>
      <c r="O649" s="1160"/>
      <c r="P649" s="1160"/>
      <c r="Q649" s="1160"/>
      <c r="R649" s="1160"/>
      <c r="S649" s="1160"/>
      <c r="T649" s="1160"/>
      <c r="U649" s="1160"/>
      <c r="V649" s="1160"/>
      <c r="W649" s="1160"/>
      <c r="X649" s="1160"/>
      <c r="Y649" s="1160"/>
      <c r="Z649" s="1160"/>
      <c r="AA649" s="1160"/>
      <c r="AB649" s="1160"/>
      <c r="AC649" s="1160"/>
      <c r="AD649" s="1160"/>
      <c r="AE649" s="1160"/>
      <c r="AF649" s="1160"/>
      <c r="AG649" s="259"/>
      <c r="AH649" s="259"/>
      <c r="AI649" s="259"/>
      <c r="AJ649" s="259"/>
      <c r="AK649" s="259"/>
      <c r="AL649" s="259"/>
      <c r="AM649" s="259"/>
      <c r="BX649" s="308"/>
    </row>
    <row r="650" spans="2:76" ht="2.25" hidden="1" customHeight="1" x14ac:dyDescent="0.3">
      <c r="B650" s="185"/>
      <c r="C650" s="186"/>
      <c r="D650" s="186"/>
      <c r="E650" s="185"/>
      <c r="F650" s="186"/>
      <c r="G650" s="186"/>
      <c r="H650" s="185"/>
      <c r="I650" s="186"/>
      <c r="J650" s="186"/>
      <c r="K650" s="186"/>
      <c r="L650" s="186"/>
      <c r="M650" s="185"/>
      <c r="N650" s="186"/>
      <c r="O650" s="186"/>
      <c r="P650" s="186"/>
      <c r="Q650" s="186"/>
      <c r="R650" s="186"/>
      <c r="S650" s="185"/>
      <c r="T650" s="186"/>
      <c r="U650" s="186"/>
      <c r="V650" s="186"/>
      <c r="W650" s="186"/>
      <c r="X650" s="186"/>
      <c r="Y650" s="186"/>
      <c r="Z650" s="186"/>
      <c r="AA650" s="186"/>
      <c r="AB650" s="186"/>
      <c r="AC650" s="186"/>
      <c r="AD650" s="186"/>
      <c r="AE650" s="186"/>
      <c r="AF650" s="186"/>
      <c r="AG650" s="186"/>
      <c r="AH650" s="186"/>
      <c r="AI650" s="186"/>
      <c r="AJ650" s="186"/>
      <c r="AK650" s="186"/>
      <c r="AL650" s="186"/>
      <c r="AM650" s="186"/>
      <c r="AT650" s="152"/>
      <c r="AU650" s="152"/>
    </row>
    <row r="651" spans="2:76" ht="3" hidden="1" customHeight="1" x14ac:dyDescent="0.3"/>
    <row r="652" spans="2:76" ht="75" hidden="1" customHeight="1" x14ac:dyDescent="0.3">
      <c r="B652" s="1174" t="s">
        <v>813</v>
      </c>
      <c r="C652" s="1174"/>
      <c r="D652" s="1174"/>
      <c r="E652" s="1174"/>
      <c r="F652" s="1174"/>
      <c r="G652" s="1174"/>
      <c r="H652" s="1174"/>
      <c r="I652" s="1174"/>
      <c r="J652" s="1174"/>
      <c r="K652" s="1174"/>
      <c r="L652" s="1174"/>
      <c r="M652" s="1174"/>
      <c r="N652" s="1174"/>
      <c r="O652" s="1174"/>
      <c r="P652" s="1174"/>
      <c r="Q652" s="1174"/>
      <c r="R652" s="1174"/>
      <c r="S652" s="1174"/>
      <c r="T652" s="1174"/>
      <c r="U652" s="1174"/>
      <c r="V652" s="1174"/>
      <c r="W652" s="1174"/>
      <c r="X652" s="1174"/>
      <c r="Y652" s="1174"/>
      <c r="Z652" s="1174"/>
      <c r="AA652" s="1174"/>
      <c r="AB652" s="1174"/>
      <c r="AC652" s="1174"/>
      <c r="AD652" s="1174"/>
      <c r="AE652" s="1174"/>
      <c r="AF652" s="1174"/>
      <c r="AG652" s="1174"/>
      <c r="AH652" s="1174"/>
      <c r="AI652" s="1174"/>
      <c r="AJ652" s="1174"/>
      <c r="AK652" s="1174"/>
      <c r="AL652" s="1174"/>
      <c r="AM652" s="1174"/>
      <c r="BX652" s="308"/>
    </row>
    <row r="653" spans="2:76" ht="48" hidden="1" customHeight="1" x14ac:dyDescent="0.3">
      <c r="B653" s="1162" t="s">
        <v>814</v>
      </c>
      <c r="C653" s="1162"/>
      <c r="D653" s="1162"/>
      <c r="E653" s="1162"/>
      <c r="F653" s="1162"/>
      <c r="G653" s="1162"/>
      <c r="H653" s="1162"/>
      <c r="I653" s="1162"/>
      <c r="J653" s="1162"/>
      <c r="K653" s="1162"/>
      <c r="L653" s="1162"/>
      <c r="M653" s="1162"/>
      <c r="N653" s="1162"/>
      <c r="O653" s="1162"/>
      <c r="P653" s="1162"/>
      <c r="Q653" s="1162"/>
      <c r="R653" s="1162"/>
      <c r="S653" s="1162"/>
      <c r="T653" s="1162"/>
      <c r="U653" s="1162"/>
      <c r="V653" s="1162"/>
      <c r="W653" s="1162"/>
      <c r="X653" s="1162"/>
      <c r="Y653" s="1162"/>
      <c r="Z653" s="1162"/>
      <c r="AA653" s="1162"/>
      <c r="AB653" s="1162"/>
      <c r="AC653" s="1162"/>
      <c r="AD653" s="1162"/>
      <c r="AE653" s="1162"/>
      <c r="AF653" s="1162"/>
      <c r="AG653" s="1162"/>
      <c r="AH653" s="1162"/>
      <c r="AI653" s="1162"/>
      <c r="AJ653" s="1162"/>
      <c r="AK653" s="1162"/>
      <c r="AL653" s="1162"/>
      <c r="AM653" s="1162"/>
      <c r="BX653" s="308"/>
    </row>
    <row r="654" spans="2:76" ht="82.5" hidden="1" customHeight="1" x14ac:dyDescent="0.3">
      <c r="B654" s="1211" t="s">
        <v>815</v>
      </c>
      <c r="C654" s="1211"/>
      <c r="D654" s="1211"/>
      <c r="E654" s="1211"/>
      <c r="F654" s="1211"/>
      <c r="G654" s="1211"/>
      <c r="H654" s="1211"/>
      <c r="I654" s="1211"/>
      <c r="J654" s="1211"/>
      <c r="K654" s="1211"/>
      <c r="L654" s="1211"/>
      <c r="M654" s="1211"/>
      <c r="N654" s="1211"/>
      <c r="O654" s="1211"/>
      <c r="P654" s="1211"/>
      <c r="Q654" s="1211"/>
      <c r="R654" s="1211"/>
      <c r="S654" s="1211"/>
      <c r="T654" s="1211"/>
      <c r="U654" s="1211"/>
      <c r="V654" s="1211"/>
      <c r="W654" s="1211"/>
      <c r="X654" s="1211"/>
      <c r="Y654" s="1211"/>
      <c r="Z654" s="1211"/>
      <c r="AA654" s="1211"/>
      <c r="AB654" s="1211"/>
      <c r="AC654" s="1211"/>
      <c r="AD654" s="1211"/>
      <c r="AE654" s="1211"/>
      <c r="AF654" s="1211"/>
      <c r="AG654" s="1211"/>
      <c r="AH654" s="1211"/>
      <c r="AI654" s="1211"/>
      <c r="AJ654" s="1211"/>
      <c r="AK654" s="1211"/>
      <c r="AL654" s="1211"/>
      <c r="AM654" s="1211"/>
      <c r="BX654" s="308"/>
    </row>
    <row r="655" spans="2:76" ht="32.25" hidden="1" customHeight="1" x14ac:dyDescent="0.3">
      <c r="B655" s="1163" t="s">
        <v>816</v>
      </c>
      <c r="C655" s="1163"/>
      <c r="D655" s="1163"/>
      <c r="E655" s="1163"/>
      <c r="F655" s="1163"/>
      <c r="G655" s="1163"/>
      <c r="H655" s="1163"/>
      <c r="I655" s="1163"/>
      <c r="J655" s="1163"/>
      <c r="K655" s="1163"/>
      <c r="L655" s="1163"/>
      <c r="M655" s="1163"/>
      <c r="N655" s="1163"/>
      <c r="O655" s="1163"/>
      <c r="P655" s="1163"/>
      <c r="Q655" s="1163"/>
      <c r="R655" s="1163"/>
      <c r="S655" s="1163"/>
      <c r="T655" s="1163"/>
      <c r="U655" s="1163"/>
      <c r="V655" s="1163"/>
      <c r="W655" s="1163"/>
      <c r="X655" s="1163"/>
      <c r="Y655" s="1163"/>
      <c r="Z655" s="1163"/>
      <c r="AA655" s="1163"/>
      <c r="AB655" s="1163"/>
      <c r="AC655" s="1163"/>
      <c r="AD655" s="1163"/>
      <c r="AE655" s="1163"/>
      <c r="AF655" s="1163"/>
      <c r="AG655" s="1163"/>
      <c r="AH655" s="1163"/>
      <c r="AI655" s="1163"/>
      <c r="AJ655" s="1163"/>
      <c r="AK655" s="1163"/>
      <c r="AL655" s="1163"/>
      <c r="AM655" s="1163"/>
      <c r="BX655" s="308"/>
    </row>
    <row r="656" spans="2:76" ht="5.0999999999999996" hidden="1" customHeight="1" x14ac:dyDescent="0.3">
      <c r="B656" s="185"/>
      <c r="C656" s="186"/>
      <c r="D656" s="186"/>
      <c r="E656" s="185"/>
      <c r="F656" s="186"/>
      <c r="G656" s="186"/>
      <c r="H656" s="185"/>
      <c r="I656" s="186"/>
      <c r="J656" s="186"/>
      <c r="K656" s="186"/>
      <c r="L656" s="186"/>
      <c r="M656" s="185"/>
      <c r="N656" s="186"/>
      <c r="O656" s="186"/>
      <c r="P656" s="186"/>
      <c r="Q656" s="186"/>
      <c r="R656" s="186"/>
      <c r="S656" s="185"/>
      <c r="T656" s="186"/>
      <c r="U656" s="186"/>
      <c r="V656" s="186"/>
      <c r="W656" s="186"/>
      <c r="X656" s="186"/>
      <c r="Y656" s="186"/>
      <c r="Z656" s="186"/>
      <c r="AA656" s="186"/>
      <c r="AB656" s="186"/>
      <c r="AC656" s="186"/>
      <c r="AD656" s="186"/>
      <c r="AE656" s="186"/>
      <c r="AF656" s="186"/>
      <c r="AG656" s="186"/>
      <c r="AH656" s="186"/>
      <c r="AI656" s="186"/>
      <c r="AJ656" s="186"/>
      <c r="AK656" s="186"/>
      <c r="AL656" s="186"/>
      <c r="AM656" s="186"/>
      <c r="AT656" s="152"/>
      <c r="AU656" s="152"/>
    </row>
    <row r="657" spans="1:47" ht="7.15" hidden="1" customHeight="1" x14ac:dyDescent="0.3"/>
    <row r="658" spans="1:47" ht="15" hidden="1" customHeight="1" x14ac:dyDescent="0.3">
      <c r="C658" s="1121"/>
      <c r="D658" s="1121"/>
      <c r="E658" s="1121"/>
      <c r="F658" s="1121"/>
      <c r="G658" s="1121"/>
      <c r="H658" s="1121"/>
      <c r="I658" s="1121"/>
      <c r="J658" s="1121"/>
      <c r="K658" s="309"/>
      <c r="L658" s="1150"/>
      <c r="M658" s="1150"/>
      <c r="N658" s="1150"/>
      <c r="O658" s="1150"/>
      <c r="P658" s="1150"/>
      <c r="Q658" s="1150"/>
      <c r="R658" s="1150"/>
      <c r="S658" s="1150"/>
      <c r="T658" s="152"/>
      <c r="U658" s="152"/>
      <c r="V658" s="152"/>
      <c r="W658" s="1121"/>
      <c r="X658" s="1121"/>
      <c r="Y658" s="1121"/>
      <c r="Z658" s="1121"/>
      <c r="AA658" s="1121"/>
      <c r="AB658" s="1121"/>
      <c r="AC658" s="1121"/>
      <c r="AD658" s="1121"/>
      <c r="AE658" s="309"/>
      <c r="AF658" s="1150"/>
      <c r="AG658" s="1150"/>
      <c r="AH658" s="1150"/>
      <c r="AI658" s="1150"/>
      <c r="AJ658" s="1150"/>
      <c r="AK658" s="1150"/>
      <c r="AL658" s="1150"/>
      <c r="AM658" s="1150"/>
    </row>
    <row r="659" spans="1:47" ht="5.0999999999999996" hidden="1" customHeight="1" x14ac:dyDescent="0.3">
      <c r="C659" s="152"/>
      <c r="D659" s="152"/>
      <c r="E659" s="152"/>
      <c r="F659" s="152"/>
      <c r="G659" s="152"/>
      <c r="H659" s="152"/>
      <c r="I659" s="152"/>
      <c r="J659" s="152"/>
      <c r="K659" s="152"/>
      <c r="L659" s="152"/>
      <c r="M659" s="152"/>
      <c r="N659" s="152"/>
      <c r="O659" s="152"/>
      <c r="P659" s="152"/>
      <c r="Q659" s="152"/>
      <c r="R659" s="152"/>
      <c r="S659" s="152"/>
      <c r="T659" s="152"/>
      <c r="U659" s="152"/>
      <c r="V659" s="152"/>
      <c r="W659" s="152"/>
      <c r="X659" s="152"/>
      <c r="Y659" s="152"/>
      <c r="Z659" s="152"/>
      <c r="AA659" s="152"/>
      <c r="AB659" s="152"/>
      <c r="AC659" s="152"/>
      <c r="AD659" s="152"/>
      <c r="AE659" s="152"/>
      <c r="AF659" s="152"/>
      <c r="AG659" s="152"/>
      <c r="AH659" s="152"/>
      <c r="AI659" s="152"/>
      <c r="AJ659" s="152"/>
      <c r="AK659" s="152"/>
      <c r="AL659" s="152"/>
      <c r="AM659" s="152"/>
    </row>
    <row r="660" spans="1:47" ht="48" hidden="1" customHeight="1" x14ac:dyDescent="0.3">
      <c r="C660" s="152"/>
      <c r="D660" s="152"/>
      <c r="E660" s="152"/>
      <c r="F660" s="152"/>
      <c r="K660" s="1178"/>
      <c r="L660" s="1178"/>
      <c r="M660" s="1178"/>
      <c r="N660" s="1178"/>
      <c r="O660" s="1178"/>
      <c r="P660" s="1178"/>
      <c r="Q660" s="1178"/>
      <c r="R660" s="1178"/>
      <c r="S660" s="1178"/>
      <c r="Y660" s="152"/>
      <c r="Z660" s="152"/>
      <c r="AA660" s="152"/>
      <c r="AB660" s="152"/>
      <c r="AC660" s="152"/>
      <c r="AD660" s="152"/>
      <c r="AE660" s="1178"/>
      <c r="AF660" s="1178"/>
      <c r="AG660" s="1178"/>
      <c r="AH660" s="1178"/>
      <c r="AI660" s="1178"/>
      <c r="AJ660" s="1178"/>
      <c r="AK660" s="1178"/>
      <c r="AL660" s="1178"/>
      <c r="AM660" s="1178"/>
      <c r="AP660" s="335"/>
    </row>
    <row r="661" spans="1:47" ht="5.0999999999999996" hidden="1" customHeight="1" x14ac:dyDescent="0.3">
      <c r="C661" s="152"/>
      <c r="D661" s="152"/>
      <c r="E661" s="152"/>
      <c r="F661" s="152"/>
      <c r="G661" s="152"/>
      <c r="H661" s="152"/>
      <c r="I661" s="152"/>
      <c r="J661" s="152"/>
      <c r="K661" s="325"/>
      <c r="L661" s="325"/>
      <c r="M661" s="325"/>
      <c r="N661" s="325"/>
      <c r="O661" s="325"/>
      <c r="P661" s="325"/>
      <c r="Q661" s="325"/>
      <c r="R661" s="325"/>
      <c r="S661" s="325"/>
      <c r="T661" s="152"/>
      <c r="U661" s="152"/>
      <c r="V661" s="152"/>
      <c r="W661" s="152"/>
      <c r="AA661" s="152"/>
      <c r="AB661" s="152"/>
      <c r="AC661" s="152"/>
      <c r="AD661" s="152"/>
      <c r="AE661" s="325"/>
      <c r="AF661" s="325"/>
      <c r="AG661" s="325"/>
      <c r="AH661" s="325"/>
      <c r="AI661" s="325"/>
      <c r="AJ661" s="325"/>
      <c r="AK661" s="325"/>
      <c r="AL661" s="325"/>
      <c r="AM661" s="325"/>
    </row>
    <row r="662" spans="1:47" ht="15" hidden="1" customHeight="1" x14ac:dyDescent="0.3">
      <c r="C662" s="152"/>
      <c r="D662" s="152"/>
      <c r="E662" s="152"/>
      <c r="F662" s="152"/>
      <c r="G662" s="152"/>
      <c r="H662" s="152"/>
      <c r="I662" s="152"/>
      <c r="J662" s="152"/>
      <c r="K662" s="1164"/>
      <c r="L662" s="1164"/>
      <c r="M662" s="1164"/>
      <c r="N662" s="1164"/>
      <c r="O662" s="1164"/>
      <c r="P662" s="1164"/>
      <c r="Q662" s="1164"/>
      <c r="R662" s="1164"/>
      <c r="S662" s="1164"/>
      <c r="T662" s="152"/>
      <c r="U662" s="152"/>
      <c r="V662" s="152"/>
      <c r="W662" s="152"/>
      <c r="AA662" s="152"/>
      <c r="AB662" s="183"/>
      <c r="AC662" s="183"/>
      <c r="AD662" s="152"/>
      <c r="AE662" s="1164"/>
      <c r="AF662" s="1164"/>
      <c r="AG662" s="1164"/>
      <c r="AH662" s="1164"/>
      <c r="AI662" s="1164"/>
      <c r="AJ662" s="1164"/>
      <c r="AK662" s="1164"/>
      <c r="AL662" s="1164"/>
      <c r="AM662" s="1164"/>
    </row>
    <row r="663" spans="1:47" ht="5.0999999999999996" hidden="1" customHeight="1" x14ac:dyDescent="0.3">
      <c r="C663" s="152"/>
      <c r="D663" s="152"/>
      <c r="E663" s="152"/>
      <c r="F663" s="152"/>
      <c r="G663" s="152"/>
      <c r="H663" s="152"/>
      <c r="I663" s="152"/>
      <c r="J663" s="152"/>
      <c r="K663" s="325"/>
      <c r="L663" s="325"/>
      <c r="M663" s="325"/>
      <c r="N663" s="325"/>
      <c r="O663" s="325"/>
      <c r="P663" s="325"/>
      <c r="Q663" s="325"/>
      <c r="R663" s="325"/>
      <c r="S663" s="325"/>
      <c r="T663" s="152"/>
      <c r="U663" s="152"/>
      <c r="V663" s="152"/>
      <c r="W663" s="152"/>
      <c r="AA663" s="152"/>
      <c r="AB663" s="152"/>
      <c r="AC663" s="152"/>
      <c r="AD663" s="152"/>
      <c r="AE663" s="325"/>
      <c r="AF663" s="325"/>
      <c r="AG663" s="325"/>
      <c r="AH663" s="325"/>
      <c r="AI663" s="325"/>
      <c r="AJ663" s="325"/>
      <c r="AK663" s="325"/>
      <c r="AL663" s="325"/>
      <c r="AM663" s="325"/>
    </row>
    <row r="664" spans="1:47" ht="15" hidden="1" customHeight="1" x14ac:dyDescent="0.3">
      <c r="C664" s="152"/>
      <c r="D664" s="152"/>
      <c r="E664" s="152"/>
      <c r="F664" s="152"/>
      <c r="G664" s="152"/>
      <c r="H664" s="152"/>
      <c r="I664" s="152"/>
      <c r="J664" s="152"/>
      <c r="K664" s="1164"/>
      <c r="L664" s="1164"/>
      <c r="M664" s="1164"/>
      <c r="N664" s="1164"/>
      <c r="O664" s="1164"/>
      <c r="P664" s="1164"/>
      <c r="Q664" s="1164"/>
      <c r="R664" s="1164"/>
      <c r="S664" s="1164"/>
      <c r="T664" s="152"/>
      <c r="U664" s="152"/>
      <c r="V664" s="152"/>
      <c r="W664" s="152"/>
      <c r="AA664" s="152"/>
      <c r="AB664" s="183"/>
      <c r="AC664" s="183"/>
      <c r="AD664" s="152"/>
      <c r="AE664" s="1164"/>
      <c r="AF664" s="1164"/>
      <c r="AG664" s="1164"/>
      <c r="AH664" s="1164"/>
      <c r="AI664" s="1164"/>
      <c r="AJ664" s="1164"/>
      <c r="AK664" s="1164"/>
      <c r="AL664" s="1164"/>
      <c r="AM664" s="1164"/>
    </row>
    <row r="665" spans="1:47" ht="5.0999999999999996" hidden="1" customHeight="1" x14ac:dyDescent="0.3">
      <c r="B665" s="152"/>
      <c r="E665" s="152"/>
      <c r="H665" s="152"/>
      <c r="M665" s="152"/>
      <c r="S665" s="152"/>
      <c r="AT665" s="152"/>
      <c r="AU665" s="152"/>
    </row>
    <row r="666" spans="1:47" ht="20.100000000000001" hidden="1" customHeight="1" x14ac:dyDescent="0.3">
      <c r="A666" s="1208" t="s">
        <v>1449</v>
      </c>
      <c r="B666" s="1208"/>
      <c r="C666" s="1208"/>
      <c r="D666" s="1208"/>
      <c r="E666" s="1208"/>
      <c r="F666" s="1208"/>
      <c r="G666" s="1208"/>
      <c r="H666" s="1208"/>
      <c r="I666" s="1208"/>
      <c r="J666" s="1208"/>
      <c r="K666" s="1208"/>
      <c r="L666" s="1208"/>
      <c r="M666" s="1208"/>
      <c r="N666" s="1208"/>
      <c r="O666" s="1208"/>
      <c r="P666" s="1208"/>
      <c r="Q666" s="1208"/>
      <c r="R666" s="1208"/>
      <c r="S666" s="1208"/>
      <c r="T666" s="1208"/>
      <c r="U666" s="1208"/>
      <c r="V666" s="1208"/>
      <c r="W666" s="1208"/>
      <c r="X666" s="1208"/>
      <c r="Y666" s="1208"/>
      <c r="Z666" s="1208"/>
      <c r="AA666" s="1208"/>
      <c r="AB666" s="1208"/>
      <c r="AC666" s="1208"/>
      <c r="AD666" s="1208"/>
      <c r="AE666" s="1208"/>
      <c r="AF666" s="1208"/>
      <c r="AG666" s="1208"/>
      <c r="AH666" s="1208"/>
      <c r="AI666" s="1208"/>
      <c r="AJ666" s="1208"/>
      <c r="AK666" s="1208"/>
      <c r="AL666" s="1208"/>
      <c r="AM666" s="1208"/>
      <c r="AN666" s="1208"/>
    </row>
    <row r="667" spans="1:47" ht="15" hidden="1" customHeight="1" x14ac:dyDescent="0.3"/>
    <row r="668" spans="1:47" ht="15" hidden="1" customHeight="1" x14ac:dyDescent="0.3">
      <c r="B668" s="1214" t="s">
        <v>338</v>
      </c>
      <c r="C668" s="1214"/>
      <c r="D668" s="1214"/>
      <c r="E668" s="1214"/>
      <c r="F668" s="1214"/>
      <c r="G668" s="1214"/>
      <c r="H668" s="1214"/>
      <c r="I668" s="1214"/>
      <c r="J668" s="1214"/>
      <c r="K668" s="1214"/>
      <c r="L668" s="1214"/>
      <c r="M668" s="1214"/>
      <c r="N668" s="1214"/>
      <c r="O668" s="1214"/>
      <c r="P668" s="1214"/>
      <c r="Q668" s="1214"/>
      <c r="R668" s="1214"/>
      <c r="S668" s="1214"/>
      <c r="T668" s="1214"/>
      <c r="U668" s="1214"/>
      <c r="V668" s="1214"/>
      <c r="W668" s="1214"/>
      <c r="X668" s="1214"/>
      <c r="Y668" s="1214"/>
      <c r="Z668" s="1214"/>
      <c r="AA668" s="1214"/>
      <c r="AB668" s="1214"/>
      <c r="AC668" s="1214"/>
      <c r="AD668" s="1214"/>
      <c r="AE668" s="1214"/>
      <c r="AF668" s="1214"/>
      <c r="AG668" s="1214"/>
      <c r="AH668" s="1214"/>
      <c r="AI668" s="1214"/>
      <c r="AJ668" s="1214"/>
      <c r="AK668" s="1214"/>
      <c r="AL668" s="1214"/>
      <c r="AM668" s="1214"/>
      <c r="AN668" s="183"/>
    </row>
    <row r="669" spans="1:47" ht="5.65" hidden="1" customHeight="1" thickBot="1" x14ac:dyDescent="0.35">
      <c r="A669" s="182"/>
      <c r="B669" s="182"/>
      <c r="C669" s="182"/>
      <c r="D669" s="182"/>
      <c r="E669" s="182"/>
      <c r="F669" s="182"/>
      <c r="G669" s="182"/>
      <c r="H669" s="182"/>
      <c r="I669" s="182"/>
      <c r="J669" s="182"/>
      <c r="K669" s="182"/>
      <c r="L669" s="182"/>
      <c r="M669" s="182"/>
      <c r="N669" s="182"/>
      <c r="O669" s="182"/>
      <c r="P669" s="182"/>
      <c r="Q669" s="182"/>
      <c r="R669" s="182"/>
      <c r="S669" s="182"/>
      <c r="T669" s="182"/>
      <c r="U669" s="182"/>
      <c r="V669" s="182"/>
      <c r="W669" s="182"/>
      <c r="X669" s="182"/>
      <c r="Y669" s="182"/>
      <c r="Z669" s="182"/>
      <c r="AA669" s="182"/>
      <c r="AB669" s="182"/>
      <c r="AC669" s="182"/>
      <c r="AD669" s="182"/>
      <c r="AE669" s="182"/>
      <c r="AF669" s="182"/>
      <c r="AG669" s="182"/>
      <c r="AH669" s="182"/>
      <c r="AI669" s="182"/>
      <c r="AJ669" s="182"/>
      <c r="AK669" s="182"/>
      <c r="AL669" s="182"/>
      <c r="AM669" s="182"/>
      <c r="AN669" s="182"/>
    </row>
    <row r="670" spans="1:47" ht="15" hidden="1" customHeight="1" x14ac:dyDescent="0.3">
      <c r="B670" s="1175" t="str">
        <f>+Mapa_01</f>
        <v>https://maps.googleapis.com/maps/api/staticmap?maptype=roadmap&amp;center=, &amp;zoom=10&amp;size=730x500&amp;scale=3&amp;markers=color:0x0000FF|size:med%7C, &amp;key=AIzaSyB-JHor8fgZyq1rXeDFDxhbVOI6V2SOFQE</v>
      </c>
      <c r="C670" s="1176"/>
      <c r="D670" s="1176"/>
      <c r="E670" s="1176"/>
      <c r="F670" s="1176"/>
      <c r="G670" s="1176"/>
      <c r="H670" s="1176"/>
      <c r="I670" s="1176"/>
      <c r="J670" s="1176"/>
      <c r="K670" s="1176"/>
      <c r="L670" s="1176"/>
      <c r="M670" s="1176"/>
      <c r="N670" s="1176"/>
      <c r="O670" s="1176"/>
      <c r="P670" s="1176"/>
      <c r="Q670" s="1176"/>
      <c r="R670" s="1176"/>
      <c r="S670" s="1176"/>
      <c r="T670" s="1176"/>
      <c r="U670" s="1176"/>
      <c r="V670" s="1176"/>
      <c r="W670" s="1176"/>
      <c r="X670" s="1176"/>
      <c r="Y670" s="1176"/>
      <c r="Z670" s="1176"/>
      <c r="AA670" s="1176"/>
      <c r="AB670" s="1176"/>
      <c r="AC670" s="1176"/>
      <c r="AD670" s="1176"/>
      <c r="AE670" s="1176"/>
      <c r="AF670" s="1176"/>
      <c r="AG670" s="1176"/>
      <c r="AH670" s="1176"/>
      <c r="AI670" s="1176"/>
      <c r="AJ670" s="1176"/>
      <c r="AK670" s="1176"/>
      <c r="AL670" s="1176"/>
      <c r="AM670" s="1177"/>
      <c r="AO670" s="335" t="s">
        <v>1192</v>
      </c>
      <c r="AQ670" s="154" t="s">
        <v>825</v>
      </c>
    </row>
    <row r="671" spans="1:47" ht="15" hidden="1" customHeight="1" x14ac:dyDescent="0.3">
      <c r="B671" s="311"/>
      <c r="C671" s="312"/>
      <c r="D671" s="312"/>
      <c r="E671" s="312"/>
      <c r="F671" s="312"/>
      <c r="G671" s="312"/>
      <c r="H671" s="312"/>
      <c r="I671" s="312"/>
      <c r="J671" s="312"/>
      <c r="K671" s="312"/>
      <c r="L671" s="312"/>
      <c r="M671" s="312"/>
      <c r="N671" s="312"/>
      <c r="O671" s="312"/>
      <c r="P671" s="312"/>
      <c r="Q671" s="312"/>
      <c r="R671" s="312"/>
      <c r="S671" s="312"/>
      <c r="T671" s="312"/>
      <c r="U671" s="312"/>
      <c r="V671" s="312"/>
      <c r="W671" s="312"/>
      <c r="X671" s="312"/>
      <c r="Y671" s="312"/>
      <c r="Z671" s="312"/>
      <c r="AA671" s="312"/>
      <c r="AB671" s="312"/>
      <c r="AC671" s="312"/>
      <c r="AD671" s="312"/>
      <c r="AE671" s="312"/>
      <c r="AF671" s="312"/>
      <c r="AG671" s="312"/>
      <c r="AH671" s="312"/>
      <c r="AI671" s="312"/>
      <c r="AJ671" s="312"/>
      <c r="AK671" s="312"/>
      <c r="AL671" s="312"/>
      <c r="AM671" s="313"/>
      <c r="AO671" s="1206" t="s">
        <v>1193</v>
      </c>
      <c r="AP671" s="1206"/>
    </row>
    <row r="672" spans="1:47" ht="15" hidden="1" customHeight="1" x14ac:dyDescent="0.3">
      <c r="B672" s="311"/>
      <c r="C672" s="312"/>
      <c r="D672" s="312"/>
      <c r="E672" s="312"/>
      <c r="F672" s="312"/>
      <c r="G672" s="312"/>
      <c r="H672" s="312"/>
      <c r="I672" s="312"/>
      <c r="J672" s="312"/>
      <c r="K672" s="312"/>
      <c r="L672" s="312"/>
      <c r="M672" s="312"/>
      <c r="N672" s="312"/>
      <c r="O672" s="312"/>
      <c r="P672" s="312"/>
      <c r="Q672" s="312"/>
      <c r="R672" s="312"/>
      <c r="S672" s="312"/>
      <c r="T672" s="312"/>
      <c r="U672" s="312"/>
      <c r="V672" s="312"/>
      <c r="W672" s="312"/>
      <c r="X672" s="312"/>
      <c r="Y672" s="312"/>
      <c r="Z672" s="312"/>
      <c r="AA672" s="312"/>
      <c r="AB672" s="312"/>
      <c r="AC672" s="312"/>
      <c r="AD672" s="312"/>
      <c r="AE672" s="312"/>
      <c r="AF672" s="312"/>
      <c r="AG672" s="312"/>
      <c r="AH672" s="312"/>
      <c r="AI672" s="312"/>
      <c r="AJ672" s="312"/>
      <c r="AK672" s="312"/>
      <c r="AL672" s="312"/>
      <c r="AM672" s="313"/>
      <c r="AO672" s="1206"/>
      <c r="AP672" s="1206"/>
    </row>
    <row r="673" spans="2:44" ht="15" hidden="1" customHeight="1" x14ac:dyDescent="0.3">
      <c r="B673" s="311"/>
      <c r="C673" s="312"/>
      <c r="D673" s="312"/>
      <c r="E673" s="312"/>
      <c r="F673" s="312"/>
      <c r="G673" s="312"/>
      <c r="H673" s="312"/>
      <c r="I673" s="312"/>
      <c r="J673" s="312"/>
      <c r="K673" s="312"/>
      <c r="L673" s="312"/>
      <c r="M673" s="312"/>
      <c r="N673" s="312"/>
      <c r="O673" s="312"/>
      <c r="P673" s="312"/>
      <c r="Q673" s="312"/>
      <c r="R673" s="312"/>
      <c r="S673" s="312"/>
      <c r="T673" s="312"/>
      <c r="U673" s="312"/>
      <c r="V673" s="312"/>
      <c r="W673" s="312"/>
      <c r="X673" s="312"/>
      <c r="Y673" s="312"/>
      <c r="Z673" s="312"/>
      <c r="AA673" s="312"/>
      <c r="AB673" s="312"/>
      <c r="AC673" s="312"/>
      <c r="AD673" s="312"/>
      <c r="AE673" s="312"/>
      <c r="AF673" s="312"/>
      <c r="AG673" s="312"/>
      <c r="AH673" s="312"/>
      <c r="AI673" s="312"/>
      <c r="AJ673" s="312"/>
      <c r="AK673" s="312"/>
      <c r="AL673" s="312"/>
      <c r="AM673" s="313"/>
      <c r="AO673" s="1206"/>
      <c r="AP673" s="1206"/>
    </row>
    <row r="674" spans="2:44" ht="15" hidden="1" customHeight="1" x14ac:dyDescent="0.3">
      <c r="B674" s="311"/>
      <c r="C674" s="312"/>
      <c r="D674" s="312"/>
      <c r="E674" s="312"/>
      <c r="F674" s="312"/>
      <c r="G674" s="312"/>
      <c r="H674" s="312"/>
      <c r="I674" s="312"/>
      <c r="J674" s="312"/>
      <c r="K674" s="312"/>
      <c r="L674" s="312"/>
      <c r="M674" s="312"/>
      <c r="N674" s="312"/>
      <c r="O674" s="312"/>
      <c r="P674" s="312"/>
      <c r="Q674" s="312"/>
      <c r="R674" s="312"/>
      <c r="S674" s="312"/>
      <c r="T674" s="312"/>
      <c r="U674" s="312"/>
      <c r="V674" s="312"/>
      <c r="W674" s="312"/>
      <c r="X674" s="312"/>
      <c r="Y674" s="312"/>
      <c r="Z674" s="312"/>
      <c r="AA674" s="312"/>
      <c r="AB674" s="312"/>
      <c r="AC674" s="312"/>
      <c r="AD674" s="312"/>
      <c r="AE674" s="312"/>
      <c r="AF674" s="312"/>
      <c r="AG674" s="312"/>
      <c r="AH674" s="312"/>
      <c r="AI674" s="312"/>
      <c r="AJ674" s="312"/>
      <c r="AK674" s="312"/>
      <c r="AL674" s="312"/>
      <c r="AM674" s="313"/>
    </row>
    <row r="675" spans="2:44" ht="15" hidden="1" customHeight="1" x14ac:dyDescent="0.3">
      <c r="B675" s="311"/>
      <c r="C675" s="312"/>
      <c r="D675" s="312"/>
      <c r="E675" s="312"/>
      <c r="F675" s="312"/>
      <c r="G675" s="312"/>
      <c r="H675" s="312"/>
      <c r="I675" s="312"/>
      <c r="J675" s="312"/>
      <c r="K675" s="312"/>
      <c r="L675" s="312"/>
      <c r="M675" s="312"/>
      <c r="N675" s="312"/>
      <c r="O675" s="312"/>
      <c r="P675" s="312"/>
      <c r="Q675" s="312"/>
      <c r="R675" s="312"/>
      <c r="S675" s="312"/>
      <c r="T675" s="312"/>
      <c r="U675" s="312"/>
      <c r="V675" s="312"/>
      <c r="W675" s="312"/>
      <c r="X675" s="312"/>
      <c r="Y675" s="312"/>
      <c r="Z675" s="312"/>
      <c r="AA675" s="312"/>
      <c r="AB675" s="312"/>
      <c r="AC675" s="312"/>
      <c r="AD675" s="312"/>
      <c r="AE675" s="312"/>
      <c r="AF675" s="312"/>
      <c r="AG675" s="312"/>
      <c r="AH675" s="312"/>
      <c r="AI675" s="312"/>
      <c r="AJ675" s="312"/>
      <c r="AK675" s="312"/>
      <c r="AL675" s="312"/>
      <c r="AM675" s="313"/>
      <c r="AO675" s="1033" t="s">
        <v>1194</v>
      </c>
      <c r="AP675" s="1033"/>
      <c r="AQ675" s="1033"/>
      <c r="AR675" s="1033"/>
    </row>
    <row r="676" spans="2:44" ht="15" hidden="1" customHeight="1" x14ac:dyDescent="0.3">
      <c r="B676" s="311"/>
      <c r="C676" s="312"/>
      <c r="D676" s="312"/>
      <c r="E676" s="312"/>
      <c r="F676" s="312"/>
      <c r="G676" s="312"/>
      <c r="H676" s="312"/>
      <c r="I676" s="312"/>
      <c r="J676" s="312"/>
      <c r="K676" s="312"/>
      <c r="L676" s="312"/>
      <c r="M676" s="312"/>
      <c r="N676" s="312"/>
      <c r="O676" s="312"/>
      <c r="P676" s="312"/>
      <c r="Q676" s="312"/>
      <c r="R676" s="312"/>
      <c r="S676" s="312"/>
      <c r="T676" s="312"/>
      <c r="U676" s="312"/>
      <c r="V676" s="312"/>
      <c r="W676" s="312"/>
      <c r="X676" s="312"/>
      <c r="Y676" s="312"/>
      <c r="Z676" s="312"/>
      <c r="AA676" s="312"/>
      <c r="AB676" s="312"/>
      <c r="AC676" s="312"/>
      <c r="AD676" s="312"/>
      <c r="AE676" s="312"/>
      <c r="AF676" s="312"/>
      <c r="AG676" s="312"/>
      <c r="AH676" s="312"/>
      <c r="AI676" s="312"/>
      <c r="AJ676" s="312"/>
      <c r="AK676" s="312"/>
      <c r="AL676" s="312"/>
      <c r="AM676" s="313"/>
      <c r="AO676" s="1033" t="s">
        <v>821</v>
      </c>
      <c r="AP676" s="1033"/>
      <c r="AQ676" s="1033"/>
      <c r="AR676" s="1033"/>
    </row>
    <row r="677" spans="2:44" ht="15" hidden="1" customHeight="1" x14ac:dyDescent="0.3">
      <c r="B677" s="311"/>
      <c r="C677" s="312"/>
      <c r="D677" s="312"/>
      <c r="E677" s="312"/>
      <c r="F677" s="312"/>
      <c r="G677" s="312"/>
      <c r="H677" s="312"/>
      <c r="I677" s="312"/>
      <c r="J677" s="312"/>
      <c r="K677" s="312"/>
      <c r="L677" s="312"/>
      <c r="M677" s="312"/>
      <c r="N677" s="312"/>
      <c r="O677" s="312"/>
      <c r="P677" s="312"/>
      <c r="Q677" s="312"/>
      <c r="R677" s="312"/>
      <c r="S677" s="312"/>
      <c r="T677" s="312"/>
      <c r="U677" s="312"/>
      <c r="V677" s="312"/>
      <c r="W677" s="312"/>
      <c r="X677" s="312"/>
      <c r="Y677" s="312"/>
      <c r="Z677" s="312"/>
      <c r="AA677" s="312"/>
      <c r="AB677" s="312"/>
      <c r="AC677" s="312"/>
      <c r="AD677" s="312"/>
      <c r="AE677" s="312"/>
      <c r="AF677" s="312"/>
      <c r="AG677" s="312"/>
      <c r="AH677" s="312"/>
      <c r="AI677" s="312"/>
      <c r="AJ677" s="312"/>
      <c r="AK677" s="312"/>
      <c r="AL677" s="312"/>
      <c r="AM677" s="313"/>
      <c r="AO677" s="1033" t="s">
        <v>822</v>
      </c>
      <c r="AP677" s="1033"/>
      <c r="AQ677" s="1033"/>
      <c r="AR677" s="1033"/>
    </row>
    <row r="678" spans="2:44" ht="15" hidden="1" customHeight="1" x14ac:dyDescent="0.3">
      <c r="B678" s="311"/>
      <c r="C678" s="312"/>
      <c r="D678" s="312"/>
      <c r="E678" s="312"/>
      <c r="F678" s="312"/>
      <c r="G678" s="312"/>
      <c r="H678" s="312"/>
      <c r="I678" s="312"/>
      <c r="J678" s="312"/>
      <c r="K678" s="312"/>
      <c r="L678" s="312"/>
      <c r="M678" s="312"/>
      <c r="N678" s="312"/>
      <c r="O678" s="312"/>
      <c r="P678" s="312"/>
      <c r="Q678" s="312"/>
      <c r="R678" s="312"/>
      <c r="S678" s="312"/>
      <c r="T678" s="312"/>
      <c r="U678" s="312"/>
      <c r="V678" s="312"/>
      <c r="W678" s="312"/>
      <c r="X678" s="312"/>
      <c r="Y678" s="312"/>
      <c r="Z678" s="312"/>
      <c r="AA678" s="312"/>
      <c r="AB678" s="312"/>
      <c r="AC678" s="312"/>
      <c r="AD678" s="312"/>
      <c r="AE678" s="312"/>
      <c r="AF678" s="312"/>
      <c r="AG678" s="312"/>
      <c r="AH678" s="312"/>
      <c r="AI678" s="312"/>
      <c r="AJ678" s="312"/>
      <c r="AK678" s="312"/>
      <c r="AL678" s="312"/>
      <c r="AM678" s="313"/>
      <c r="AO678" s="1034" t="s">
        <v>823</v>
      </c>
      <c r="AP678" s="1034"/>
      <c r="AQ678" s="1034"/>
      <c r="AR678" s="1034"/>
    </row>
    <row r="679" spans="2:44" ht="15" hidden="1" customHeight="1" x14ac:dyDescent="0.3">
      <c r="B679" s="311"/>
      <c r="C679" s="312"/>
      <c r="D679" s="312"/>
      <c r="E679" s="312"/>
      <c r="F679" s="312"/>
      <c r="G679" s="312"/>
      <c r="H679" s="312"/>
      <c r="I679" s="312"/>
      <c r="J679" s="312"/>
      <c r="K679" s="312"/>
      <c r="L679" s="312"/>
      <c r="M679" s="312"/>
      <c r="N679" s="312"/>
      <c r="O679" s="312"/>
      <c r="P679" s="312"/>
      <c r="Q679" s="312"/>
      <c r="R679" s="312"/>
      <c r="S679" s="312"/>
      <c r="T679" s="312"/>
      <c r="U679" s="312"/>
      <c r="V679" s="312"/>
      <c r="W679" s="312"/>
      <c r="X679" s="312"/>
      <c r="Y679" s="312"/>
      <c r="Z679" s="312"/>
      <c r="AA679" s="312"/>
      <c r="AB679" s="312"/>
      <c r="AC679" s="312"/>
      <c r="AD679" s="312"/>
      <c r="AE679" s="312"/>
      <c r="AF679" s="312"/>
      <c r="AG679" s="312"/>
      <c r="AH679" s="312"/>
      <c r="AI679" s="312"/>
      <c r="AJ679" s="312"/>
      <c r="AK679" s="312"/>
      <c r="AL679" s="312"/>
      <c r="AM679" s="313"/>
      <c r="AO679" s="1034"/>
      <c r="AP679" s="1034"/>
      <c r="AQ679" s="1034"/>
      <c r="AR679" s="1034"/>
    </row>
    <row r="680" spans="2:44" ht="15" hidden="1" customHeight="1" x14ac:dyDescent="0.3">
      <c r="B680" s="311"/>
      <c r="C680" s="312"/>
      <c r="D680" s="312"/>
      <c r="E680" s="312"/>
      <c r="F680" s="312"/>
      <c r="G680" s="312"/>
      <c r="H680" s="312"/>
      <c r="I680" s="312"/>
      <c r="J680" s="312"/>
      <c r="K680" s="312"/>
      <c r="L680" s="312"/>
      <c r="M680" s="312"/>
      <c r="N680" s="312"/>
      <c r="O680" s="312"/>
      <c r="P680" s="312"/>
      <c r="Q680" s="312"/>
      <c r="R680" s="312"/>
      <c r="S680" s="312"/>
      <c r="T680" s="312"/>
      <c r="U680" s="312"/>
      <c r="V680" s="312"/>
      <c r="W680" s="312"/>
      <c r="X680" s="312"/>
      <c r="Y680" s="312"/>
      <c r="Z680" s="312"/>
      <c r="AA680" s="312"/>
      <c r="AB680" s="312"/>
      <c r="AC680" s="312"/>
      <c r="AD680" s="312"/>
      <c r="AE680" s="312"/>
      <c r="AF680" s="312"/>
      <c r="AG680" s="312"/>
      <c r="AH680" s="312"/>
      <c r="AI680" s="312"/>
      <c r="AJ680" s="312"/>
      <c r="AK680" s="312"/>
      <c r="AL680" s="312"/>
      <c r="AM680" s="313"/>
      <c r="AO680" s="1034"/>
      <c r="AP680" s="1034"/>
      <c r="AQ680" s="1034"/>
      <c r="AR680" s="1034"/>
    </row>
    <row r="681" spans="2:44" ht="15" hidden="1" customHeight="1" x14ac:dyDescent="0.3">
      <c r="B681" s="311"/>
      <c r="C681" s="312"/>
      <c r="D681" s="312"/>
      <c r="E681" s="312"/>
      <c r="F681" s="312"/>
      <c r="G681" s="312"/>
      <c r="H681" s="312"/>
      <c r="I681" s="312"/>
      <c r="J681" s="312"/>
      <c r="K681" s="312"/>
      <c r="L681" s="312"/>
      <c r="M681" s="312"/>
      <c r="N681" s="312"/>
      <c r="O681" s="312"/>
      <c r="P681" s="312"/>
      <c r="Q681" s="312"/>
      <c r="R681" s="312"/>
      <c r="S681" s="312"/>
      <c r="T681" s="312"/>
      <c r="U681" s="312"/>
      <c r="V681" s="312"/>
      <c r="W681" s="312"/>
      <c r="X681" s="312"/>
      <c r="Y681" s="312"/>
      <c r="Z681" s="312"/>
      <c r="AA681" s="312"/>
      <c r="AB681" s="312"/>
      <c r="AC681" s="312"/>
      <c r="AD681" s="312"/>
      <c r="AE681" s="312"/>
      <c r="AF681" s="312"/>
      <c r="AG681" s="312"/>
      <c r="AH681" s="312"/>
      <c r="AI681" s="312"/>
      <c r="AJ681" s="312"/>
      <c r="AK681" s="312"/>
      <c r="AL681" s="312"/>
      <c r="AM681" s="313"/>
      <c r="AO681" s="1033"/>
      <c r="AP681" s="1033"/>
      <c r="AQ681" s="1033"/>
      <c r="AR681" s="1033"/>
    </row>
    <row r="682" spans="2:44" ht="15" hidden="1" customHeight="1" x14ac:dyDescent="0.3">
      <c r="B682" s="311"/>
      <c r="C682" s="312"/>
      <c r="D682" s="312"/>
      <c r="E682" s="312"/>
      <c r="F682" s="312"/>
      <c r="G682" s="312"/>
      <c r="H682" s="312"/>
      <c r="I682" s="312"/>
      <c r="J682" s="312"/>
      <c r="K682" s="312"/>
      <c r="L682" s="312"/>
      <c r="M682" s="312"/>
      <c r="N682" s="312"/>
      <c r="O682" s="312"/>
      <c r="P682" s="312"/>
      <c r="Q682" s="312"/>
      <c r="R682" s="312"/>
      <c r="S682" s="312"/>
      <c r="T682" s="312"/>
      <c r="U682" s="312"/>
      <c r="V682" s="312"/>
      <c r="W682" s="312"/>
      <c r="X682" s="312"/>
      <c r="Y682" s="312"/>
      <c r="Z682" s="312"/>
      <c r="AA682" s="312"/>
      <c r="AB682" s="312"/>
      <c r="AC682" s="312"/>
      <c r="AD682" s="312"/>
      <c r="AE682" s="312"/>
      <c r="AF682" s="312"/>
      <c r="AG682" s="312"/>
      <c r="AH682" s="312"/>
      <c r="AI682" s="312"/>
      <c r="AJ682" s="312"/>
      <c r="AK682" s="312"/>
      <c r="AL682" s="312"/>
      <c r="AM682" s="313"/>
    </row>
    <row r="683" spans="2:44" ht="15" hidden="1" customHeight="1" x14ac:dyDescent="0.3">
      <c r="B683" s="311"/>
      <c r="C683" s="312"/>
      <c r="D683" s="312"/>
      <c r="E683" s="312"/>
      <c r="F683" s="312"/>
      <c r="G683" s="312"/>
      <c r="H683" s="312"/>
      <c r="I683" s="312"/>
      <c r="J683" s="312"/>
      <c r="K683" s="312"/>
      <c r="L683" s="312"/>
      <c r="M683" s="312"/>
      <c r="N683" s="312"/>
      <c r="O683" s="312"/>
      <c r="P683" s="312"/>
      <c r="Q683" s="312"/>
      <c r="R683" s="312"/>
      <c r="S683" s="312"/>
      <c r="T683" s="312"/>
      <c r="U683" s="312"/>
      <c r="V683" s="312"/>
      <c r="W683" s="312"/>
      <c r="X683" s="312"/>
      <c r="Y683" s="312"/>
      <c r="Z683" s="312"/>
      <c r="AA683" s="312"/>
      <c r="AB683" s="312"/>
      <c r="AC683" s="312"/>
      <c r="AD683" s="312"/>
      <c r="AE683" s="312"/>
      <c r="AF683" s="312"/>
      <c r="AG683" s="312"/>
      <c r="AH683" s="312"/>
      <c r="AI683" s="312"/>
      <c r="AJ683" s="312"/>
      <c r="AK683" s="312"/>
      <c r="AL683" s="312"/>
      <c r="AM683" s="313"/>
    </row>
    <row r="684" spans="2:44" ht="15" hidden="1" customHeight="1" x14ac:dyDescent="0.3">
      <c r="B684" s="311"/>
      <c r="C684" s="312"/>
      <c r="D684" s="312"/>
      <c r="E684" s="312"/>
      <c r="F684" s="312"/>
      <c r="G684" s="312"/>
      <c r="H684" s="312"/>
      <c r="I684" s="312"/>
      <c r="J684" s="312"/>
      <c r="K684" s="312"/>
      <c r="L684" s="312"/>
      <c r="M684" s="312"/>
      <c r="N684" s="312"/>
      <c r="O684" s="312"/>
      <c r="P684" s="312"/>
      <c r="Q684" s="312"/>
      <c r="R684" s="312"/>
      <c r="S684" s="312"/>
      <c r="T684" s="312"/>
      <c r="U684" s="312"/>
      <c r="V684" s="312"/>
      <c r="W684" s="312"/>
      <c r="X684" s="312"/>
      <c r="Y684" s="312"/>
      <c r="Z684" s="312"/>
      <c r="AA684" s="312"/>
      <c r="AB684" s="312"/>
      <c r="AC684" s="312"/>
      <c r="AD684" s="312"/>
      <c r="AE684" s="312"/>
      <c r="AF684" s="312"/>
      <c r="AG684" s="312"/>
      <c r="AH684" s="312"/>
      <c r="AI684" s="312"/>
      <c r="AJ684" s="312"/>
      <c r="AK684" s="312"/>
      <c r="AL684" s="312"/>
      <c r="AM684" s="313"/>
    </row>
    <row r="685" spans="2:44" ht="15" hidden="1" customHeight="1" x14ac:dyDescent="0.3">
      <c r="B685" s="311"/>
      <c r="C685" s="312"/>
      <c r="D685" s="312"/>
      <c r="E685" s="312"/>
      <c r="F685" s="312"/>
      <c r="G685" s="312"/>
      <c r="H685" s="312"/>
      <c r="I685" s="312"/>
      <c r="J685" s="312"/>
      <c r="K685" s="312"/>
      <c r="L685" s="312"/>
      <c r="M685" s="312"/>
      <c r="N685" s="312"/>
      <c r="O685" s="312"/>
      <c r="P685" s="312"/>
      <c r="Q685" s="312"/>
      <c r="R685" s="312"/>
      <c r="S685" s="312"/>
      <c r="T685" s="312"/>
      <c r="U685" s="312"/>
      <c r="V685" s="312"/>
      <c r="W685" s="312"/>
      <c r="X685" s="312"/>
      <c r="Y685" s="312"/>
      <c r="Z685" s="312"/>
      <c r="AA685" s="312"/>
      <c r="AB685" s="312"/>
      <c r="AC685" s="312"/>
      <c r="AD685" s="312"/>
      <c r="AE685" s="312"/>
      <c r="AF685" s="312"/>
      <c r="AG685" s="312"/>
      <c r="AH685" s="312"/>
      <c r="AI685" s="312"/>
      <c r="AJ685" s="312"/>
      <c r="AK685" s="312"/>
      <c r="AL685" s="312"/>
      <c r="AM685" s="313"/>
    </row>
    <row r="686" spans="2:44" ht="15" hidden="1" customHeight="1" x14ac:dyDescent="0.3">
      <c r="B686" s="311"/>
      <c r="C686" s="312"/>
      <c r="D686" s="312"/>
      <c r="E686" s="312"/>
      <c r="F686" s="312"/>
      <c r="G686" s="312"/>
      <c r="H686" s="312"/>
      <c r="I686" s="312"/>
      <c r="J686" s="312"/>
      <c r="K686" s="312"/>
      <c r="L686" s="312"/>
      <c r="M686" s="312"/>
      <c r="N686" s="312"/>
      <c r="O686" s="312"/>
      <c r="P686" s="312"/>
      <c r="Q686" s="312"/>
      <c r="R686" s="312"/>
      <c r="S686" s="312"/>
      <c r="T686" s="312"/>
      <c r="U686" s="312"/>
      <c r="V686" s="312"/>
      <c r="W686" s="312"/>
      <c r="X686" s="312"/>
      <c r="Y686" s="312"/>
      <c r="Z686" s="312"/>
      <c r="AA686" s="312"/>
      <c r="AB686" s="312"/>
      <c r="AC686" s="312"/>
      <c r="AD686" s="312"/>
      <c r="AE686" s="312"/>
      <c r="AF686" s="312"/>
      <c r="AG686" s="312"/>
      <c r="AH686" s="312"/>
      <c r="AI686" s="312"/>
      <c r="AJ686" s="312"/>
      <c r="AK686" s="312"/>
      <c r="AL686" s="312"/>
      <c r="AM686" s="313"/>
    </row>
    <row r="687" spans="2:44" ht="15" hidden="1" customHeight="1" x14ac:dyDescent="0.3">
      <c r="B687" s="311"/>
      <c r="C687" s="312"/>
      <c r="D687" s="312"/>
      <c r="E687" s="312"/>
      <c r="F687" s="312"/>
      <c r="G687" s="312"/>
      <c r="H687" s="312"/>
      <c r="I687" s="312"/>
      <c r="J687" s="312"/>
      <c r="K687" s="312"/>
      <c r="L687" s="312"/>
      <c r="M687" s="312"/>
      <c r="N687" s="312"/>
      <c r="O687" s="312"/>
      <c r="P687" s="312"/>
      <c r="Q687" s="312"/>
      <c r="R687" s="312"/>
      <c r="S687" s="312"/>
      <c r="T687" s="312"/>
      <c r="U687" s="312"/>
      <c r="V687" s="312"/>
      <c r="W687" s="312"/>
      <c r="X687" s="312"/>
      <c r="Y687" s="312"/>
      <c r="Z687" s="312"/>
      <c r="AA687" s="312"/>
      <c r="AB687" s="312"/>
      <c r="AC687" s="312"/>
      <c r="AD687" s="312"/>
      <c r="AE687" s="312"/>
      <c r="AF687" s="312"/>
      <c r="AG687" s="312"/>
      <c r="AH687" s="312"/>
      <c r="AI687" s="312"/>
      <c r="AJ687" s="312"/>
      <c r="AK687" s="312"/>
      <c r="AL687" s="312"/>
      <c r="AM687" s="313"/>
    </row>
    <row r="688" spans="2:44" ht="15" hidden="1" customHeight="1" x14ac:dyDescent="0.3">
      <c r="B688" s="311"/>
      <c r="C688" s="312"/>
      <c r="D688" s="312"/>
      <c r="E688" s="312"/>
      <c r="F688" s="312"/>
      <c r="G688" s="312"/>
      <c r="H688" s="312"/>
      <c r="I688" s="312"/>
      <c r="J688" s="312"/>
      <c r="K688" s="312"/>
      <c r="L688" s="312"/>
      <c r="M688" s="312"/>
      <c r="N688" s="312"/>
      <c r="O688" s="312"/>
      <c r="P688" s="312"/>
      <c r="Q688" s="312"/>
      <c r="R688" s="312"/>
      <c r="S688" s="312"/>
      <c r="T688" s="312"/>
      <c r="U688" s="312"/>
      <c r="V688" s="312"/>
      <c r="W688" s="312"/>
      <c r="X688" s="312"/>
      <c r="Y688" s="312"/>
      <c r="Z688" s="312"/>
      <c r="AA688" s="312"/>
      <c r="AB688" s="312"/>
      <c r="AC688" s="312"/>
      <c r="AD688" s="312"/>
      <c r="AE688" s="312"/>
      <c r="AF688" s="312"/>
      <c r="AG688" s="312"/>
      <c r="AH688" s="312"/>
      <c r="AI688" s="312"/>
      <c r="AJ688" s="312"/>
      <c r="AK688" s="312"/>
      <c r="AL688" s="312"/>
      <c r="AM688" s="313"/>
    </row>
    <row r="689" spans="1:43" ht="15" hidden="1" customHeight="1" x14ac:dyDescent="0.3">
      <c r="B689" s="311"/>
      <c r="C689" s="312"/>
      <c r="D689" s="312"/>
      <c r="E689" s="312"/>
      <c r="F689" s="312"/>
      <c r="G689" s="312"/>
      <c r="H689" s="312"/>
      <c r="I689" s="312"/>
      <c r="J689" s="312"/>
      <c r="K689" s="312"/>
      <c r="L689" s="312"/>
      <c r="M689" s="312"/>
      <c r="N689" s="312"/>
      <c r="O689" s="312"/>
      <c r="P689" s="312"/>
      <c r="Q689" s="312"/>
      <c r="R689" s="312"/>
      <c r="S689" s="312"/>
      <c r="T689" s="312"/>
      <c r="U689" s="312"/>
      <c r="V689" s="312"/>
      <c r="W689" s="312"/>
      <c r="X689" s="312"/>
      <c r="Y689" s="312"/>
      <c r="Z689" s="312"/>
      <c r="AA689" s="312"/>
      <c r="AB689" s="312"/>
      <c r="AC689" s="312"/>
      <c r="AD689" s="312"/>
      <c r="AE689" s="312"/>
      <c r="AF689" s="312"/>
      <c r="AG689" s="312"/>
      <c r="AH689" s="312"/>
      <c r="AI689" s="312"/>
      <c r="AJ689" s="312"/>
      <c r="AK689" s="312"/>
      <c r="AL689" s="312"/>
      <c r="AM689" s="313"/>
    </row>
    <row r="690" spans="1:43" ht="15" hidden="1" customHeight="1" x14ac:dyDescent="0.3">
      <c r="B690" s="311"/>
      <c r="C690" s="312"/>
      <c r="D690" s="312"/>
      <c r="E690" s="312"/>
      <c r="F690" s="312"/>
      <c r="G690" s="312"/>
      <c r="H690" s="312"/>
      <c r="I690" s="312"/>
      <c r="J690" s="312"/>
      <c r="K690" s="312"/>
      <c r="L690" s="312"/>
      <c r="M690" s="312"/>
      <c r="N690" s="312"/>
      <c r="O690" s="312"/>
      <c r="P690" s="312"/>
      <c r="Q690" s="312"/>
      <c r="R690" s="312"/>
      <c r="S690" s="312"/>
      <c r="T690" s="312"/>
      <c r="U690" s="312"/>
      <c r="V690" s="312"/>
      <c r="W690" s="312"/>
      <c r="X690" s="312"/>
      <c r="Y690" s="312"/>
      <c r="Z690" s="312"/>
      <c r="AA690" s="312"/>
      <c r="AB690" s="312"/>
      <c r="AC690" s="312"/>
      <c r="AD690" s="312"/>
      <c r="AE690" s="312"/>
      <c r="AF690" s="312"/>
      <c r="AG690" s="312"/>
      <c r="AH690" s="312"/>
      <c r="AI690" s="312"/>
      <c r="AJ690" s="312"/>
      <c r="AK690" s="312"/>
      <c r="AL690" s="312"/>
      <c r="AM690" s="313"/>
    </row>
    <row r="691" spans="1:43" ht="15" hidden="1" customHeight="1" x14ac:dyDescent="0.3">
      <c r="B691" s="311"/>
      <c r="C691" s="312"/>
      <c r="D691" s="312"/>
      <c r="E691" s="312"/>
      <c r="F691" s="312"/>
      <c r="G691" s="312"/>
      <c r="H691" s="312"/>
      <c r="I691" s="312"/>
      <c r="J691" s="312"/>
      <c r="K691" s="312"/>
      <c r="L691" s="312"/>
      <c r="M691" s="312"/>
      <c r="N691" s="312"/>
      <c r="O691" s="312"/>
      <c r="P691" s="312"/>
      <c r="Q691" s="312"/>
      <c r="R691" s="312"/>
      <c r="S691" s="312"/>
      <c r="T691" s="312"/>
      <c r="U691" s="312"/>
      <c r="V691" s="312"/>
      <c r="W691" s="312"/>
      <c r="X691" s="312"/>
      <c r="Y691" s="312"/>
      <c r="Z691" s="312"/>
      <c r="AA691" s="312"/>
      <c r="AB691" s="312"/>
      <c r="AC691" s="312"/>
      <c r="AD691" s="312"/>
      <c r="AE691" s="312"/>
      <c r="AF691" s="312"/>
      <c r="AG691" s="312"/>
      <c r="AH691" s="312"/>
      <c r="AI691" s="312"/>
      <c r="AJ691" s="312"/>
      <c r="AK691" s="312"/>
      <c r="AL691" s="312"/>
      <c r="AM691" s="313"/>
    </row>
    <row r="692" spans="1:43" ht="15" hidden="1" customHeight="1" x14ac:dyDescent="0.3">
      <c r="B692" s="311"/>
      <c r="C692" s="312"/>
      <c r="D692" s="312"/>
      <c r="E692" s="312"/>
      <c r="F692" s="312"/>
      <c r="G692" s="312"/>
      <c r="H692" s="312"/>
      <c r="I692" s="312"/>
      <c r="J692" s="312"/>
      <c r="K692" s="312"/>
      <c r="L692" s="312"/>
      <c r="M692" s="312"/>
      <c r="N692" s="312"/>
      <c r="O692" s="312"/>
      <c r="P692" s="312"/>
      <c r="Q692" s="312"/>
      <c r="R692" s="312"/>
      <c r="S692" s="312"/>
      <c r="T692" s="312"/>
      <c r="U692" s="312"/>
      <c r="V692" s="312"/>
      <c r="W692" s="312"/>
      <c r="X692" s="312"/>
      <c r="Y692" s="312"/>
      <c r="Z692" s="312"/>
      <c r="AA692" s="312"/>
      <c r="AB692" s="312"/>
      <c r="AC692" s="312"/>
      <c r="AD692" s="312"/>
      <c r="AE692" s="312"/>
      <c r="AF692" s="312"/>
      <c r="AG692" s="312"/>
      <c r="AH692" s="312"/>
      <c r="AI692" s="312"/>
      <c r="AJ692" s="312"/>
      <c r="AK692" s="312"/>
      <c r="AL692" s="312"/>
      <c r="AM692" s="313"/>
    </row>
    <row r="693" spans="1:43" ht="15" hidden="1" customHeight="1" x14ac:dyDescent="0.3">
      <c r="B693" s="311"/>
      <c r="C693" s="312"/>
      <c r="D693" s="312"/>
      <c r="E693" s="312"/>
      <c r="F693" s="312"/>
      <c r="G693" s="312"/>
      <c r="H693" s="312"/>
      <c r="I693" s="312"/>
      <c r="J693" s="312"/>
      <c r="K693" s="312"/>
      <c r="L693" s="312"/>
      <c r="M693" s="312"/>
      <c r="N693" s="312"/>
      <c r="O693" s="312"/>
      <c r="P693" s="312"/>
      <c r="Q693" s="312"/>
      <c r="R693" s="312"/>
      <c r="S693" s="312"/>
      <c r="T693" s="312"/>
      <c r="U693" s="312"/>
      <c r="V693" s="312"/>
      <c r="W693" s="312"/>
      <c r="X693" s="312"/>
      <c r="Y693" s="312"/>
      <c r="Z693" s="312"/>
      <c r="AA693" s="312"/>
      <c r="AB693" s="312"/>
      <c r="AC693" s="312"/>
      <c r="AD693" s="312"/>
      <c r="AE693" s="312"/>
      <c r="AF693" s="312"/>
      <c r="AG693" s="312"/>
      <c r="AH693" s="312"/>
      <c r="AI693" s="312"/>
      <c r="AJ693" s="312"/>
      <c r="AK693" s="312"/>
      <c r="AL693" s="312"/>
      <c r="AM693" s="313"/>
    </row>
    <row r="694" spans="1:43" ht="15" hidden="1" customHeight="1" x14ac:dyDescent="0.3">
      <c r="B694" s="311"/>
      <c r="C694" s="312"/>
      <c r="D694" s="312"/>
      <c r="E694" s="312"/>
      <c r="F694" s="312"/>
      <c r="G694" s="312"/>
      <c r="H694" s="312"/>
      <c r="I694" s="312"/>
      <c r="J694" s="312"/>
      <c r="K694" s="312"/>
      <c r="L694" s="312"/>
      <c r="M694" s="312"/>
      <c r="N694" s="312"/>
      <c r="O694" s="312"/>
      <c r="P694" s="312"/>
      <c r="Q694" s="312"/>
      <c r="R694" s="312"/>
      <c r="S694" s="312"/>
      <c r="T694" s="312"/>
      <c r="U694" s="312"/>
      <c r="V694" s="312"/>
      <c r="W694" s="312"/>
      <c r="X694" s="312"/>
      <c r="Y694" s="312"/>
      <c r="Z694" s="312"/>
      <c r="AA694" s="312"/>
      <c r="AB694" s="312"/>
      <c r="AC694" s="312"/>
      <c r="AD694" s="312"/>
      <c r="AE694" s="312"/>
      <c r="AF694" s="312"/>
      <c r="AG694" s="312"/>
      <c r="AH694" s="312"/>
      <c r="AI694" s="312"/>
      <c r="AJ694" s="312"/>
      <c r="AK694" s="312"/>
      <c r="AL694" s="312"/>
      <c r="AM694" s="313"/>
    </row>
    <row r="695" spans="1:43" ht="5.25" hidden="1" customHeight="1" x14ac:dyDescent="0.3">
      <c r="B695" s="311"/>
      <c r="C695" s="312"/>
      <c r="D695" s="312"/>
      <c r="E695" s="312"/>
      <c r="F695" s="312"/>
      <c r="G695" s="312"/>
      <c r="H695" s="312"/>
      <c r="I695" s="312"/>
      <c r="J695" s="312"/>
      <c r="K695" s="312"/>
      <c r="L695" s="312"/>
      <c r="M695" s="312"/>
      <c r="N695" s="312"/>
      <c r="O695" s="312"/>
      <c r="P695" s="312"/>
      <c r="Q695" s="312"/>
      <c r="R695" s="312"/>
      <c r="S695" s="312"/>
      <c r="T695" s="312"/>
      <c r="U695" s="312"/>
      <c r="V695" s="312"/>
      <c r="W695" s="312"/>
      <c r="X695" s="312"/>
      <c r="Y695" s="312"/>
      <c r="Z695" s="312"/>
      <c r="AA695" s="312"/>
      <c r="AB695" s="312"/>
      <c r="AC695" s="312"/>
      <c r="AD695" s="312"/>
      <c r="AE695" s="312"/>
      <c r="AF695" s="312"/>
      <c r="AG695" s="312"/>
      <c r="AH695" s="312"/>
      <c r="AI695" s="312"/>
      <c r="AJ695" s="312"/>
      <c r="AK695" s="312"/>
      <c r="AL695" s="312"/>
      <c r="AM695" s="313"/>
    </row>
    <row r="696" spans="1:43" ht="15" hidden="1" customHeight="1" thickBot="1" x14ac:dyDescent="0.35">
      <c r="B696" s="314"/>
      <c r="C696" s="315"/>
      <c r="D696" s="315"/>
      <c r="E696" s="315"/>
      <c r="F696" s="315"/>
      <c r="G696" s="315"/>
      <c r="H696" s="315"/>
      <c r="I696" s="315"/>
      <c r="J696" s="315"/>
      <c r="K696" s="315"/>
      <c r="L696" s="315"/>
      <c r="M696" s="315"/>
      <c r="N696" s="315"/>
      <c r="O696" s="315"/>
      <c r="P696" s="315"/>
      <c r="Q696" s="315"/>
      <c r="R696" s="315"/>
      <c r="S696" s="315"/>
      <c r="T696" s="315"/>
      <c r="U696" s="315"/>
      <c r="V696" s="315"/>
      <c r="W696" s="315"/>
      <c r="X696" s="315"/>
      <c r="Y696" s="315"/>
      <c r="Z696" s="315"/>
      <c r="AA696" s="315"/>
      <c r="AB696" s="315"/>
      <c r="AC696" s="315"/>
      <c r="AD696" s="315"/>
      <c r="AE696" s="315"/>
      <c r="AF696" s="315"/>
      <c r="AG696" s="315"/>
      <c r="AH696" s="315"/>
      <c r="AI696" s="315"/>
      <c r="AJ696" s="315"/>
      <c r="AK696" s="315"/>
      <c r="AL696" s="315"/>
      <c r="AM696" s="316"/>
    </row>
    <row r="697" spans="1:43" ht="15" hidden="1" customHeight="1" x14ac:dyDescent="0.3"/>
    <row r="698" spans="1:43" ht="15" hidden="1" customHeight="1" x14ac:dyDescent="0.3">
      <c r="B698" s="1214" t="s">
        <v>339</v>
      </c>
      <c r="C698" s="1214"/>
      <c r="D698" s="1214"/>
      <c r="E698" s="1214"/>
      <c r="F698" s="1214"/>
      <c r="G698" s="1214"/>
      <c r="H698" s="1214"/>
      <c r="I698" s="1214"/>
      <c r="J698" s="1214"/>
      <c r="K698" s="1214"/>
      <c r="L698" s="1214"/>
      <c r="M698" s="1214"/>
      <c r="N698" s="1214"/>
      <c r="O698" s="1214"/>
      <c r="P698" s="1214"/>
      <c r="Q698" s="1214"/>
      <c r="R698" s="1214"/>
      <c r="S698" s="1214"/>
      <c r="T698" s="1214"/>
      <c r="U698" s="1214"/>
      <c r="V698" s="1214"/>
      <c r="W698" s="1214"/>
      <c r="X698" s="1214"/>
      <c r="Y698" s="1214"/>
      <c r="Z698" s="1214"/>
      <c r="AA698" s="1214"/>
      <c r="AB698" s="1214"/>
      <c r="AC698" s="1214"/>
      <c r="AD698" s="1214"/>
      <c r="AE698" s="1214"/>
      <c r="AF698" s="1214"/>
      <c r="AG698" s="1214"/>
      <c r="AH698" s="1214"/>
      <c r="AI698" s="1214"/>
      <c r="AJ698" s="1214"/>
      <c r="AK698" s="1214"/>
      <c r="AL698" s="1214"/>
      <c r="AM698" s="1214"/>
      <c r="AN698" s="183"/>
    </row>
    <row r="699" spans="1:43" ht="5.65" hidden="1" customHeight="1" thickBot="1" x14ac:dyDescent="0.35">
      <c r="A699" s="182"/>
      <c r="B699" s="182"/>
      <c r="C699" s="182"/>
      <c r="D699" s="182"/>
      <c r="E699" s="182"/>
      <c r="F699" s="182"/>
      <c r="G699" s="182"/>
      <c r="H699" s="182"/>
      <c r="I699" s="182"/>
      <c r="J699" s="182"/>
      <c r="K699" s="182"/>
      <c r="L699" s="182"/>
      <c r="M699" s="182"/>
      <c r="N699" s="182"/>
      <c r="O699" s="182"/>
      <c r="P699" s="182"/>
      <c r="Q699" s="182"/>
      <c r="R699" s="182"/>
      <c r="S699" s="182"/>
      <c r="T699" s="182"/>
      <c r="U699" s="182"/>
      <c r="V699" s="182"/>
      <c r="W699" s="182"/>
      <c r="X699" s="182"/>
      <c r="Y699" s="182"/>
      <c r="Z699" s="182"/>
      <c r="AA699" s="182"/>
      <c r="AB699" s="182"/>
      <c r="AC699" s="182"/>
      <c r="AD699" s="182"/>
      <c r="AE699" s="182"/>
      <c r="AF699" s="182"/>
      <c r="AG699" s="182"/>
      <c r="AH699" s="182"/>
      <c r="AI699" s="182"/>
      <c r="AJ699" s="182"/>
      <c r="AK699" s="182"/>
      <c r="AL699" s="182"/>
      <c r="AM699" s="182"/>
      <c r="AN699" s="182"/>
    </row>
    <row r="700" spans="1:43" ht="15" hidden="1" customHeight="1" x14ac:dyDescent="0.3">
      <c r="B700" s="1175" t="str">
        <f>+Mapa_02</f>
        <v>https://maps.googleapis.com/maps/api/staticmap?maptype=hybrid&amp;center=, &amp;zoom=17&amp;size=730x500&amp;scale=3&amp;markers=color:0x0000FF|size:med%7C, &amp;key=AIzaSyB-JHor8fgZyq1rXeDFDxhbVOI6V2SOFQE</v>
      </c>
      <c r="C700" s="1176"/>
      <c r="D700" s="1176"/>
      <c r="E700" s="1176"/>
      <c r="F700" s="1176"/>
      <c r="G700" s="1176"/>
      <c r="H700" s="1176"/>
      <c r="I700" s="1176"/>
      <c r="J700" s="1176"/>
      <c r="K700" s="1176"/>
      <c r="L700" s="1176"/>
      <c r="M700" s="1176"/>
      <c r="N700" s="1176"/>
      <c r="O700" s="1176"/>
      <c r="P700" s="1176"/>
      <c r="Q700" s="1176"/>
      <c r="R700" s="1176"/>
      <c r="S700" s="1176"/>
      <c r="T700" s="1176"/>
      <c r="U700" s="1176"/>
      <c r="V700" s="1176"/>
      <c r="W700" s="1176"/>
      <c r="X700" s="1176"/>
      <c r="Y700" s="1176"/>
      <c r="Z700" s="1176"/>
      <c r="AA700" s="1176"/>
      <c r="AB700" s="1176"/>
      <c r="AC700" s="1176"/>
      <c r="AD700" s="1176"/>
      <c r="AE700" s="1176"/>
      <c r="AF700" s="1176"/>
      <c r="AG700" s="1176"/>
      <c r="AH700" s="1176"/>
      <c r="AI700" s="1176"/>
      <c r="AJ700" s="1176"/>
      <c r="AK700" s="1176"/>
      <c r="AL700" s="1176"/>
      <c r="AM700" s="1177"/>
      <c r="AO700" s="335" t="s">
        <v>1192</v>
      </c>
      <c r="AP700" s="335"/>
      <c r="AQ700" s="154" t="s">
        <v>826</v>
      </c>
    </row>
    <row r="701" spans="1:43" ht="15" hidden="1" customHeight="1" x14ac:dyDescent="0.3">
      <c r="B701" s="311"/>
      <c r="C701" s="312"/>
      <c r="D701" s="312"/>
      <c r="E701" s="312"/>
      <c r="F701" s="312"/>
      <c r="G701" s="312"/>
      <c r="H701" s="312"/>
      <c r="I701" s="312"/>
      <c r="J701" s="312"/>
      <c r="K701" s="312"/>
      <c r="L701" s="312"/>
      <c r="M701" s="312"/>
      <c r="N701" s="312"/>
      <c r="O701" s="312"/>
      <c r="P701" s="312"/>
      <c r="Q701" s="312"/>
      <c r="R701" s="312"/>
      <c r="S701" s="312"/>
      <c r="T701" s="312"/>
      <c r="U701" s="312"/>
      <c r="V701" s="312"/>
      <c r="W701" s="312"/>
      <c r="X701" s="312"/>
      <c r="Y701" s="312"/>
      <c r="Z701" s="312"/>
      <c r="AA701" s="312"/>
      <c r="AB701" s="312"/>
      <c r="AC701" s="312"/>
      <c r="AD701" s="312"/>
      <c r="AE701" s="312"/>
      <c r="AF701" s="312"/>
      <c r="AG701" s="312"/>
      <c r="AH701" s="312"/>
      <c r="AI701" s="312"/>
      <c r="AJ701" s="312"/>
      <c r="AK701" s="312"/>
      <c r="AL701" s="312"/>
      <c r="AM701" s="313"/>
      <c r="AO701" s="1206" t="s">
        <v>1195</v>
      </c>
      <c r="AP701" s="1206"/>
    </row>
    <row r="702" spans="1:43" ht="15" hidden="1" customHeight="1" x14ac:dyDescent="0.3">
      <c r="B702" s="311"/>
      <c r="C702" s="312"/>
      <c r="D702" s="312"/>
      <c r="E702" s="312"/>
      <c r="F702" s="312"/>
      <c r="G702" s="312"/>
      <c r="H702" s="312"/>
      <c r="I702" s="312"/>
      <c r="J702" s="312"/>
      <c r="K702" s="312"/>
      <c r="L702" s="312"/>
      <c r="M702" s="312"/>
      <c r="N702" s="312"/>
      <c r="O702" s="312"/>
      <c r="P702" s="312"/>
      <c r="Q702" s="312"/>
      <c r="R702" s="312"/>
      <c r="S702" s="312"/>
      <c r="T702" s="312"/>
      <c r="U702" s="312"/>
      <c r="V702" s="312"/>
      <c r="W702" s="312"/>
      <c r="X702" s="312"/>
      <c r="Y702" s="312"/>
      <c r="Z702" s="312"/>
      <c r="AA702" s="312"/>
      <c r="AB702" s="312"/>
      <c r="AC702" s="312"/>
      <c r="AD702" s="312"/>
      <c r="AE702" s="312"/>
      <c r="AF702" s="312"/>
      <c r="AG702" s="312"/>
      <c r="AH702" s="312"/>
      <c r="AI702" s="312"/>
      <c r="AJ702" s="312"/>
      <c r="AK702" s="312"/>
      <c r="AL702" s="312"/>
      <c r="AM702" s="313"/>
      <c r="AO702" s="1206"/>
      <c r="AP702" s="1206"/>
    </row>
    <row r="703" spans="1:43" ht="15" hidden="1" customHeight="1" x14ac:dyDescent="0.3">
      <c r="B703" s="311"/>
      <c r="C703" s="312"/>
      <c r="D703" s="312"/>
      <c r="E703" s="312"/>
      <c r="F703" s="312"/>
      <c r="G703" s="312"/>
      <c r="H703" s="312"/>
      <c r="I703" s="312"/>
      <c r="J703" s="312"/>
      <c r="K703" s="312"/>
      <c r="L703" s="312"/>
      <c r="M703" s="312"/>
      <c r="N703" s="312"/>
      <c r="O703" s="312"/>
      <c r="P703" s="312"/>
      <c r="Q703" s="312"/>
      <c r="R703" s="312"/>
      <c r="S703" s="312"/>
      <c r="T703" s="312"/>
      <c r="U703" s="312"/>
      <c r="V703" s="312"/>
      <c r="W703" s="312"/>
      <c r="X703" s="312"/>
      <c r="Y703" s="312"/>
      <c r="Z703" s="312"/>
      <c r="AA703" s="312"/>
      <c r="AB703" s="312"/>
      <c r="AC703" s="312"/>
      <c r="AD703" s="312"/>
      <c r="AE703" s="312"/>
      <c r="AF703" s="312"/>
      <c r="AG703" s="312"/>
      <c r="AH703" s="312"/>
      <c r="AI703" s="312"/>
      <c r="AJ703" s="312"/>
      <c r="AK703" s="312"/>
      <c r="AL703" s="312"/>
      <c r="AM703" s="313"/>
      <c r="AO703" s="1206"/>
      <c r="AP703" s="1206"/>
    </row>
    <row r="704" spans="1:43" ht="15" hidden="1" customHeight="1" x14ac:dyDescent="0.3">
      <c r="B704" s="311"/>
      <c r="C704" s="312"/>
      <c r="D704" s="312"/>
      <c r="E704" s="312"/>
      <c r="F704" s="312"/>
      <c r="G704" s="312"/>
      <c r="H704" s="312"/>
      <c r="I704" s="312"/>
      <c r="J704" s="312"/>
      <c r="K704" s="312"/>
      <c r="L704" s="312"/>
      <c r="M704" s="312"/>
      <c r="N704" s="312"/>
      <c r="O704" s="312"/>
      <c r="P704" s="312"/>
      <c r="Q704" s="312"/>
      <c r="R704" s="312"/>
      <c r="S704" s="312"/>
      <c r="T704" s="312"/>
      <c r="U704" s="312"/>
      <c r="V704" s="312"/>
      <c r="W704" s="312"/>
      <c r="X704" s="312"/>
      <c r="Y704" s="312"/>
      <c r="Z704" s="312"/>
      <c r="AA704" s="312"/>
      <c r="AB704" s="312"/>
      <c r="AC704" s="312"/>
      <c r="AD704" s="312"/>
      <c r="AE704" s="312"/>
      <c r="AF704" s="312"/>
      <c r="AG704" s="312"/>
      <c r="AH704" s="312"/>
      <c r="AI704" s="312"/>
      <c r="AJ704" s="312"/>
      <c r="AK704" s="312"/>
      <c r="AL704" s="312"/>
      <c r="AM704" s="313"/>
    </row>
    <row r="705" spans="2:44" ht="15" hidden="1" customHeight="1" x14ac:dyDescent="0.3">
      <c r="B705" s="311"/>
      <c r="C705" s="312"/>
      <c r="D705" s="312"/>
      <c r="E705" s="312"/>
      <c r="F705" s="312"/>
      <c r="G705" s="312"/>
      <c r="H705" s="312"/>
      <c r="I705" s="312"/>
      <c r="J705" s="312"/>
      <c r="K705" s="312"/>
      <c r="L705" s="312"/>
      <c r="M705" s="312"/>
      <c r="N705" s="312"/>
      <c r="O705" s="312"/>
      <c r="P705" s="312"/>
      <c r="Q705" s="312"/>
      <c r="R705" s="312"/>
      <c r="S705" s="312"/>
      <c r="T705" s="312"/>
      <c r="U705" s="312"/>
      <c r="V705" s="312"/>
      <c r="W705" s="312"/>
      <c r="X705" s="312"/>
      <c r="Y705" s="312"/>
      <c r="Z705" s="312"/>
      <c r="AA705" s="312"/>
      <c r="AB705" s="312"/>
      <c r="AC705" s="312"/>
      <c r="AD705" s="312"/>
      <c r="AE705" s="312"/>
      <c r="AF705" s="312"/>
      <c r="AG705" s="312"/>
      <c r="AH705" s="312"/>
      <c r="AI705" s="312"/>
      <c r="AJ705" s="312"/>
      <c r="AK705" s="312"/>
      <c r="AL705" s="312"/>
      <c r="AM705" s="313"/>
      <c r="AO705" s="1033" t="s">
        <v>1196</v>
      </c>
      <c r="AP705" s="1033"/>
      <c r="AQ705" s="1033"/>
      <c r="AR705" s="1033"/>
    </row>
    <row r="706" spans="2:44" ht="15" hidden="1" customHeight="1" x14ac:dyDescent="0.3">
      <c r="B706" s="311"/>
      <c r="C706" s="312"/>
      <c r="D706" s="312"/>
      <c r="E706" s="312"/>
      <c r="F706" s="312"/>
      <c r="G706" s="312"/>
      <c r="H706" s="312"/>
      <c r="I706" s="312"/>
      <c r="J706" s="312"/>
      <c r="K706" s="312"/>
      <c r="L706" s="312"/>
      <c r="M706" s="312"/>
      <c r="N706" s="312"/>
      <c r="O706" s="312"/>
      <c r="P706" s="312"/>
      <c r="Q706" s="312"/>
      <c r="R706" s="312"/>
      <c r="S706" s="312"/>
      <c r="T706" s="312"/>
      <c r="U706" s="312"/>
      <c r="V706" s="312"/>
      <c r="W706" s="312"/>
      <c r="X706" s="312"/>
      <c r="Y706" s="312"/>
      <c r="Z706" s="312"/>
      <c r="AA706" s="312"/>
      <c r="AB706" s="312"/>
      <c r="AC706" s="312"/>
      <c r="AD706" s="312"/>
      <c r="AE706" s="312"/>
      <c r="AF706" s="312"/>
      <c r="AG706" s="312"/>
      <c r="AH706" s="312"/>
      <c r="AI706" s="312"/>
      <c r="AJ706" s="312"/>
      <c r="AK706" s="312"/>
      <c r="AL706" s="312"/>
      <c r="AM706" s="313"/>
      <c r="AO706" s="1033" t="s">
        <v>821</v>
      </c>
      <c r="AP706" s="1033"/>
      <c r="AQ706" s="1033"/>
      <c r="AR706" s="1033"/>
    </row>
    <row r="707" spans="2:44" ht="15" hidden="1" customHeight="1" x14ac:dyDescent="0.3">
      <c r="B707" s="311"/>
      <c r="C707" s="312"/>
      <c r="D707" s="312"/>
      <c r="E707" s="312"/>
      <c r="F707" s="312"/>
      <c r="G707" s="312"/>
      <c r="H707" s="312"/>
      <c r="I707" s="312"/>
      <c r="J707" s="312"/>
      <c r="K707" s="312"/>
      <c r="L707" s="312"/>
      <c r="M707" s="312"/>
      <c r="N707" s="312"/>
      <c r="O707" s="312"/>
      <c r="P707" s="312"/>
      <c r="Q707" s="312"/>
      <c r="R707" s="312"/>
      <c r="S707" s="312"/>
      <c r="T707" s="312"/>
      <c r="U707" s="312"/>
      <c r="V707" s="312"/>
      <c r="W707" s="312"/>
      <c r="X707" s="312"/>
      <c r="Y707" s="312"/>
      <c r="Z707" s="312"/>
      <c r="AA707" s="312"/>
      <c r="AB707" s="312"/>
      <c r="AC707" s="312"/>
      <c r="AD707" s="312"/>
      <c r="AE707" s="312"/>
      <c r="AF707" s="312"/>
      <c r="AG707" s="312"/>
      <c r="AH707" s="312"/>
      <c r="AI707" s="312"/>
      <c r="AJ707" s="312"/>
      <c r="AK707" s="312"/>
      <c r="AL707" s="312"/>
      <c r="AM707" s="313"/>
      <c r="AO707" s="1033" t="s">
        <v>822</v>
      </c>
      <c r="AP707" s="1033"/>
      <c r="AQ707" s="1033"/>
      <c r="AR707" s="1033"/>
    </row>
    <row r="708" spans="2:44" ht="15" hidden="1" customHeight="1" x14ac:dyDescent="0.3">
      <c r="B708" s="311"/>
      <c r="C708" s="312"/>
      <c r="D708" s="312"/>
      <c r="E708" s="312"/>
      <c r="F708" s="312"/>
      <c r="G708" s="312"/>
      <c r="H708" s="312"/>
      <c r="I708" s="312"/>
      <c r="J708" s="312"/>
      <c r="K708" s="312"/>
      <c r="L708" s="312"/>
      <c r="M708" s="312"/>
      <c r="N708" s="312"/>
      <c r="O708" s="312"/>
      <c r="P708" s="312"/>
      <c r="Q708" s="312"/>
      <c r="R708" s="312"/>
      <c r="S708" s="312"/>
      <c r="T708" s="312"/>
      <c r="U708" s="312"/>
      <c r="V708" s="312"/>
      <c r="W708" s="312"/>
      <c r="X708" s="312"/>
      <c r="Y708" s="312"/>
      <c r="Z708" s="312"/>
      <c r="AA708" s="312"/>
      <c r="AB708" s="312"/>
      <c r="AC708" s="312"/>
      <c r="AD708" s="312"/>
      <c r="AE708" s="312"/>
      <c r="AF708" s="312"/>
      <c r="AG708" s="312"/>
      <c r="AH708" s="312"/>
      <c r="AI708" s="312"/>
      <c r="AJ708" s="312"/>
      <c r="AK708" s="312"/>
      <c r="AL708" s="312"/>
      <c r="AM708" s="313"/>
      <c r="AO708" s="1034" t="s">
        <v>823</v>
      </c>
      <c r="AP708" s="1034"/>
      <c r="AQ708" s="1034"/>
      <c r="AR708" s="1034"/>
    </row>
    <row r="709" spans="2:44" ht="15" hidden="1" customHeight="1" x14ac:dyDescent="0.3">
      <c r="B709" s="311"/>
      <c r="C709" s="312"/>
      <c r="D709" s="312"/>
      <c r="E709" s="312"/>
      <c r="F709" s="312"/>
      <c r="G709" s="312"/>
      <c r="H709" s="312"/>
      <c r="I709" s="312"/>
      <c r="J709" s="312"/>
      <c r="K709" s="312"/>
      <c r="L709" s="312"/>
      <c r="M709" s="312"/>
      <c r="N709" s="312"/>
      <c r="O709" s="312"/>
      <c r="P709" s="312"/>
      <c r="Q709" s="312"/>
      <c r="R709" s="312"/>
      <c r="S709" s="312"/>
      <c r="T709" s="312"/>
      <c r="U709" s="312"/>
      <c r="V709" s="312"/>
      <c r="W709" s="312"/>
      <c r="X709" s="312"/>
      <c r="Y709" s="312"/>
      <c r="Z709" s="312"/>
      <c r="AA709" s="312"/>
      <c r="AB709" s="312"/>
      <c r="AC709" s="312"/>
      <c r="AD709" s="312"/>
      <c r="AE709" s="312"/>
      <c r="AF709" s="312"/>
      <c r="AG709" s="312"/>
      <c r="AH709" s="312"/>
      <c r="AI709" s="312"/>
      <c r="AJ709" s="312"/>
      <c r="AK709" s="312"/>
      <c r="AL709" s="312"/>
      <c r="AM709" s="313"/>
      <c r="AO709" s="1034"/>
      <c r="AP709" s="1034"/>
      <c r="AQ709" s="1034"/>
      <c r="AR709" s="1034"/>
    </row>
    <row r="710" spans="2:44" ht="15" hidden="1" customHeight="1" x14ac:dyDescent="0.3">
      <c r="B710" s="311"/>
      <c r="C710" s="312"/>
      <c r="D710" s="312"/>
      <c r="E710" s="312"/>
      <c r="F710" s="312"/>
      <c r="G710" s="312"/>
      <c r="H710" s="312"/>
      <c r="I710" s="312"/>
      <c r="J710" s="312"/>
      <c r="K710" s="312"/>
      <c r="L710" s="312"/>
      <c r="M710" s="312"/>
      <c r="N710" s="312"/>
      <c r="O710" s="312"/>
      <c r="P710" s="312"/>
      <c r="Q710" s="312"/>
      <c r="R710" s="312"/>
      <c r="S710" s="312"/>
      <c r="T710" s="312"/>
      <c r="U710" s="312"/>
      <c r="V710" s="312"/>
      <c r="W710" s="312"/>
      <c r="X710" s="312"/>
      <c r="Y710" s="312"/>
      <c r="Z710" s="312"/>
      <c r="AA710" s="312"/>
      <c r="AB710" s="312"/>
      <c r="AC710" s="312"/>
      <c r="AD710" s="312"/>
      <c r="AE710" s="312"/>
      <c r="AF710" s="312"/>
      <c r="AG710" s="312"/>
      <c r="AH710" s="312"/>
      <c r="AI710" s="312"/>
      <c r="AJ710" s="312"/>
      <c r="AK710" s="312"/>
      <c r="AL710" s="312"/>
      <c r="AM710" s="313"/>
      <c r="AO710" s="1034"/>
      <c r="AP710" s="1034"/>
      <c r="AQ710" s="1034"/>
      <c r="AR710" s="1034"/>
    </row>
    <row r="711" spans="2:44" ht="15" hidden="1" customHeight="1" x14ac:dyDescent="0.3">
      <c r="B711" s="311"/>
      <c r="C711" s="312"/>
      <c r="D711" s="312"/>
      <c r="E711" s="312"/>
      <c r="F711" s="312"/>
      <c r="G711" s="312"/>
      <c r="H711" s="312"/>
      <c r="I711" s="312"/>
      <c r="J711" s="312"/>
      <c r="K711" s="312"/>
      <c r="L711" s="312"/>
      <c r="M711" s="312"/>
      <c r="N711" s="312"/>
      <c r="O711" s="312"/>
      <c r="P711" s="312"/>
      <c r="Q711" s="312"/>
      <c r="R711" s="312"/>
      <c r="S711" s="312"/>
      <c r="T711" s="312"/>
      <c r="U711" s="312"/>
      <c r="V711" s="312"/>
      <c r="W711" s="312"/>
      <c r="X711" s="312"/>
      <c r="Y711" s="312"/>
      <c r="Z711" s="312"/>
      <c r="AA711" s="312"/>
      <c r="AB711" s="312"/>
      <c r="AC711" s="312"/>
      <c r="AD711" s="312"/>
      <c r="AE711" s="312"/>
      <c r="AF711" s="312"/>
      <c r="AG711" s="312"/>
      <c r="AH711" s="312"/>
      <c r="AI711" s="312"/>
      <c r="AJ711" s="312"/>
      <c r="AK711" s="312"/>
      <c r="AL711" s="312"/>
      <c r="AM711" s="313"/>
    </row>
    <row r="712" spans="2:44" ht="15" hidden="1" customHeight="1" x14ac:dyDescent="0.3">
      <c r="B712" s="311"/>
      <c r="C712" s="312"/>
      <c r="D712" s="312"/>
      <c r="E712" s="312"/>
      <c r="F712" s="312"/>
      <c r="G712" s="312"/>
      <c r="H712" s="312"/>
      <c r="I712" s="312"/>
      <c r="J712" s="312"/>
      <c r="K712" s="312"/>
      <c r="L712" s="312"/>
      <c r="M712" s="312"/>
      <c r="N712" s="312"/>
      <c r="O712" s="312"/>
      <c r="P712" s="312"/>
      <c r="Q712" s="312"/>
      <c r="R712" s="312"/>
      <c r="S712" s="312"/>
      <c r="T712" s="312"/>
      <c r="U712" s="312"/>
      <c r="V712" s="312"/>
      <c r="W712" s="312"/>
      <c r="X712" s="312"/>
      <c r="Y712" s="312"/>
      <c r="Z712" s="312"/>
      <c r="AA712" s="312"/>
      <c r="AB712" s="312"/>
      <c r="AC712" s="312"/>
      <c r="AD712" s="312"/>
      <c r="AE712" s="312"/>
      <c r="AF712" s="312"/>
      <c r="AG712" s="312"/>
      <c r="AH712" s="312"/>
      <c r="AI712" s="312"/>
      <c r="AJ712" s="312"/>
      <c r="AK712" s="312"/>
      <c r="AL712" s="312"/>
      <c r="AM712" s="313"/>
    </row>
    <row r="713" spans="2:44" ht="15" hidden="1" customHeight="1" x14ac:dyDescent="0.3">
      <c r="B713" s="311"/>
      <c r="C713" s="312"/>
      <c r="D713" s="312"/>
      <c r="E713" s="312"/>
      <c r="F713" s="312"/>
      <c r="G713" s="312"/>
      <c r="H713" s="312"/>
      <c r="I713" s="312"/>
      <c r="J713" s="312"/>
      <c r="K713" s="312"/>
      <c r="L713" s="312"/>
      <c r="M713" s="312"/>
      <c r="N713" s="312"/>
      <c r="O713" s="312"/>
      <c r="P713" s="312"/>
      <c r="Q713" s="312"/>
      <c r="R713" s="312"/>
      <c r="S713" s="312"/>
      <c r="T713" s="312"/>
      <c r="U713" s="312"/>
      <c r="V713" s="312"/>
      <c r="W713" s="312"/>
      <c r="X713" s="312"/>
      <c r="Y713" s="312"/>
      <c r="Z713" s="312"/>
      <c r="AA713" s="312"/>
      <c r="AB713" s="312"/>
      <c r="AC713" s="312"/>
      <c r="AD713" s="312"/>
      <c r="AE713" s="312"/>
      <c r="AF713" s="312"/>
      <c r="AG713" s="312"/>
      <c r="AH713" s="312"/>
      <c r="AI713" s="312"/>
      <c r="AJ713" s="312"/>
      <c r="AK713" s="312"/>
      <c r="AL713" s="312"/>
      <c r="AM713" s="313"/>
    </row>
    <row r="714" spans="2:44" ht="15" hidden="1" customHeight="1" x14ac:dyDescent="0.3">
      <c r="B714" s="311"/>
      <c r="C714" s="312"/>
      <c r="D714" s="312"/>
      <c r="E714" s="312"/>
      <c r="F714" s="312"/>
      <c r="G714" s="312"/>
      <c r="H714" s="312"/>
      <c r="I714" s="312"/>
      <c r="J714" s="312"/>
      <c r="K714" s="312"/>
      <c r="L714" s="312"/>
      <c r="M714" s="312"/>
      <c r="N714" s="312"/>
      <c r="O714" s="312"/>
      <c r="P714" s="312"/>
      <c r="Q714" s="312"/>
      <c r="R714" s="312"/>
      <c r="S714" s="312"/>
      <c r="T714" s="312"/>
      <c r="U714" s="312"/>
      <c r="V714" s="312"/>
      <c r="W714" s="312"/>
      <c r="X714" s="312"/>
      <c r="Y714" s="312"/>
      <c r="Z714" s="312"/>
      <c r="AA714" s="312"/>
      <c r="AB714" s="312"/>
      <c r="AC714" s="312"/>
      <c r="AD714" s="312"/>
      <c r="AE714" s="312"/>
      <c r="AF714" s="312"/>
      <c r="AG714" s="312"/>
      <c r="AH714" s="312"/>
      <c r="AI714" s="312"/>
      <c r="AJ714" s="312"/>
      <c r="AK714" s="312"/>
      <c r="AL714" s="312"/>
      <c r="AM714" s="313"/>
    </row>
    <row r="715" spans="2:44" ht="15" hidden="1" customHeight="1" x14ac:dyDescent="0.3">
      <c r="B715" s="311"/>
      <c r="C715" s="312"/>
      <c r="D715" s="312"/>
      <c r="E715" s="312"/>
      <c r="F715" s="312"/>
      <c r="G715" s="312"/>
      <c r="H715" s="312"/>
      <c r="I715" s="312"/>
      <c r="J715" s="312"/>
      <c r="K715" s="312"/>
      <c r="L715" s="312"/>
      <c r="M715" s="312"/>
      <c r="N715" s="312"/>
      <c r="O715" s="312"/>
      <c r="P715" s="312"/>
      <c r="Q715" s="312"/>
      <c r="R715" s="312"/>
      <c r="S715" s="312"/>
      <c r="T715" s="312"/>
      <c r="U715" s="312"/>
      <c r="V715" s="312"/>
      <c r="W715" s="312"/>
      <c r="X715" s="312"/>
      <c r="Y715" s="312"/>
      <c r="Z715" s="312"/>
      <c r="AA715" s="312"/>
      <c r="AB715" s="312"/>
      <c r="AC715" s="312"/>
      <c r="AD715" s="312"/>
      <c r="AE715" s="312"/>
      <c r="AF715" s="312"/>
      <c r="AG715" s="312"/>
      <c r="AH715" s="312"/>
      <c r="AI715" s="312"/>
      <c r="AJ715" s="312"/>
      <c r="AK715" s="312"/>
      <c r="AL715" s="312"/>
      <c r="AM715" s="313"/>
    </row>
    <row r="716" spans="2:44" ht="15" hidden="1" customHeight="1" x14ac:dyDescent="0.3">
      <c r="B716" s="311"/>
      <c r="C716" s="312"/>
      <c r="D716" s="312"/>
      <c r="E716" s="312"/>
      <c r="F716" s="312"/>
      <c r="G716" s="312"/>
      <c r="H716" s="312"/>
      <c r="I716" s="312"/>
      <c r="J716" s="312"/>
      <c r="K716" s="312"/>
      <c r="L716" s="312"/>
      <c r="M716" s="312"/>
      <c r="N716" s="312"/>
      <c r="O716" s="312"/>
      <c r="P716" s="312"/>
      <c r="Q716" s="312"/>
      <c r="R716" s="312"/>
      <c r="S716" s="312"/>
      <c r="T716" s="312"/>
      <c r="U716" s="312"/>
      <c r="V716" s="312"/>
      <c r="W716" s="312"/>
      <c r="X716" s="312"/>
      <c r="Y716" s="312"/>
      <c r="Z716" s="312"/>
      <c r="AA716" s="312"/>
      <c r="AB716" s="312"/>
      <c r="AC716" s="312"/>
      <c r="AD716" s="312"/>
      <c r="AE716" s="312"/>
      <c r="AF716" s="312"/>
      <c r="AG716" s="312"/>
      <c r="AH716" s="312"/>
      <c r="AI716" s="312"/>
      <c r="AJ716" s="312"/>
      <c r="AK716" s="312"/>
      <c r="AL716" s="312"/>
      <c r="AM716" s="313"/>
    </row>
    <row r="717" spans="2:44" ht="15" hidden="1" customHeight="1" x14ac:dyDescent="0.3">
      <c r="B717" s="311"/>
      <c r="C717" s="312"/>
      <c r="D717" s="312"/>
      <c r="E717" s="312"/>
      <c r="F717" s="312"/>
      <c r="G717" s="312"/>
      <c r="H717" s="312"/>
      <c r="I717" s="312"/>
      <c r="J717" s="312"/>
      <c r="K717" s="312"/>
      <c r="L717" s="312"/>
      <c r="M717" s="312"/>
      <c r="N717" s="312"/>
      <c r="O717" s="312"/>
      <c r="P717" s="312"/>
      <c r="Q717" s="312"/>
      <c r="R717" s="312"/>
      <c r="S717" s="312"/>
      <c r="T717" s="312"/>
      <c r="U717" s="312"/>
      <c r="V717" s="312"/>
      <c r="W717" s="312"/>
      <c r="X717" s="312"/>
      <c r="Y717" s="312"/>
      <c r="Z717" s="312"/>
      <c r="AA717" s="312"/>
      <c r="AB717" s="312"/>
      <c r="AC717" s="312"/>
      <c r="AD717" s="312"/>
      <c r="AE717" s="312"/>
      <c r="AF717" s="312"/>
      <c r="AG717" s="312"/>
      <c r="AH717" s="312"/>
      <c r="AI717" s="312"/>
      <c r="AJ717" s="312"/>
      <c r="AK717" s="312"/>
      <c r="AL717" s="312"/>
      <c r="AM717" s="313"/>
    </row>
    <row r="718" spans="2:44" ht="15" hidden="1" customHeight="1" x14ac:dyDescent="0.3">
      <c r="B718" s="311"/>
      <c r="C718" s="312"/>
      <c r="D718" s="312"/>
      <c r="E718" s="312"/>
      <c r="F718" s="312"/>
      <c r="G718" s="312"/>
      <c r="H718" s="312"/>
      <c r="I718" s="312"/>
      <c r="J718" s="312"/>
      <c r="K718" s="312"/>
      <c r="L718" s="312"/>
      <c r="M718" s="312"/>
      <c r="N718" s="312"/>
      <c r="O718" s="312"/>
      <c r="P718" s="312"/>
      <c r="Q718" s="312"/>
      <c r="R718" s="312"/>
      <c r="S718" s="312"/>
      <c r="T718" s="312"/>
      <c r="U718" s="312"/>
      <c r="V718" s="312"/>
      <c r="W718" s="312"/>
      <c r="X718" s="312"/>
      <c r="Y718" s="312"/>
      <c r="Z718" s="312"/>
      <c r="AA718" s="312"/>
      <c r="AB718" s="312"/>
      <c r="AC718" s="312"/>
      <c r="AD718" s="312"/>
      <c r="AE718" s="312"/>
      <c r="AF718" s="312"/>
      <c r="AG718" s="312"/>
      <c r="AH718" s="312"/>
      <c r="AI718" s="312"/>
      <c r="AJ718" s="312"/>
      <c r="AK718" s="312"/>
      <c r="AL718" s="312"/>
      <c r="AM718" s="313"/>
    </row>
    <row r="719" spans="2:44" ht="15" hidden="1" customHeight="1" x14ac:dyDescent="0.3">
      <c r="B719" s="311"/>
      <c r="C719" s="312"/>
      <c r="D719" s="312"/>
      <c r="E719" s="312"/>
      <c r="F719" s="312"/>
      <c r="G719" s="312"/>
      <c r="H719" s="312"/>
      <c r="I719" s="312"/>
      <c r="J719" s="312"/>
      <c r="K719" s="312"/>
      <c r="L719" s="312"/>
      <c r="M719" s="312"/>
      <c r="N719" s="312"/>
      <c r="O719" s="312"/>
      <c r="P719" s="312"/>
      <c r="Q719" s="312"/>
      <c r="R719" s="312"/>
      <c r="S719" s="312"/>
      <c r="T719" s="312"/>
      <c r="U719" s="312"/>
      <c r="V719" s="312"/>
      <c r="W719" s="312"/>
      <c r="X719" s="312"/>
      <c r="Y719" s="312"/>
      <c r="Z719" s="312"/>
      <c r="AA719" s="312"/>
      <c r="AB719" s="312"/>
      <c r="AC719" s="312"/>
      <c r="AD719" s="312"/>
      <c r="AE719" s="312"/>
      <c r="AF719" s="312"/>
      <c r="AG719" s="312"/>
      <c r="AH719" s="312"/>
      <c r="AI719" s="312"/>
      <c r="AJ719" s="312"/>
      <c r="AK719" s="312"/>
      <c r="AL719" s="312"/>
      <c r="AM719" s="313"/>
    </row>
    <row r="720" spans="2:44" ht="15" hidden="1" customHeight="1" x14ac:dyDescent="0.3">
      <c r="B720" s="311"/>
      <c r="C720" s="312"/>
      <c r="D720" s="312"/>
      <c r="E720" s="312"/>
      <c r="F720" s="312"/>
      <c r="G720" s="312"/>
      <c r="H720" s="312"/>
      <c r="I720" s="312"/>
      <c r="J720" s="312"/>
      <c r="K720" s="312"/>
      <c r="L720" s="312"/>
      <c r="M720" s="312"/>
      <c r="N720" s="312"/>
      <c r="O720" s="312"/>
      <c r="P720" s="312"/>
      <c r="Q720" s="312"/>
      <c r="R720" s="312"/>
      <c r="S720" s="312"/>
      <c r="T720" s="312"/>
      <c r="U720" s="312"/>
      <c r="V720" s="312"/>
      <c r="W720" s="312"/>
      <c r="X720" s="312"/>
      <c r="Y720" s="312"/>
      <c r="Z720" s="312"/>
      <c r="AA720" s="312"/>
      <c r="AB720" s="312"/>
      <c r="AC720" s="312"/>
      <c r="AD720" s="312"/>
      <c r="AE720" s="312"/>
      <c r="AF720" s="312"/>
      <c r="AG720" s="312"/>
      <c r="AH720" s="312"/>
      <c r="AI720" s="312"/>
      <c r="AJ720" s="312"/>
      <c r="AK720" s="312"/>
      <c r="AL720" s="312"/>
      <c r="AM720" s="313"/>
    </row>
    <row r="721" spans="2:47" ht="15" hidden="1" customHeight="1" x14ac:dyDescent="0.3">
      <c r="B721" s="311"/>
      <c r="C721" s="312"/>
      <c r="D721" s="312"/>
      <c r="E721" s="312"/>
      <c r="F721" s="312"/>
      <c r="G721" s="312"/>
      <c r="H721" s="312"/>
      <c r="I721" s="312"/>
      <c r="J721" s="312"/>
      <c r="K721" s="312"/>
      <c r="L721" s="312"/>
      <c r="M721" s="312"/>
      <c r="N721" s="312"/>
      <c r="O721" s="312"/>
      <c r="P721" s="312"/>
      <c r="Q721" s="312"/>
      <c r="R721" s="312"/>
      <c r="S721" s="312"/>
      <c r="T721" s="312"/>
      <c r="U721" s="312"/>
      <c r="V721" s="312"/>
      <c r="W721" s="312"/>
      <c r="X721" s="312"/>
      <c r="Y721" s="312"/>
      <c r="Z721" s="312"/>
      <c r="AA721" s="312"/>
      <c r="AB721" s="312"/>
      <c r="AC721" s="312"/>
      <c r="AD721" s="312"/>
      <c r="AE721" s="312"/>
      <c r="AF721" s="312"/>
      <c r="AG721" s="312"/>
      <c r="AH721" s="312"/>
      <c r="AI721" s="312"/>
      <c r="AJ721" s="312"/>
      <c r="AK721" s="312"/>
      <c r="AL721" s="312"/>
      <c r="AM721" s="313"/>
    </row>
    <row r="722" spans="2:47" ht="15" hidden="1" customHeight="1" x14ac:dyDescent="0.3">
      <c r="B722" s="311"/>
      <c r="C722" s="312"/>
      <c r="D722" s="312"/>
      <c r="E722" s="312"/>
      <c r="F722" s="312"/>
      <c r="G722" s="312"/>
      <c r="H722" s="312"/>
      <c r="I722" s="312"/>
      <c r="J722" s="312"/>
      <c r="K722" s="312"/>
      <c r="L722" s="312"/>
      <c r="M722" s="312"/>
      <c r="N722" s="312"/>
      <c r="O722" s="312"/>
      <c r="P722" s="312"/>
      <c r="Q722" s="312"/>
      <c r="R722" s="312"/>
      <c r="S722" s="312"/>
      <c r="T722" s="312"/>
      <c r="U722" s="312"/>
      <c r="V722" s="312"/>
      <c r="W722" s="312"/>
      <c r="X722" s="312"/>
      <c r="Y722" s="312"/>
      <c r="Z722" s="312"/>
      <c r="AA722" s="312"/>
      <c r="AB722" s="312"/>
      <c r="AC722" s="312"/>
      <c r="AD722" s="312"/>
      <c r="AE722" s="312"/>
      <c r="AF722" s="312"/>
      <c r="AG722" s="312"/>
      <c r="AH722" s="312"/>
      <c r="AI722" s="312"/>
      <c r="AJ722" s="312"/>
      <c r="AK722" s="312"/>
      <c r="AL722" s="312"/>
      <c r="AM722" s="313"/>
    </row>
    <row r="723" spans="2:47" ht="5.25" hidden="1" customHeight="1" x14ac:dyDescent="0.3">
      <c r="B723" s="311"/>
      <c r="C723" s="312"/>
      <c r="D723" s="312"/>
      <c r="E723" s="312"/>
      <c r="F723" s="312"/>
      <c r="G723" s="312"/>
      <c r="H723" s="312"/>
      <c r="I723" s="312"/>
      <c r="J723" s="312"/>
      <c r="K723" s="312"/>
      <c r="L723" s="312"/>
      <c r="M723" s="312"/>
      <c r="N723" s="312"/>
      <c r="O723" s="312"/>
      <c r="P723" s="312"/>
      <c r="Q723" s="312"/>
      <c r="R723" s="312"/>
      <c r="S723" s="312"/>
      <c r="T723" s="312"/>
      <c r="U723" s="312"/>
      <c r="V723" s="312"/>
      <c r="W723" s="312"/>
      <c r="X723" s="312"/>
      <c r="Y723" s="312"/>
      <c r="Z723" s="312"/>
      <c r="AA723" s="312"/>
      <c r="AB723" s="312"/>
      <c r="AC723" s="312"/>
      <c r="AD723" s="312"/>
      <c r="AE723" s="312"/>
      <c r="AF723" s="312"/>
      <c r="AG723" s="312"/>
      <c r="AH723" s="312"/>
      <c r="AI723" s="312"/>
      <c r="AJ723" s="312"/>
      <c r="AK723" s="312"/>
      <c r="AL723" s="312"/>
      <c r="AM723" s="313"/>
    </row>
    <row r="724" spans="2:47" ht="15" hidden="1" customHeight="1" x14ac:dyDescent="0.3">
      <c r="B724" s="311"/>
      <c r="C724" s="312"/>
      <c r="D724" s="312"/>
      <c r="E724" s="312"/>
      <c r="F724" s="312"/>
      <c r="G724" s="312"/>
      <c r="H724" s="312"/>
      <c r="I724" s="312"/>
      <c r="J724" s="312"/>
      <c r="K724" s="312"/>
      <c r="L724" s="312"/>
      <c r="M724" s="312"/>
      <c r="N724" s="312"/>
      <c r="O724" s="312"/>
      <c r="P724" s="312"/>
      <c r="Q724" s="312"/>
      <c r="R724" s="312"/>
      <c r="S724" s="312"/>
      <c r="T724" s="312"/>
      <c r="U724" s="312"/>
      <c r="V724" s="312"/>
      <c r="W724" s="312"/>
      <c r="X724" s="312"/>
      <c r="Y724" s="312"/>
      <c r="Z724" s="312"/>
      <c r="AA724" s="312"/>
      <c r="AB724" s="312"/>
      <c r="AC724" s="312"/>
      <c r="AD724" s="312"/>
      <c r="AE724" s="312"/>
      <c r="AF724" s="312"/>
      <c r="AG724" s="312"/>
      <c r="AH724" s="312"/>
      <c r="AI724" s="312"/>
      <c r="AJ724" s="312"/>
      <c r="AK724" s="312"/>
      <c r="AL724" s="312"/>
      <c r="AM724" s="313"/>
    </row>
    <row r="725" spans="2:47" ht="15" hidden="1" customHeight="1" x14ac:dyDescent="0.3">
      <c r="B725" s="311"/>
      <c r="C725" s="312"/>
      <c r="D725" s="312"/>
      <c r="E725" s="312"/>
      <c r="F725" s="312"/>
      <c r="G725" s="312"/>
      <c r="H725" s="312"/>
      <c r="I725" s="312"/>
      <c r="J725" s="312"/>
      <c r="K725" s="312"/>
      <c r="L725" s="312"/>
      <c r="M725" s="312"/>
      <c r="N725" s="312"/>
      <c r="O725" s="312"/>
      <c r="P725" s="312"/>
      <c r="Q725" s="312"/>
      <c r="R725" s="312"/>
      <c r="S725" s="312"/>
      <c r="T725" s="312"/>
      <c r="U725" s="312"/>
      <c r="V725" s="312"/>
      <c r="W725" s="312"/>
      <c r="X725" s="312"/>
      <c r="Y725" s="312"/>
      <c r="Z725" s="312"/>
      <c r="AA725" s="312"/>
      <c r="AB725" s="312"/>
      <c r="AC725" s="312"/>
      <c r="AD725" s="312"/>
      <c r="AE725" s="312"/>
      <c r="AF725" s="312"/>
      <c r="AG725" s="312"/>
      <c r="AH725" s="312"/>
      <c r="AI725" s="312"/>
      <c r="AJ725" s="312"/>
      <c r="AK725" s="312"/>
      <c r="AL725" s="312"/>
      <c r="AM725" s="313"/>
    </row>
    <row r="726" spans="2:47" ht="15" hidden="1" customHeight="1" thickBot="1" x14ac:dyDescent="0.35">
      <c r="B726" s="314"/>
      <c r="C726" s="315"/>
      <c r="D726" s="315"/>
      <c r="E726" s="315"/>
      <c r="F726" s="315"/>
      <c r="G726" s="315"/>
      <c r="H726" s="315"/>
      <c r="I726" s="315"/>
      <c r="J726" s="315"/>
      <c r="K726" s="315"/>
      <c r="L726" s="315"/>
      <c r="M726" s="315"/>
      <c r="N726" s="315"/>
      <c r="O726" s="315"/>
      <c r="P726" s="315"/>
      <c r="Q726" s="315"/>
      <c r="R726" s="315"/>
      <c r="S726" s="315"/>
      <c r="T726" s="315"/>
      <c r="U726" s="315"/>
      <c r="V726" s="315"/>
      <c r="W726" s="315"/>
      <c r="X726" s="315"/>
      <c r="Y726" s="315"/>
      <c r="Z726" s="315"/>
      <c r="AA726" s="315"/>
      <c r="AB726" s="315"/>
      <c r="AC726" s="315"/>
      <c r="AD726" s="315"/>
      <c r="AE726" s="315"/>
      <c r="AF726" s="315"/>
      <c r="AG726" s="315"/>
      <c r="AH726" s="315"/>
      <c r="AI726" s="315"/>
      <c r="AJ726" s="315"/>
      <c r="AK726" s="315"/>
      <c r="AL726" s="315"/>
      <c r="AM726" s="316"/>
    </row>
    <row r="727" spans="2:47" ht="15" hidden="1" customHeight="1" x14ac:dyDescent="0.3"/>
    <row r="728" spans="2:47" ht="15" hidden="1" customHeight="1" x14ac:dyDescent="0.3">
      <c r="B728" s="1059"/>
      <c r="C728" s="1059"/>
      <c r="D728" s="1059"/>
      <c r="E728" s="1059"/>
      <c r="F728" s="1059"/>
      <c r="G728" s="1059"/>
      <c r="H728" s="1059"/>
      <c r="I728" s="1059"/>
      <c r="J728" s="1059"/>
      <c r="K728" s="1059"/>
      <c r="L728" s="1059"/>
      <c r="M728" s="1059"/>
      <c r="N728" s="1059"/>
      <c r="O728" s="1059"/>
      <c r="P728" s="1059"/>
      <c r="Q728" s="1059"/>
      <c r="R728" s="1059"/>
      <c r="S728" s="1059"/>
      <c r="V728" s="1059"/>
      <c r="W728" s="1059"/>
      <c r="X728" s="1059"/>
      <c r="Y728" s="1059"/>
      <c r="Z728" s="1059"/>
      <c r="AA728" s="1059"/>
      <c r="AB728" s="1059"/>
      <c r="AC728" s="1059"/>
      <c r="AD728" s="1059"/>
      <c r="AE728" s="1059"/>
      <c r="AF728" s="1059"/>
      <c r="AG728" s="1059"/>
      <c r="AH728" s="1059"/>
      <c r="AI728" s="1059"/>
      <c r="AJ728" s="1059"/>
      <c r="AK728" s="1059"/>
      <c r="AL728" s="1059"/>
      <c r="AM728" s="1059"/>
      <c r="AP728" s="150" t="s">
        <v>824</v>
      </c>
      <c r="AQ728" s="184"/>
      <c r="AR728" s="184"/>
      <c r="AS728" s="184"/>
      <c r="AT728" s="184"/>
      <c r="AU728" s="184"/>
    </row>
    <row r="729" spans="2:47" ht="5.65" hidden="1" customHeight="1" thickBot="1" x14ac:dyDescent="0.35"/>
    <row r="730" spans="2:47" ht="15" hidden="1" customHeight="1" x14ac:dyDescent="0.3">
      <c r="B730" s="1050"/>
      <c r="C730" s="1051"/>
      <c r="D730" s="1051"/>
      <c r="E730" s="1051"/>
      <c r="F730" s="1051"/>
      <c r="G730" s="1051"/>
      <c r="H730" s="1051"/>
      <c r="I730" s="1051"/>
      <c r="J730" s="1051"/>
      <c r="K730" s="1051"/>
      <c r="L730" s="1051"/>
      <c r="M730" s="1051"/>
      <c r="N730" s="1051"/>
      <c r="O730" s="1051"/>
      <c r="P730" s="1051"/>
      <c r="Q730" s="1051"/>
      <c r="R730" s="1051"/>
      <c r="S730" s="1052"/>
      <c r="V730" s="1050"/>
      <c r="W730" s="1051"/>
      <c r="X730" s="1051"/>
      <c r="Y730" s="1051"/>
      <c r="Z730" s="1051"/>
      <c r="AA730" s="1051"/>
      <c r="AB730" s="1051"/>
      <c r="AC730" s="1051"/>
      <c r="AD730" s="1051"/>
      <c r="AE730" s="1051"/>
      <c r="AF730" s="1051"/>
      <c r="AG730" s="1051"/>
      <c r="AH730" s="1051"/>
      <c r="AI730" s="1051"/>
      <c r="AJ730" s="1051"/>
      <c r="AK730" s="1051"/>
      <c r="AL730" s="1051"/>
      <c r="AM730" s="1052"/>
    </row>
    <row r="731" spans="2:47" ht="15" hidden="1" customHeight="1" x14ac:dyDescent="0.3">
      <c r="B731" s="1053"/>
      <c r="C731" s="1054"/>
      <c r="D731" s="1054"/>
      <c r="E731" s="1054"/>
      <c r="F731" s="1054"/>
      <c r="G731" s="1054"/>
      <c r="H731" s="1054"/>
      <c r="I731" s="1054"/>
      <c r="J731" s="1054"/>
      <c r="K731" s="1054"/>
      <c r="L731" s="1054"/>
      <c r="M731" s="1054"/>
      <c r="N731" s="1054"/>
      <c r="O731" s="1054"/>
      <c r="P731" s="1054"/>
      <c r="Q731" s="1054"/>
      <c r="R731" s="1054"/>
      <c r="S731" s="1055"/>
      <c r="V731" s="1053"/>
      <c r="W731" s="1054"/>
      <c r="X731" s="1054"/>
      <c r="Y731" s="1054"/>
      <c r="Z731" s="1054"/>
      <c r="AA731" s="1054"/>
      <c r="AB731" s="1054"/>
      <c r="AC731" s="1054"/>
      <c r="AD731" s="1054"/>
      <c r="AE731" s="1054"/>
      <c r="AF731" s="1054"/>
      <c r="AG731" s="1054"/>
      <c r="AH731" s="1054"/>
      <c r="AI731" s="1054"/>
      <c r="AJ731" s="1054"/>
      <c r="AK731" s="1054"/>
      <c r="AL731" s="1054"/>
      <c r="AM731" s="1055"/>
    </row>
    <row r="732" spans="2:47" ht="15" hidden="1" customHeight="1" x14ac:dyDescent="0.3">
      <c r="B732" s="1053"/>
      <c r="C732" s="1054"/>
      <c r="D732" s="1054"/>
      <c r="E732" s="1054"/>
      <c r="F732" s="1054"/>
      <c r="G732" s="1054"/>
      <c r="H732" s="1054"/>
      <c r="I732" s="1054"/>
      <c r="J732" s="1054"/>
      <c r="K732" s="1054"/>
      <c r="L732" s="1054"/>
      <c r="M732" s="1054"/>
      <c r="N732" s="1054"/>
      <c r="O732" s="1054"/>
      <c r="P732" s="1054"/>
      <c r="Q732" s="1054"/>
      <c r="R732" s="1054"/>
      <c r="S732" s="1055"/>
      <c r="V732" s="1053"/>
      <c r="W732" s="1054"/>
      <c r="X732" s="1054"/>
      <c r="Y732" s="1054"/>
      <c r="Z732" s="1054"/>
      <c r="AA732" s="1054"/>
      <c r="AB732" s="1054"/>
      <c r="AC732" s="1054"/>
      <c r="AD732" s="1054"/>
      <c r="AE732" s="1054"/>
      <c r="AF732" s="1054"/>
      <c r="AG732" s="1054"/>
      <c r="AH732" s="1054"/>
      <c r="AI732" s="1054"/>
      <c r="AJ732" s="1054"/>
      <c r="AK732" s="1054"/>
      <c r="AL732" s="1054"/>
      <c r="AM732" s="1055"/>
    </row>
    <row r="733" spans="2:47" ht="15" hidden="1" customHeight="1" x14ac:dyDescent="0.3">
      <c r="B733" s="1053"/>
      <c r="C733" s="1054"/>
      <c r="D733" s="1054"/>
      <c r="E733" s="1054"/>
      <c r="F733" s="1054"/>
      <c r="G733" s="1054"/>
      <c r="H733" s="1054"/>
      <c r="I733" s="1054"/>
      <c r="J733" s="1054"/>
      <c r="K733" s="1054"/>
      <c r="L733" s="1054"/>
      <c r="M733" s="1054"/>
      <c r="N733" s="1054"/>
      <c r="O733" s="1054"/>
      <c r="P733" s="1054"/>
      <c r="Q733" s="1054"/>
      <c r="R733" s="1054"/>
      <c r="S733" s="1055"/>
      <c r="V733" s="1053"/>
      <c r="W733" s="1054"/>
      <c r="X733" s="1054"/>
      <c r="Y733" s="1054"/>
      <c r="Z733" s="1054"/>
      <c r="AA733" s="1054"/>
      <c r="AB733" s="1054"/>
      <c r="AC733" s="1054"/>
      <c r="AD733" s="1054"/>
      <c r="AE733" s="1054"/>
      <c r="AF733" s="1054"/>
      <c r="AG733" s="1054"/>
      <c r="AH733" s="1054"/>
      <c r="AI733" s="1054"/>
      <c r="AJ733" s="1054"/>
      <c r="AK733" s="1054"/>
      <c r="AL733" s="1054"/>
      <c r="AM733" s="1055"/>
    </row>
    <row r="734" spans="2:47" ht="15" hidden="1" customHeight="1" x14ac:dyDescent="0.3">
      <c r="B734" s="1053"/>
      <c r="C734" s="1054"/>
      <c r="D734" s="1054"/>
      <c r="E734" s="1054"/>
      <c r="F734" s="1054"/>
      <c r="G734" s="1054"/>
      <c r="H734" s="1054"/>
      <c r="I734" s="1054"/>
      <c r="J734" s="1054"/>
      <c r="K734" s="1054"/>
      <c r="L734" s="1054"/>
      <c r="M734" s="1054"/>
      <c r="N734" s="1054"/>
      <c r="O734" s="1054"/>
      <c r="P734" s="1054"/>
      <c r="Q734" s="1054"/>
      <c r="R734" s="1054"/>
      <c r="S734" s="1055"/>
      <c r="V734" s="1053"/>
      <c r="W734" s="1054"/>
      <c r="X734" s="1054"/>
      <c r="Y734" s="1054"/>
      <c r="Z734" s="1054"/>
      <c r="AA734" s="1054"/>
      <c r="AB734" s="1054"/>
      <c r="AC734" s="1054"/>
      <c r="AD734" s="1054"/>
      <c r="AE734" s="1054"/>
      <c r="AF734" s="1054"/>
      <c r="AG734" s="1054"/>
      <c r="AH734" s="1054"/>
      <c r="AI734" s="1054"/>
      <c r="AJ734" s="1054"/>
      <c r="AK734" s="1054"/>
      <c r="AL734" s="1054"/>
      <c r="AM734" s="1055"/>
    </row>
    <row r="735" spans="2:47" ht="15" hidden="1" customHeight="1" x14ac:dyDescent="0.3">
      <c r="B735" s="1053"/>
      <c r="C735" s="1054"/>
      <c r="D735" s="1054"/>
      <c r="E735" s="1054"/>
      <c r="F735" s="1054"/>
      <c r="G735" s="1054"/>
      <c r="H735" s="1054"/>
      <c r="I735" s="1054"/>
      <c r="J735" s="1054"/>
      <c r="K735" s="1054"/>
      <c r="L735" s="1054"/>
      <c r="M735" s="1054"/>
      <c r="N735" s="1054"/>
      <c r="O735" s="1054"/>
      <c r="P735" s="1054"/>
      <c r="Q735" s="1054"/>
      <c r="R735" s="1054"/>
      <c r="S735" s="1055"/>
      <c r="V735" s="1053"/>
      <c r="W735" s="1054"/>
      <c r="X735" s="1054"/>
      <c r="Y735" s="1054"/>
      <c r="Z735" s="1054"/>
      <c r="AA735" s="1054"/>
      <c r="AB735" s="1054"/>
      <c r="AC735" s="1054"/>
      <c r="AD735" s="1054"/>
      <c r="AE735" s="1054"/>
      <c r="AF735" s="1054"/>
      <c r="AG735" s="1054"/>
      <c r="AH735" s="1054"/>
      <c r="AI735" s="1054"/>
      <c r="AJ735" s="1054"/>
      <c r="AK735" s="1054"/>
      <c r="AL735" s="1054"/>
      <c r="AM735" s="1055"/>
    </row>
    <row r="736" spans="2:47" ht="15" hidden="1" customHeight="1" x14ac:dyDescent="0.3">
      <c r="B736" s="1053"/>
      <c r="C736" s="1054"/>
      <c r="D736" s="1054"/>
      <c r="E736" s="1054"/>
      <c r="F736" s="1054"/>
      <c r="G736" s="1054"/>
      <c r="H736" s="1054"/>
      <c r="I736" s="1054"/>
      <c r="J736" s="1054"/>
      <c r="K736" s="1054"/>
      <c r="L736" s="1054"/>
      <c r="M736" s="1054"/>
      <c r="N736" s="1054"/>
      <c r="O736" s="1054"/>
      <c r="P736" s="1054"/>
      <c r="Q736" s="1054"/>
      <c r="R736" s="1054"/>
      <c r="S736" s="1055"/>
      <c r="V736" s="1053"/>
      <c r="W736" s="1054"/>
      <c r="X736" s="1054"/>
      <c r="Y736" s="1054"/>
      <c r="Z736" s="1054"/>
      <c r="AA736" s="1054"/>
      <c r="AB736" s="1054"/>
      <c r="AC736" s="1054"/>
      <c r="AD736" s="1054"/>
      <c r="AE736" s="1054"/>
      <c r="AF736" s="1054"/>
      <c r="AG736" s="1054"/>
      <c r="AH736" s="1054"/>
      <c r="AI736" s="1054"/>
      <c r="AJ736" s="1054"/>
      <c r="AK736" s="1054"/>
      <c r="AL736" s="1054"/>
      <c r="AM736" s="1055"/>
    </row>
    <row r="737" spans="2:39" ht="15" hidden="1" customHeight="1" x14ac:dyDescent="0.3">
      <c r="B737" s="1053"/>
      <c r="C737" s="1054"/>
      <c r="D737" s="1054"/>
      <c r="E737" s="1054"/>
      <c r="F737" s="1054"/>
      <c r="G737" s="1054"/>
      <c r="H737" s="1054"/>
      <c r="I737" s="1054"/>
      <c r="J737" s="1054"/>
      <c r="K737" s="1054"/>
      <c r="L737" s="1054"/>
      <c r="M737" s="1054"/>
      <c r="N737" s="1054"/>
      <c r="O737" s="1054"/>
      <c r="P737" s="1054"/>
      <c r="Q737" s="1054"/>
      <c r="R737" s="1054"/>
      <c r="S737" s="1055"/>
      <c r="V737" s="1053"/>
      <c r="W737" s="1054"/>
      <c r="X737" s="1054"/>
      <c r="Y737" s="1054"/>
      <c r="Z737" s="1054"/>
      <c r="AA737" s="1054"/>
      <c r="AB737" s="1054"/>
      <c r="AC737" s="1054"/>
      <c r="AD737" s="1054"/>
      <c r="AE737" s="1054"/>
      <c r="AF737" s="1054"/>
      <c r="AG737" s="1054"/>
      <c r="AH737" s="1054"/>
      <c r="AI737" s="1054"/>
      <c r="AJ737" s="1054"/>
      <c r="AK737" s="1054"/>
      <c r="AL737" s="1054"/>
      <c r="AM737" s="1055"/>
    </row>
    <row r="738" spans="2:39" ht="15" hidden="1" customHeight="1" x14ac:dyDescent="0.3">
      <c r="B738" s="1053"/>
      <c r="C738" s="1054"/>
      <c r="D738" s="1054"/>
      <c r="E738" s="1054"/>
      <c r="F738" s="1054"/>
      <c r="G738" s="1054"/>
      <c r="H738" s="1054"/>
      <c r="I738" s="1054"/>
      <c r="J738" s="1054"/>
      <c r="K738" s="1054"/>
      <c r="L738" s="1054"/>
      <c r="M738" s="1054"/>
      <c r="N738" s="1054"/>
      <c r="O738" s="1054"/>
      <c r="P738" s="1054"/>
      <c r="Q738" s="1054"/>
      <c r="R738" s="1054"/>
      <c r="S738" s="1055"/>
      <c r="V738" s="1053"/>
      <c r="W738" s="1054"/>
      <c r="X738" s="1054"/>
      <c r="Y738" s="1054"/>
      <c r="Z738" s="1054"/>
      <c r="AA738" s="1054"/>
      <c r="AB738" s="1054"/>
      <c r="AC738" s="1054"/>
      <c r="AD738" s="1054"/>
      <c r="AE738" s="1054"/>
      <c r="AF738" s="1054"/>
      <c r="AG738" s="1054"/>
      <c r="AH738" s="1054"/>
      <c r="AI738" s="1054"/>
      <c r="AJ738" s="1054"/>
      <c r="AK738" s="1054"/>
      <c r="AL738" s="1054"/>
      <c r="AM738" s="1055"/>
    </row>
    <row r="739" spans="2:39" ht="15" hidden="1" customHeight="1" x14ac:dyDescent="0.3">
      <c r="B739" s="1053"/>
      <c r="C739" s="1054"/>
      <c r="D739" s="1054"/>
      <c r="E739" s="1054"/>
      <c r="F739" s="1054"/>
      <c r="G739" s="1054"/>
      <c r="H739" s="1054"/>
      <c r="I739" s="1054"/>
      <c r="J739" s="1054"/>
      <c r="K739" s="1054"/>
      <c r="L739" s="1054"/>
      <c r="M739" s="1054"/>
      <c r="N739" s="1054"/>
      <c r="O739" s="1054"/>
      <c r="P739" s="1054"/>
      <c r="Q739" s="1054"/>
      <c r="R739" s="1054"/>
      <c r="S739" s="1055"/>
      <c r="V739" s="1053"/>
      <c r="W739" s="1054"/>
      <c r="X739" s="1054"/>
      <c r="Y739" s="1054"/>
      <c r="Z739" s="1054"/>
      <c r="AA739" s="1054"/>
      <c r="AB739" s="1054"/>
      <c r="AC739" s="1054"/>
      <c r="AD739" s="1054"/>
      <c r="AE739" s="1054"/>
      <c r="AF739" s="1054"/>
      <c r="AG739" s="1054"/>
      <c r="AH739" s="1054"/>
      <c r="AI739" s="1054"/>
      <c r="AJ739" s="1054"/>
      <c r="AK739" s="1054"/>
      <c r="AL739" s="1054"/>
      <c r="AM739" s="1055"/>
    </row>
    <row r="740" spans="2:39" ht="15" hidden="1" customHeight="1" x14ac:dyDescent="0.3">
      <c r="B740" s="1053"/>
      <c r="C740" s="1054"/>
      <c r="D740" s="1054"/>
      <c r="E740" s="1054"/>
      <c r="F740" s="1054"/>
      <c r="G740" s="1054"/>
      <c r="H740" s="1054"/>
      <c r="I740" s="1054"/>
      <c r="J740" s="1054"/>
      <c r="K740" s="1054"/>
      <c r="L740" s="1054"/>
      <c r="M740" s="1054"/>
      <c r="N740" s="1054"/>
      <c r="O740" s="1054"/>
      <c r="P740" s="1054"/>
      <c r="Q740" s="1054"/>
      <c r="R740" s="1054"/>
      <c r="S740" s="1055"/>
      <c r="V740" s="1053"/>
      <c r="W740" s="1054"/>
      <c r="X740" s="1054"/>
      <c r="Y740" s="1054"/>
      <c r="Z740" s="1054"/>
      <c r="AA740" s="1054"/>
      <c r="AB740" s="1054"/>
      <c r="AC740" s="1054"/>
      <c r="AD740" s="1054"/>
      <c r="AE740" s="1054"/>
      <c r="AF740" s="1054"/>
      <c r="AG740" s="1054"/>
      <c r="AH740" s="1054"/>
      <c r="AI740" s="1054"/>
      <c r="AJ740" s="1054"/>
      <c r="AK740" s="1054"/>
      <c r="AL740" s="1054"/>
      <c r="AM740" s="1055"/>
    </row>
    <row r="741" spans="2:39" ht="15" hidden="1" customHeight="1" x14ac:dyDescent="0.3">
      <c r="B741" s="1053"/>
      <c r="C741" s="1054"/>
      <c r="D741" s="1054"/>
      <c r="E741" s="1054"/>
      <c r="F741" s="1054"/>
      <c r="G741" s="1054"/>
      <c r="H741" s="1054"/>
      <c r="I741" s="1054"/>
      <c r="J741" s="1054"/>
      <c r="K741" s="1054"/>
      <c r="L741" s="1054"/>
      <c r="M741" s="1054"/>
      <c r="N741" s="1054"/>
      <c r="O741" s="1054"/>
      <c r="P741" s="1054"/>
      <c r="Q741" s="1054"/>
      <c r="R741" s="1054"/>
      <c r="S741" s="1055"/>
      <c r="V741" s="1053"/>
      <c r="W741" s="1054"/>
      <c r="X741" s="1054"/>
      <c r="Y741" s="1054"/>
      <c r="Z741" s="1054"/>
      <c r="AA741" s="1054"/>
      <c r="AB741" s="1054"/>
      <c r="AC741" s="1054"/>
      <c r="AD741" s="1054"/>
      <c r="AE741" s="1054"/>
      <c r="AF741" s="1054"/>
      <c r="AG741" s="1054"/>
      <c r="AH741" s="1054"/>
      <c r="AI741" s="1054"/>
      <c r="AJ741" s="1054"/>
      <c r="AK741" s="1054"/>
      <c r="AL741" s="1054"/>
      <c r="AM741" s="1055"/>
    </row>
    <row r="742" spans="2:39" ht="15" hidden="1" customHeight="1" thickBot="1" x14ac:dyDescent="0.35">
      <c r="B742" s="1056"/>
      <c r="C742" s="1057"/>
      <c r="D742" s="1057"/>
      <c r="E742" s="1057"/>
      <c r="F742" s="1057"/>
      <c r="G742" s="1057"/>
      <c r="H742" s="1057"/>
      <c r="I742" s="1057"/>
      <c r="J742" s="1057"/>
      <c r="K742" s="1057"/>
      <c r="L742" s="1057"/>
      <c r="M742" s="1057"/>
      <c r="N742" s="1057"/>
      <c r="O742" s="1057"/>
      <c r="P742" s="1057"/>
      <c r="Q742" s="1057"/>
      <c r="R742" s="1057"/>
      <c r="S742" s="1058"/>
      <c r="V742" s="1056"/>
      <c r="W742" s="1057"/>
      <c r="X742" s="1057"/>
      <c r="Y742" s="1057"/>
      <c r="Z742" s="1057"/>
      <c r="AA742" s="1057"/>
      <c r="AB742" s="1057"/>
      <c r="AC742" s="1057"/>
      <c r="AD742" s="1057"/>
      <c r="AE742" s="1057"/>
      <c r="AF742" s="1057"/>
      <c r="AG742" s="1057"/>
      <c r="AH742" s="1057"/>
      <c r="AI742" s="1057"/>
      <c r="AJ742" s="1057"/>
      <c r="AK742" s="1057"/>
      <c r="AL742" s="1057"/>
      <c r="AM742" s="1058"/>
    </row>
    <row r="743" spans="2:39" ht="15" hidden="1" customHeight="1" x14ac:dyDescent="0.3"/>
    <row r="744" spans="2:39" ht="15" hidden="1" customHeight="1" x14ac:dyDescent="0.3">
      <c r="B744" s="1059"/>
      <c r="C744" s="1059"/>
      <c r="D744" s="1059"/>
      <c r="E744" s="1059"/>
      <c r="F744" s="1059"/>
      <c r="G744" s="1059"/>
      <c r="H744" s="1059"/>
      <c r="I744" s="1059"/>
      <c r="J744" s="1059"/>
      <c r="K744" s="1059"/>
      <c r="L744" s="1059"/>
      <c r="M744" s="1059"/>
      <c r="N744" s="1059"/>
      <c r="O744" s="1059"/>
      <c r="P744" s="1059"/>
      <c r="Q744" s="1059"/>
      <c r="R744" s="1059"/>
      <c r="S744" s="1059"/>
      <c r="V744" s="1059"/>
      <c r="W744" s="1059"/>
      <c r="X744" s="1059"/>
      <c r="Y744" s="1059"/>
      <c r="Z744" s="1059"/>
      <c r="AA744" s="1059"/>
      <c r="AB744" s="1059"/>
      <c r="AC744" s="1059"/>
      <c r="AD744" s="1059"/>
      <c r="AE744" s="1059"/>
      <c r="AF744" s="1059"/>
      <c r="AG744" s="1059"/>
      <c r="AH744" s="1059"/>
      <c r="AI744" s="1059"/>
      <c r="AJ744" s="1059"/>
      <c r="AK744" s="1059"/>
      <c r="AL744" s="1059"/>
      <c r="AM744" s="1059"/>
    </row>
    <row r="745" spans="2:39" ht="5.65" hidden="1" customHeight="1" thickBot="1" x14ac:dyDescent="0.35"/>
    <row r="746" spans="2:39" ht="15" hidden="1" customHeight="1" x14ac:dyDescent="0.3">
      <c r="B746" s="1050"/>
      <c r="C746" s="1051"/>
      <c r="D746" s="1051"/>
      <c r="E746" s="1051"/>
      <c r="F746" s="1051"/>
      <c r="G746" s="1051"/>
      <c r="H746" s="1051"/>
      <c r="I746" s="1051"/>
      <c r="J746" s="1051"/>
      <c r="K746" s="1051"/>
      <c r="L746" s="1051"/>
      <c r="M746" s="1051"/>
      <c r="N746" s="1051"/>
      <c r="O746" s="1051"/>
      <c r="P746" s="1051"/>
      <c r="Q746" s="1051"/>
      <c r="R746" s="1051"/>
      <c r="S746" s="1052"/>
      <c r="V746" s="1050"/>
      <c r="W746" s="1051"/>
      <c r="X746" s="1051"/>
      <c r="Y746" s="1051"/>
      <c r="Z746" s="1051"/>
      <c r="AA746" s="1051"/>
      <c r="AB746" s="1051"/>
      <c r="AC746" s="1051"/>
      <c r="AD746" s="1051"/>
      <c r="AE746" s="1051"/>
      <c r="AF746" s="1051"/>
      <c r="AG746" s="1051"/>
      <c r="AH746" s="1051"/>
      <c r="AI746" s="1051"/>
      <c r="AJ746" s="1051"/>
      <c r="AK746" s="1051"/>
      <c r="AL746" s="1051"/>
      <c r="AM746" s="1052"/>
    </row>
    <row r="747" spans="2:39" ht="15" hidden="1" customHeight="1" x14ac:dyDescent="0.3">
      <c r="B747" s="1053"/>
      <c r="C747" s="1054"/>
      <c r="D747" s="1054"/>
      <c r="E747" s="1054"/>
      <c r="F747" s="1054"/>
      <c r="G747" s="1054"/>
      <c r="H747" s="1054"/>
      <c r="I747" s="1054"/>
      <c r="J747" s="1054"/>
      <c r="K747" s="1054"/>
      <c r="L747" s="1054"/>
      <c r="M747" s="1054"/>
      <c r="N747" s="1054"/>
      <c r="O747" s="1054"/>
      <c r="P747" s="1054"/>
      <c r="Q747" s="1054"/>
      <c r="R747" s="1054"/>
      <c r="S747" s="1055"/>
      <c r="V747" s="1053"/>
      <c r="W747" s="1054"/>
      <c r="X747" s="1054"/>
      <c r="Y747" s="1054"/>
      <c r="Z747" s="1054"/>
      <c r="AA747" s="1054"/>
      <c r="AB747" s="1054"/>
      <c r="AC747" s="1054"/>
      <c r="AD747" s="1054"/>
      <c r="AE747" s="1054"/>
      <c r="AF747" s="1054"/>
      <c r="AG747" s="1054"/>
      <c r="AH747" s="1054"/>
      <c r="AI747" s="1054"/>
      <c r="AJ747" s="1054"/>
      <c r="AK747" s="1054"/>
      <c r="AL747" s="1054"/>
      <c r="AM747" s="1055"/>
    </row>
    <row r="748" spans="2:39" ht="15" hidden="1" customHeight="1" x14ac:dyDescent="0.3">
      <c r="B748" s="1053"/>
      <c r="C748" s="1054"/>
      <c r="D748" s="1054"/>
      <c r="E748" s="1054"/>
      <c r="F748" s="1054"/>
      <c r="G748" s="1054"/>
      <c r="H748" s="1054"/>
      <c r="I748" s="1054"/>
      <c r="J748" s="1054"/>
      <c r="K748" s="1054"/>
      <c r="L748" s="1054"/>
      <c r="M748" s="1054"/>
      <c r="N748" s="1054"/>
      <c r="O748" s="1054"/>
      <c r="P748" s="1054"/>
      <c r="Q748" s="1054"/>
      <c r="R748" s="1054"/>
      <c r="S748" s="1055"/>
      <c r="V748" s="1053"/>
      <c r="W748" s="1054"/>
      <c r="X748" s="1054"/>
      <c r="Y748" s="1054"/>
      <c r="Z748" s="1054"/>
      <c r="AA748" s="1054"/>
      <c r="AB748" s="1054"/>
      <c r="AC748" s="1054"/>
      <c r="AD748" s="1054"/>
      <c r="AE748" s="1054"/>
      <c r="AF748" s="1054"/>
      <c r="AG748" s="1054"/>
      <c r="AH748" s="1054"/>
      <c r="AI748" s="1054"/>
      <c r="AJ748" s="1054"/>
      <c r="AK748" s="1054"/>
      <c r="AL748" s="1054"/>
      <c r="AM748" s="1055"/>
    </row>
    <row r="749" spans="2:39" ht="15" hidden="1" customHeight="1" x14ac:dyDescent="0.3">
      <c r="B749" s="1053"/>
      <c r="C749" s="1054"/>
      <c r="D749" s="1054"/>
      <c r="E749" s="1054"/>
      <c r="F749" s="1054"/>
      <c r="G749" s="1054"/>
      <c r="H749" s="1054"/>
      <c r="I749" s="1054"/>
      <c r="J749" s="1054"/>
      <c r="K749" s="1054"/>
      <c r="L749" s="1054"/>
      <c r="M749" s="1054"/>
      <c r="N749" s="1054"/>
      <c r="O749" s="1054"/>
      <c r="P749" s="1054"/>
      <c r="Q749" s="1054"/>
      <c r="R749" s="1054"/>
      <c r="S749" s="1055"/>
      <c r="V749" s="1053"/>
      <c r="W749" s="1054"/>
      <c r="X749" s="1054"/>
      <c r="Y749" s="1054"/>
      <c r="Z749" s="1054"/>
      <c r="AA749" s="1054"/>
      <c r="AB749" s="1054"/>
      <c r="AC749" s="1054"/>
      <c r="AD749" s="1054"/>
      <c r="AE749" s="1054"/>
      <c r="AF749" s="1054"/>
      <c r="AG749" s="1054"/>
      <c r="AH749" s="1054"/>
      <c r="AI749" s="1054"/>
      <c r="AJ749" s="1054"/>
      <c r="AK749" s="1054"/>
      <c r="AL749" s="1054"/>
      <c r="AM749" s="1055"/>
    </row>
    <row r="750" spans="2:39" ht="15" hidden="1" customHeight="1" x14ac:dyDescent="0.3">
      <c r="B750" s="1053"/>
      <c r="C750" s="1054"/>
      <c r="D750" s="1054"/>
      <c r="E750" s="1054"/>
      <c r="F750" s="1054"/>
      <c r="G750" s="1054"/>
      <c r="H750" s="1054"/>
      <c r="I750" s="1054"/>
      <c r="J750" s="1054"/>
      <c r="K750" s="1054"/>
      <c r="L750" s="1054"/>
      <c r="M750" s="1054"/>
      <c r="N750" s="1054"/>
      <c r="O750" s="1054"/>
      <c r="P750" s="1054"/>
      <c r="Q750" s="1054"/>
      <c r="R750" s="1054"/>
      <c r="S750" s="1055"/>
      <c r="V750" s="1053"/>
      <c r="W750" s="1054"/>
      <c r="X750" s="1054"/>
      <c r="Y750" s="1054"/>
      <c r="Z750" s="1054"/>
      <c r="AA750" s="1054"/>
      <c r="AB750" s="1054"/>
      <c r="AC750" s="1054"/>
      <c r="AD750" s="1054"/>
      <c r="AE750" s="1054"/>
      <c r="AF750" s="1054"/>
      <c r="AG750" s="1054"/>
      <c r="AH750" s="1054"/>
      <c r="AI750" s="1054"/>
      <c r="AJ750" s="1054"/>
      <c r="AK750" s="1054"/>
      <c r="AL750" s="1054"/>
      <c r="AM750" s="1055"/>
    </row>
    <row r="751" spans="2:39" ht="15" hidden="1" customHeight="1" x14ac:dyDescent="0.3">
      <c r="B751" s="1053"/>
      <c r="C751" s="1054"/>
      <c r="D751" s="1054"/>
      <c r="E751" s="1054"/>
      <c r="F751" s="1054"/>
      <c r="G751" s="1054"/>
      <c r="H751" s="1054"/>
      <c r="I751" s="1054"/>
      <c r="J751" s="1054"/>
      <c r="K751" s="1054"/>
      <c r="L751" s="1054"/>
      <c r="M751" s="1054"/>
      <c r="N751" s="1054"/>
      <c r="O751" s="1054"/>
      <c r="P751" s="1054"/>
      <c r="Q751" s="1054"/>
      <c r="R751" s="1054"/>
      <c r="S751" s="1055"/>
      <c r="V751" s="1053"/>
      <c r="W751" s="1054"/>
      <c r="X751" s="1054"/>
      <c r="Y751" s="1054"/>
      <c r="Z751" s="1054"/>
      <c r="AA751" s="1054"/>
      <c r="AB751" s="1054"/>
      <c r="AC751" s="1054"/>
      <c r="AD751" s="1054"/>
      <c r="AE751" s="1054"/>
      <c r="AF751" s="1054"/>
      <c r="AG751" s="1054"/>
      <c r="AH751" s="1054"/>
      <c r="AI751" s="1054"/>
      <c r="AJ751" s="1054"/>
      <c r="AK751" s="1054"/>
      <c r="AL751" s="1054"/>
      <c r="AM751" s="1055"/>
    </row>
    <row r="752" spans="2:39" ht="15" hidden="1" customHeight="1" x14ac:dyDescent="0.3">
      <c r="B752" s="1053"/>
      <c r="C752" s="1054"/>
      <c r="D752" s="1054"/>
      <c r="E752" s="1054"/>
      <c r="F752" s="1054"/>
      <c r="G752" s="1054"/>
      <c r="H752" s="1054"/>
      <c r="I752" s="1054"/>
      <c r="J752" s="1054"/>
      <c r="K752" s="1054"/>
      <c r="L752" s="1054"/>
      <c r="M752" s="1054"/>
      <c r="N752" s="1054"/>
      <c r="O752" s="1054"/>
      <c r="P752" s="1054"/>
      <c r="Q752" s="1054"/>
      <c r="R752" s="1054"/>
      <c r="S752" s="1055"/>
      <c r="V752" s="1053"/>
      <c r="W752" s="1054"/>
      <c r="X752" s="1054"/>
      <c r="Y752" s="1054"/>
      <c r="Z752" s="1054"/>
      <c r="AA752" s="1054"/>
      <c r="AB752" s="1054"/>
      <c r="AC752" s="1054"/>
      <c r="AD752" s="1054"/>
      <c r="AE752" s="1054"/>
      <c r="AF752" s="1054"/>
      <c r="AG752" s="1054"/>
      <c r="AH752" s="1054"/>
      <c r="AI752" s="1054"/>
      <c r="AJ752" s="1054"/>
      <c r="AK752" s="1054"/>
      <c r="AL752" s="1054"/>
      <c r="AM752" s="1055"/>
    </row>
    <row r="753" spans="2:39" ht="15" hidden="1" customHeight="1" x14ac:dyDescent="0.3">
      <c r="B753" s="1053"/>
      <c r="C753" s="1054"/>
      <c r="D753" s="1054"/>
      <c r="E753" s="1054"/>
      <c r="F753" s="1054"/>
      <c r="G753" s="1054"/>
      <c r="H753" s="1054"/>
      <c r="I753" s="1054"/>
      <c r="J753" s="1054"/>
      <c r="K753" s="1054"/>
      <c r="L753" s="1054"/>
      <c r="M753" s="1054"/>
      <c r="N753" s="1054"/>
      <c r="O753" s="1054"/>
      <c r="P753" s="1054"/>
      <c r="Q753" s="1054"/>
      <c r="R753" s="1054"/>
      <c r="S753" s="1055"/>
      <c r="V753" s="1053"/>
      <c r="W753" s="1054"/>
      <c r="X753" s="1054"/>
      <c r="Y753" s="1054"/>
      <c r="Z753" s="1054"/>
      <c r="AA753" s="1054"/>
      <c r="AB753" s="1054"/>
      <c r="AC753" s="1054"/>
      <c r="AD753" s="1054"/>
      <c r="AE753" s="1054"/>
      <c r="AF753" s="1054"/>
      <c r="AG753" s="1054"/>
      <c r="AH753" s="1054"/>
      <c r="AI753" s="1054"/>
      <c r="AJ753" s="1054"/>
      <c r="AK753" s="1054"/>
      <c r="AL753" s="1054"/>
      <c r="AM753" s="1055"/>
    </row>
    <row r="754" spans="2:39" ht="15" hidden="1" customHeight="1" x14ac:dyDescent="0.3">
      <c r="B754" s="1053"/>
      <c r="C754" s="1054"/>
      <c r="D754" s="1054"/>
      <c r="E754" s="1054"/>
      <c r="F754" s="1054"/>
      <c r="G754" s="1054"/>
      <c r="H754" s="1054"/>
      <c r="I754" s="1054"/>
      <c r="J754" s="1054"/>
      <c r="K754" s="1054"/>
      <c r="L754" s="1054"/>
      <c r="M754" s="1054"/>
      <c r="N754" s="1054"/>
      <c r="O754" s="1054"/>
      <c r="P754" s="1054"/>
      <c r="Q754" s="1054"/>
      <c r="R754" s="1054"/>
      <c r="S754" s="1055"/>
      <c r="V754" s="1053"/>
      <c r="W754" s="1054"/>
      <c r="X754" s="1054"/>
      <c r="Y754" s="1054"/>
      <c r="Z754" s="1054"/>
      <c r="AA754" s="1054"/>
      <c r="AB754" s="1054"/>
      <c r="AC754" s="1054"/>
      <c r="AD754" s="1054"/>
      <c r="AE754" s="1054"/>
      <c r="AF754" s="1054"/>
      <c r="AG754" s="1054"/>
      <c r="AH754" s="1054"/>
      <c r="AI754" s="1054"/>
      <c r="AJ754" s="1054"/>
      <c r="AK754" s="1054"/>
      <c r="AL754" s="1054"/>
      <c r="AM754" s="1055"/>
    </row>
    <row r="755" spans="2:39" ht="15" hidden="1" customHeight="1" x14ac:dyDescent="0.3">
      <c r="B755" s="1053"/>
      <c r="C755" s="1054"/>
      <c r="D755" s="1054"/>
      <c r="E755" s="1054"/>
      <c r="F755" s="1054"/>
      <c r="G755" s="1054"/>
      <c r="H755" s="1054"/>
      <c r="I755" s="1054"/>
      <c r="J755" s="1054"/>
      <c r="K755" s="1054"/>
      <c r="L755" s="1054"/>
      <c r="M755" s="1054"/>
      <c r="N755" s="1054"/>
      <c r="O755" s="1054"/>
      <c r="P755" s="1054"/>
      <c r="Q755" s="1054"/>
      <c r="R755" s="1054"/>
      <c r="S755" s="1055"/>
      <c r="V755" s="1053"/>
      <c r="W755" s="1054"/>
      <c r="X755" s="1054"/>
      <c r="Y755" s="1054"/>
      <c r="Z755" s="1054"/>
      <c r="AA755" s="1054"/>
      <c r="AB755" s="1054"/>
      <c r="AC755" s="1054"/>
      <c r="AD755" s="1054"/>
      <c r="AE755" s="1054"/>
      <c r="AF755" s="1054"/>
      <c r="AG755" s="1054"/>
      <c r="AH755" s="1054"/>
      <c r="AI755" s="1054"/>
      <c r="AJ755" s="1054"/>
      <c r="AK755" s="1054"/>
      <c r="AL755" s="1054"/>
      <c r="AM755" s="1055"/>
    </row>
    <row r="756" spans="2:39" ht="15" hidden="1" customHeight="1" x14ac:dyDescent="0.3">
      <c r="B756" s="1053"/>
      <c r="C756" s="1054"/>
      <c r="D756" s="1054"/>
      <c r="E756" s="1054"/>
      <c r="F756" s="1054"/>
      <c r="G756" s="1054"/>
      <c r="H756" s="1054"/>
      <c r="I756" s="1054"/>
      <c r="J756" s="1054"/>
      <c r="K756" s="1054"/>
      <c r="L756" s="1054"/>
      <c r="M756" s="1054"/>
      <c r="N756" s="1054"/>
      <c r="O756" s="1054"/>
      <c r="P756" s="1054"/>
      <c r="Q756" s="1054"/>
      <c r="R756" s="1054"/>
      <c r="S756" s="1055"/>
      <c r="V756" s="1053"/>
      <c r="W756" s="1054"/>
      <c r="X756" s="1054"/>
      <c r="Y756" s="1054"/>
      <c r="Z756" s="1054"/>
      <c r="AA756" s="1054"/>
      <c r="AB756" s="1054"/>
      <c r="AC756" s="1054"/>
      <c r="AD756" s="1054"/>
      <c r="AE756" s="1054"/>
      <c r="AF756" s="1054"/>
      <c r="AG756" s="1054"/>
      <c r="AH756" s="1054"/>
      <c r="AI756" s="1054"/>
      <c r="AJ756" s="1054"/>
      <c r="AK756" s="1054"/>
      <c r="AL756" s="1054"/>
      <c r="AM756" s="1055"/>
    </row>
    <row r="757" spans="2:39" ht="15" hidden="1" customHeight="1" x14ac:dyDescent="0.3">
      <c r="B757" s="1053"/>
      <c r="C757" s="1054"/>
      <c r="D757" s="1054"/>
      <c r="E757" s="1054"/>
      <c r="F757" s="1054"/>
      <c r="G757" s="1054"/>
      <c r="H757" s="1054"/>
      <c r="I757" s="1054"/>
      <c r="J757" s="1054"/>
      <c r="K757" s="1054"/>
      <c r="L757" s="1054"/>
      <c r="M757" s="1054"/>
      <c r="N757" s="1054"/>
      <c r="O757" s="1054"/>
      <c r="P757" s="1054"/>
      <c r="Q757" s="1054"/>
      <c r="R757" s="1054"/>
      <c r="S757" s="1055"/>
      <c r="V757" s="1053"/>
      <c r="W757" s="1054"/>
      <c r="X757" s="1054"/>
      <c r="Y757" s="1054"/>
      <c r="Z757" s="1054"/>
      <c r="AA757" s="1054"/>
      <c r="AB757" s="1054"/>
      <c r="AC757" s="1054"/>
      <c r="AD757" s="1054"/>
      <c r="AE757" s="1054"/>
      <c r="AF757" s="1054"/>
      <c r="AG757" s="1054"/>
      <c r="AH757" s="1054"/>
      <c r="AI757" s="1054"/>
      <c r="AJ757" s="1054"/>
      <c r="AK757" s="1054"/>
      <c r="AL757" s="1054"/>
      <c r="AM757" s="1055"/>
    </row>
    <row r="758" spans="2:39" ht="15" hidden="1" customHeight="1" thickBot="1" x14ac:dyDescent="0.35">
      <c r="B758" s="1056"/>
      <c r="C758" s="1057"/>
      <c r="D758" s="1057"/>
      <c r="E758" s="1057"/>
      <c r="F758" s="1057"/>
      <c r="G758" s="1057"/>
      <c r="H758" s="1057"/>
      <c r="I758" s="1057"/>
      <c r="J758" s="1057"/>
      <c r="K758" s="1057"/>
      <c r="L758" s="1057"/>
      <c r="M758" s="1057"/>
      <c r="N758" s="1057"/>
      <c r="O758" s="1057"/>
      <c r="P758" s="1057"/>
      <c r="Q758" s="1057"/>
      <c r="R758" s="1057"/>
      <c r="S758" s="1058"/>
      <c r="V758" s="1056"/>
      <c r="W758" s="1057"/>
      <c r="X758" s="1057"/>
      <c r="Y758" s="1057"/>
      <c r="Z758" s="1057"/>
      <c r="AA758" s="1057"/>
      <c r="AB758" s="1057"/>
      <c r="AC758" s="1057"/>
      <c r="AD758" s="1057"/>
      <c r="AE758" s="1057"/>
      <c r="AF758" s="1057"/>
      <c r="AG758" s="1057"/>
      <c r="AH758" s="1057"/>
      <c r="AI758" s="1057"/>
      <c r="AJ758" s="1057"/>
      <c r="AK758" s="1057"/>
      <c r="AL758" s="1057"/>
      <c r="AM758" s="1058"/>
    </row>
    <row r="759" spans="2:39" ht="15" hidden="1" customHeight="1" x14ac:dyDescent="0.3"/>
    <row r="760" spans="2:39" ht="15" hidden="1" customHeight="1" x14ac:dyDescent="0.3">
      <c r="B760" s="1059"/>
      <c r="C760" s="1059"/>
      <c r="D760" s="1059"/>
      <c r="E760" s="1059"/>
      <c r="F760" s="1059"/>
      <c r="G760" s="1059"/>
      <c r="H760" s="1059"/>
      <c r="I760" s="1059"/>
      <c r="J760" s="1059"/>
      <c r="K760" s="1059"/>
      <c r="L760" s="1059"/>
      <c r="M760" s="1059"/>
      <c r="N760" s="1059"/>
      <c r="O760" s="1059"/>
      <c r="P760" s="1059"/>
      <c r="Q760" s="1059"/>
      <c r="R760" s="1059"/>
      <c r="S760" s="1059"/>
      <c r="V760" s="1059"/>
      <c r="W760" s="1059"/>
      <c r="X760" s="1059"/>
      <c r="Y760" s="1059"/>
      <c r="Z760" s="1059"/>
      <c r="AA760" s="1059"/>
      <c r="AB760" s="1059"/>
      <c r="AC760" s="1059"/>
      <c r="AD760" s="1059"/>
      <c r="AE760" s="1059"/>
      <c r="AF760" s="1059"/>
      <c r="AG760" s="1059"/>
      <c r="AH760" s="1059"/>
      <c r="AI760" s="1059"/>
      <c r="AJ760" s="1059"/>
      <c r="AK760" s="1059"/>
      <c r="AL760" s="1059"/>
      <c r="AM760" s="1059"/>
    </row>
    <row r="761" spans="2:39" ht="5.65" hidden="1" customHeight="1" thickBot="1" x14ac:dyDescent="0.35"/>
    <row r="762" spans="2:39" ht="15" hidden="1" customHeight="1" x14ac:dyDescent="0.3">
      <c r="B762" s="1050"/>
      <c r="C762" s="1051"/>
      <c r="D762" s="1051"/>
      <c r="E762" s="1051"/>
      <c r="F762" s="1051"/>
      <c r="G762" s="1051"/>
      <c r="H762" s="1051"/>
      <c r="I762" s="1051"/>
      <c r="J762" s="1051"/>
      <c r="K762" s="1051"/>
      <c r="L762" s="1051"/>
      <c r="M762" s="1051"/>
      <c r="N762" s="1051"/>
      <c r="O762" s="1051"/>
      <c r="P762" s="1051"/>
      <c r="Q762" s="1051"/>
      <c r="R762" s="1051"/>
      <c r="S762" s="1052"/>
      <c r="V762" s="1050"/>
      <c r="W762" s="1051"/>
      <c r="X762" s="1051"/>
      <c r="Y762" s="1051"/>
      <c r="Z762" s="1051"/>
      <c r="AA762" s="1051"/>
      <c r="AB762" s="1051"/>
      <c r="AC762" s="1051"/>
      <c r="AD762" s="1051"/>
      <c r="AE762" s="1051"/>
      <c r="AF762" s="1051"/>
      <c r="AG762" s="1051"/>
      <c r="AH762" s="1051"/>
      <c r="AI762" s="1051"/>
      <c r="AJ762" s="1051"/>
      <c r="AK762" s="1051"/>
      <c r="AL762" s="1051"/>
      <c r="AM762" s="1052"/>
    </row>
    <row r="763" spans="2:39" ht="15" hidden="1" customHeight="1" x14ac:dyDescent="0.3">
      <c r="B763" s="1053"/>
      <c r="C763" s="1054"/>
      <c r="D763" s="1054"/>
      <c r="E763" s="1054"/>
      <c r="F763" s="1054"/>
      <c r="G763" s="1054"/>
      <c r="H763" s="1054"/>
      <c r="I763" s="1054"/>
      <c r="J763" s="1054"/>
      <c r="K763" s="1054"/>
      <c r="L763" s="1054"/>
      <c r="M763" s="1054"/>
      <c r="N763" s="1054"/>
      <c r="O763" s="1054"/>
      <c r="P763" s="1054"/>
      <c r="Q763" s="1054"/>
      <c r="R763" s="1054"/>
      <c r="S763" s="1055"/>
      <c r="V763" s="1053"/>
      <c r="W763" s="1054"/>
      <c r="X763" s="1054"/>
      <c r="Y763" s="1054"/>
      <c r="Z763" s="1054"/>
      <c r="AA763" s="1054"/>
      <c r="AB763" s="1054"/>
      <c r="AC763" s="1054"/>
      <c r="AD763" s="1054"/>
      <c r="AE763" s="1054"/>
      <c r="AF763" s="1054"/>
      <c r="AG763" s="1054"/>
      <c r="AH763" s="1054"/>
      <c r="AI763" s="1054"/>
      <c r="AJ763" s="1054"/>
      <c r="AK763" s="1054"/>
      <c r="AL763" s="1054"/>
      <c r="AM763" s="1055"/>
    </row>
    <row r="764" spans="2:39" ht="15" hidden="1" customHeight="1" x14ac:dyDescent="0.3">
      <c r="B764" s="1053"/>
      <c r="C764" s="1054"/>
      <c r="D764" s="1054"/>
      <c r="E764" s="1054"/>
      <c r="F764" s="1054"/>
      <c r="G764" s="1054"/>
      <c r="H764" s="1054"/>
      <c r="I764" s="1054"/>
      <c r="J764" s="1054"/>
      <c r="K764" s="1054"/>
      <c r="L764" s="1054"/>
      <c r="M764" s="1054"/>
      <c r="N764" s="1054"/>
      <c r="O764" s="1054"/>
      <c r="P764" s="1054"/>
      <c r="Q764" s="1054"/>
      <c r="R764" s="1054"/>
      <c r="S764" s="1055"/>
      <c r="V764" s="1053"/>
      <c r="W764" s="1054"/>
      <c r="X764" s="1054"/>
      <c r="Y764" s="1054"/>
      <c r="Z764" s="1054"/>
      <c r="AA764" s="1054"/>
      <c r="AB764" s="1054"/>
      <c r="AC764" s="1054"/>
      <c r="AD764" s="1054"/>
      <c r="AE764" s="1054"/>
      <c r="AF764" s="1054"/>
      <c r="AG764" s="1054"/>
      <c r="AH764" s="1054"/>
      <c r="AI764" s="1054"/>
      <c r="AJ764" s="1054"/>
      <c r="AK764" s="1054"/>
      <c r="AL764" s="1054"/>
      <c r="AM764" s="1055"/>
    </row>
    <row r="765" spans="2:39" ht="15" hidden="1" customHeight="1" x14ac:dyDescent="0.3">
      <c r="B765" s="1053"/>
      <c r="C765" s="1054"/>
      <c r="D765" s="1054"/>
      <c r="E765" s="1054"/>
      <c r="F765" s="1054"/>
      <c r="G765" s="1054"/>
      <c r="H765" s="1054"/>
      <c r="I765" s="1054"/>
      <c r="J765" s="1054"/>
      <c r="K765" s="1054"/>
      <c r="L765" s="1054"/>
      <c r="M765" s="1054"/>
      <c r="N765" s="1054"/>
      <c r="O765" s="1054"/>
      <c r="P765" s="1054"/>
      <c r="Q765" s="1054"/>
      <c r="R765" s="1054"/>
      <c r="S765" s="1055"/>
      <c r="V765" s="1053"/>
      <c r="W765" s="1054"/>
      <c r="X765" s="1054"/>
      <c r="Y765" s="1054"/>
      <c r="Z765" s="1054"/>
      <c r="AA765" s="1054"/>
      <c r="AB765" s="1054"/>
      <c r="AC765" s="1054"/>
      <c r="AD765" s="1054"/>
      <c r="AE765" s="1054"/>
      <c r="AF765" s="1054"/>
      <c r="AG765" s="1054"/>
      <c r="AH765" s="1054"/>
      <c r="AI765" s="1054"/>
      <c r="AJ765" s="1054"/>
      <c r="AK765" s="1054"/>
      <c r="AL765" s="1054"/>
      <c r="AM765" s="1055"/>
    </row>
    <row r="766" spans="2:39" ht="15" hidden="1" customHeight="1" x14ac:dyDescent="0.3">
      <c r="B766" s="1053"/>
      <c r="C766" s="1054"/>
      <c r="D766" s="1054"/>
      <c r="E766" s="1054"/>
      <c r="F766" s="1054"/>
      <c r="G766" s="1054"/>
      <c r="H766" s="1054"/>
      <c r="I766" s="1054"/>
      <c r="J766" s="1054"/>
      <c r="K766" s="1054"/>
      <c r="L766" s="1054"/>
      <c r="M766" s="1054"/>
      <c r="N766" s="1054"/>
      <c r="O766" s="1054"/>
      <c r="P766" s="1054"/>
      <c r="Q766" s="1054"/>
      <c r="R766" s="1054"/>
      <c r="S766" s="1055"/>
      <c r="V766" s="1053"/>
      <c r="W766" s="1054"/>
      <c r="X766" s="1054"/>
      <c r="Y766" s="1054"/>
      <c r="Z766" s="1054"/>
      <c r="AA766" s="1054"/>
      <c r="AB766" s="1054"/>
      <c r="AC766" s="1054"/>
      <c r="AD766" s="1054"/>
      <c r="AE766" s="1054"/>
      <c r="AF766" s="1054"/>
      <c r="AG766" s="1054"/>
      <c r="AH766" s="1054"/>
      <c r="AI766" s="1054"/>
      <c r="AJ766" s="1054"/>
      <c r="AK766" s="1054"/>
      <c r="AL766" s="1054"/>
      <c r="AM766" s="1055"/>
    </row>
    <row r="767" spans="2:39" ht="15" hidden="1" customHeight="1" x14ac:dyDescent="0.3">
      <c r="B767" s="1053"/>
      <c r="C767" s="1054"/>
      <c r="D767" s="1054"/>
      <c r="E767" s="1054"/>
      <c r="F767" s="1054"/>
      <c r="G767" s="1054"/>
      <c r="H767" s="1054"/>
      <c r="I767" s="1054"/>
      <c r="J767" s="1054"/>
      <c r="K767" s="1054"/>
      <c r="L767" s="1054"/>
      <c r="M767" s="1054"/>
      <c r="N767" s="1054"/>
      <c r="O767" s="1054"/>
      <c r="P767" s="1054"/>
      <c r="Q767" s="1054"/>
      <c r="R767" s="1054"/>
      <c r="S767" s="1055"/>
      <c r="V767" s="1053"/>
      <c r="W767" s="1054"/>
      <c r="X767" s="1054"/>
      <c r="Y767" s="1054"/>
      <c r="Z767" s="1054"/>
      <c r="AA767" s="1054"/>
      <c r="AB767" s="1054"/>
      <c r="AC767" s="1054"/>
      <c r="AD767" s="1054"/>
      <c r="AE767" s="1054"/>
      <c r="AF767" s="1054"/>
      <c r="AG767" s="1054"/>
      <c r="AH767" s="1054"/>
      <c r="AI767" s="1054"/>
      <c r="AJ767" s="1054"/>
      <c r="AK767" s="1054"/>
      <c r="AL767" s="1054"/>
      <c r="AM767" s="1055"/>
    </row>
    <row r="768" spans="2:39" ht="15" hidden="1" customHeight="1" x14ac:dyDescent="0.3">
      <c r="B768" s="1053"/>
      <c r="C768" s="1054"/>
      <c r="D768" s="1054"/>
      <c r="E768" s="1054"/>
      <c r="F768" s="1054"/>
      <c r="G768" s="1054"/>
      <c r="H768" s="1054"/>
      <c r="I768" s="1054"/>
      <c r="J768" s="1054"/>
      <c r="K768" s="1054"/>
      <c r="L768" s="1054"/>
      <c r="M768" s="1054"/>
      <c r="N768" s="1054"/>
      <c r="O768" s="1054"/>
      <c r="P768" s="1054"/>
      <c r="Q768" s="1054"/>
      <c r="R768" s="1054"/>
      <c r="S768" s="1055"/>
      <c r="V768" s="1053"/>
      <c r="W768" s="1054"/>
      <c r="X768" s="1054"/>
      <c r="Y768" s="1054"/>
      <c r="Z768" s="1054"/>
      <c r="AA768" s="1054"/>
      <c r="AB768" s="1054"/>
      <c r="AC768" s="1054"/>
      <c r="AD768" s="1054"/>
      <c r="AE768" s="1054"/>
      <c r="AF768" s="1054"/>
      <c r="AG768" s="1054"/>
      <c r="AH768" s="1054"/>
      <c r="AI768" s="1054"/>
      <c r="AJ768" s="1054"/>
      <c r="AK768" s="1054"/>
      <c r="AL768" s="1054"/>
      <c r="AM768" s="1055"/>
    </row>
    <row r="769" spans="2:39" ht="15" hidden="1" customHeight="1" x14ac:dyDescent="0.3">
      <c r="B769" s="1053"/>
      <c r="C769" s="1054"/>
      <c r="D769" s="1054"/>
      <c r="E769" s="1054"/>
      <c r="F769" s="1054"/>
      <c r="G769" s="1054"/>
      <c r="H769" s="1054"/>
      <c r="I769" s="1054"/>
      <c r="J769" s="1054"/>
      <c r="K769" s="1054"/>
      <c r="L769" s="1054"/>
      <c r="M769" s="1054"/>
      <c r="N769" s="1054"/>
      <c r="O769" s="1054"/>
      <c r="P769" s="1054"/>
      <c r="Q769" s="1054"/>
      <c r="R769" s="1054"/>
      <c r="S769" s="1055"/>
      <c r="V769" s="1053"/>
      <c r="W769" s="1054"/>
      <c r="X769" s="1054"/>
      <c r="Y769" s="1054"/>
      <c r="Z769" s="1054"/>
      <c r="AA769" s="1054"/>
      <c r="AB769" s="1054"/>
      <c r="AC769" s="1054"/>
      <c r="AD769" s="1054"/>
      <c r="AE769" s="1054"/>
      <c r="AF769" s="1054"/>
      <c r="AG769" s="1054"/>
      <c r="AH769" s="1054"/>
      <c r="AI769" s="1054"/>
      <c r="AJ769" s="1054"/>
      <c r="AK769" s="1054"/>
      <c r="AL769" s="1054"/>
      <c r="AM769" s="1055"/>
    </row>
    <row r="770" spans="2:39" ht="15" hidden="1" customHeight="1" x14ac:dyDescent="0.3">
      <c r="B770" s="1053"/>
      <c r="C770" s="1054"/>
      <c r="D770" s="1054"/>
      <c r="E770" s="1054"/>
      <c r="F770" s="1054"/>
      <c r="G770" s="1054"/>
      <c r="H770" s="1054"/>
      <c r="I770" s="1054"/>
      <c r="J770" s="1054"/>
      <c r="K770" s="1054"/>
      <c r="L770" s="1054"/>
      <c r="M770" s="1054"/>
      <c r="N770" s="1054"/>
      <c r="O770" s="1054"/>
      <c r="P770" s="1054"/>
      <c r="Q770" s="1054"/>
      <c r="R770" s="1054"/>
      <c r="S770" s="1055"/>
      <c r="V770" s="1053"/>
      <c r="W770" s="1054"/>
      <c r="X770" s="1054"/>
      <c r="Y770" s="1054"/>
      <c r="Z770" s="1054"/>
      <c r="AA770" s="1054"/>
      <c r="AB770" s="1054"/>
      <c r="AC770" s="1054"/>
      <c r="AD770" s="1054"/>
      <c r="AE770" s="1054"/>
      <c r="AF770" s="1054"/>
      <c r="AG770" s="1054"/>
      <c r="AH770" s="1054"/>
      <c r="AI770" s="1054"/>
      <c r="AJ770" s="1054"/>
      <c r="AK770" s="1054"/>
      <c r="AL770" s="1054"/>
      <c r="AM770" s="1055"/>
    </row>
    <row r="771" spans="2:39" ht="15" hidden="1" customHeight="1" x14ac:dyDescent="0.3">
      <c r="B771" s="1053"/>
      <c r="C771" s="1054"/>
      <c r="D771" s="1054"/>
      <c r="E771" s="1054"/>
      <c r="F771" s="1054"/>
      <c r="G771" s="1054"/>
      <c r="H771" s="1054"/>
      <c r="I771" s="1054"/>
      <c r="J771" s="1054"/>
      <c r="K771" s="1054"/>
      <c r="L771" s="1054"/>
      <c r="M771" s="1054"/>
      <c r="N771" s="1054"/>
      <c r="O771" s="1054"/>
      <c r="P771" s="1054"/>
      <c r="Q771" s="1054"/>
      <c r="R771" s="1054"/>
      <c r="S771" s="1055"/>
      <c r="V771" s="1053"/>
      <c r="W771" s="1054"/>
      <c r="X771" s="1054"/>
      <c r="Y771" s="1054"/>
      <c r="Z771" s="1054"/>
      <c r="AA771" s="1054"/>
      <c r="AB771" s="1054"/>
      <c r="AC771" s="1054"/>
      <c r="AD771" s="1054"/>
      <c r="AE771" s="1054"/>
      <c r="AF771" s="1054"/>
      <c r="AG771" s="1054"/>
      <c r="AH771" s="1054"/>
      <c r="AI771" s="1054"/>
      <c r="AJ771" s="1054"/>
      <c r="AK771" s="1054"/>
      <c r="AL771" s="1054"/>
      <c r="AM771" s="1055"/>
    </row>
    <row r="772" spans="2:39" ht="15" hidden="1" customHeight="1" x14ac:dyDescent="0.3">
      <c r="B772" s="1053"/>
      <c r="C772" s="1054"/>
      <c r="D772" s="1054"/>
      <c r="E772" s="1054"/>
      <c r="F772" s="1054"/>
      <c r="G772" s="1054"/>
      <c r="H772" s="1054"/>
      <c r="I772" s="1054"/>
      <c r="J772" s="1054"/>
      <c r="K772" s="1054"/>
      <c r="L772" s="1054"/>
      <c r="M772" s="1054"/>
      <c r="N772" s="1054"/>
      <c r="O772" s="1054"/>
      <c r="P772" s="1054"/>
      <c r="Q772" s="1054"/>
      <c r="R772" s="1054"/>
      <c r="S772" s="1055"/>
      <c r="V772" s="1053"/>
      <c r="W772" s="1054"/>
      <c r="X772" s="1054"/>
      <c r="Y772" s="1054"/>
      <c r="Z772" s="1054"/>
      <c r="AA772" s="1054"/>
      <c r="AB772" s="1054"/>
      <c r="AC772" s="1054"/>
      <c r="AD772" s="1054"/>
      <c r="AE772" s="1054"/>
      <c r="AF772" s="1054"/>
      <c r="AG772" s="1054"/>
      <c r="AH772" s="1054"/>
      <c r="AI772" s="1054"/>
      <c r="AJ772" s="1054"/>
      <c r="AK772" s="1054"/>
      <c r="AL772" s="1054"/>
      <c r="AM772" s="1055"/>
    </row>
    <row r="773" spans="2:39" ht="15" hidden="1" customHeight="1" x14ac:dyDescent="0.3">
      <c r="B773" s="1053"/>
      <c r="C773" s="1054"/>
      <c r="D773" s="1054"/>
      <c r="E773" s="1054"/>
      <c r="F773" s="1054"/>
      <c r="G773" s="1054"/>
      <c r="H773" s="1054"/>
      <c r="I773" s="1054"/>
      <c r="J773" s="1054"/>
      <c r="K773" s="1054"/>
      <c r="L773" s="1054"/>
      <c r="M773" s="1054"/>
      <c r="N773" s="1054"/>
      <c r="O773" s="1054"/>
      <c r="P773" s="1054"/>
      <c r="Q773" s="1054"/>
      <c r="R773" s="1054"/>
      <c r="S773" s="1055"/>
      <c r="V773" s="1053"/>
      <c r="W773" s="1054"/>
      <c r="X773" s="1054"/>
      <c r="Y773" s="1054"/>
      <c r="Z773" s="1054"/>
      <c r="AA773" s="1054"/>
      <c r="AB773" s="1054"/>
      <c r="AC773" s="1054"/>
      <c r="AD773" s="1054"/>
      <c r="AE773" s="1054"/>
      <c r="AF773" s="1054"/>
      <c r="AG773" s="1054"/>
      <c r="AH773" s="1054"/>
      <c r="AI773" s="1054"/>
      <c r="AJ773" s="1054"/>
      <c r="AK773" s="1054"/>
      <c r="AL773" s="1054"/>
      <c r="AM773" s="1055"/>
    </row>
    <row r="774" spans="2:39" ht="15" hidden="1" customHeight="1" thickBot="1" x14ac:dyDescent="0.35">
      <c r="B774" s="1056"/>
      <c r="C774" s="1057"/>
      <c r="D774" s="1057"/>
      <c r="E774" s="1057"/>
      <c r="F774" s="1057"/>
      <c r="G774" s="1057"/>
      <c r="H774" s="1057"/>
      <c r="I774" s="1057"/>
      <c r="J774" s="1057"/>
      <c r="K774" s="1057"/>
      <c r="L774" s="1057"/>
      <c r="M774" s="1057"/>
      <c r="N774" s="1057"/>
      <c r="O774" s="1057"/>
      <c r="P774" s="1057"/>
      <c r="Q774" s="1057"/>
      <c r="R774" s="1057"/>
      <c r="S774" s="1058"/>
      <c r="V774" s="1056"/>
      <c r="W774" s="1057"/>
      <c r="X774" s="1057"/>
      <c r="Y774" s="1057"/>
      <c r="Z774" s="1057"/>
      <c r="AA774" s="1057"/>
      <c r="AB774" s="1057"/>
      <c r="AC774" s="1057"/>
      <c r="AD774" s="1057"/>
      <c r="AE774" s="1057"/>
      <c r="AF774" s="1057"/>
      <c r="AG774" s="1057"/>
      <c r="AH774" s="1057"/>
      <c r="AI774" s="1057"/>
      <c r="AJ774" s="1057"/>
      <c r="AK774" s="1057"/>
      <c r="AL774" s="1057"/>
      <c r="AM774" s="1058"/>
    </row>
    <row r="775" spans="2:39" ht="15" hidden="1" customHeight="1" x14ac:dyDescent="0.3"/>
    <row r="776" spans="2:39" ht="15" hidden="1" customHeight="1" x14ac:dyDescent="0.3">
      <c r="B776" s="1059"/>
      <c r="C776" s="1059"/>
      <c r="D776" s="1059"/>
      <c r="E776" s="1059"/>
      <c r="F776" s="1059"/>
      <c r="G776" s="1059"/>
      <c r="H776" s="1059"/>
      <c r="I776" s="1059"/>
      <c r="J776" s="1059"/>
      <c r="K776" s="1059"/>
      <c r="L776" s="1059"/>
      <c r="M776" s="1059"/>
      <c r="N776" s="1059"/>
      <c r="O776" s="1059"/>
      <c r="P776" s="1059"/>
      <c r="Q776" s="1059"/>
      <c r="R776" s="1059"/>
      <c r="S776" s="1059"/>
      <c r="V776" s="1059"/>
      <c r="W776" s="1059"/>
      <c r="X776" s="1059"/>
      <c r="Y776" s="1059"/>
      <c r="Z776" s="1059"/>
      <c r="AA776" s="1059"/>
      <c r="AB776" s="1059"/>
      <c r="AC776" s="1059"/>
      <c r="AD776" s="1059"/>
      <c r="AE776" s="1059"/>
      <c r="AF776" s="1059"/>
      <c r="AG776" s="1059"/>
      <c r="AH776" s="1059"/>
      <c r="AI776" s="1059"/>
      <c r="AJ776" s="1059"/>
      <c r="AK776" s="1059"/>
      <c r="AL776" s="1059"/>
      <c r="AM776" s="1059"/>
    </row>
    <row r="777" spans="2:39" ht="5.65" hidden="1" customHeight="1" thickBot="1" x14ac:dyDescent="0.35"/>
    <row r="778" spans="2:39" ht="15" hidden="1" customHeight="1" x14ac:dyDescent="0.3">
      <c r="B778" s="1050"/>
      <c r="C778" s="1051"/>
      <c r="D778" s="1051"/>
      <c r="E778" s="1051"/>
      <c r="F778" s="1051"/>
      <c r="G778" s="1051"/>
      <c r="H778" s="1051"/>
      <c r="I778" s="1051"/>
      <c r="J778" s="1051"/>
      <c r="K778" s="1051"/>
      <c r="L778" s="1051"/>
      <c r="M778" s="1051"/>
      <c r="N778" s="1051"/>
      <c r="O778" s="1051"/>
      <c r="P778" s="1051"/>
      <c r="Q778" s="1051"/>
      <c r="R778" s="1051"/>
      <c r="S778" s="1052"/>
      <c r="V778" s="1050"/>
      <c r="W778" s="1051"/>
      <c r="X778" s="1051"/>
      <c r="Y778" s="1051"/>
      <c r="Z778" s="1051"/>
      <c r="AA778" s="1051"/>
      <c r="AB778" s="1051"/>
      <c r="AC778" s="1051"/>
      <c r="AD778" s="1051"/>
      <c r="AE778" s="1051"/>
      <c r="AF778" s="1051"/>
      <c r="AG778" s="1051"/>
      <c r="AH778" s="1051"/>
      <c r="AI778" s="1051"/>
      <c r="AJ778" s="1051"/>
      <c r="AK778" s="1051"/>
      <c r="AL778" s="1051"/>
      <c r="AM778" s="1052"/>
    </row>
    <row r="779" spans="2:39" ht="15" hidden="1" customHeight="1" x14ac:dyDescent="0.3">
      <c r="B779" s="1053"/>
      <c r="C779" s="1054"/>
      <c r="D779" s="1054"/>
      <c r="E779" s="1054"/>
      <c r="F779" s="1054"/>
      <c r="G779" s="1054"/>
      <c r="H779" s="1054"/>
      <c r="I779" s="1054"/>
      <c r="J779" s="1054"/>
      <c r="K779" s="1054"/>
      <c r="L779" s="1054"/>
      <c r="M779" s="1054"/>
      <c r="N779" s="1054"/>
      <c r="O779" s="1054"/>
      <c r="P779" s="1054"/>
      <c r="Q779" s="1054"/>
      <c r="R779" s="1054"/>
      <c r="S779" s="1055"/>
      <c r="V779" s="1053"/>
      <c r="W779" s="1054"/>
      <c r="X779" s="1054"/>
      <c r="Y779" s="1054"/>
      <c r="Z779" s="1054"/>
      <c r="AA779" s="1054"/>
      <c r="AB779" s="1054"/>
      <c r="AC779" s="1054"/>
      <c r="AD779" s="1054"/>
      <c r="AE779" s="1054"/>
      <c r="AF779" s="1054"/>
      <c r="AG779" s="1054"/>
      <c r="AH779" s="1054"/>
      <c r="AI779" s="1054"/>
      <c r="AJ779" s="1054"/>
      <c r="AK779" s="1054"/>
      <c r="AL779" s="1054"/>
      <c r="AM779" s="1055"/>
    </row>
    <row r="780" spans="2:39" ht="15" hidden="1" customHeight="1" x14ac:dyDescent="0.3">
      <c r="B780" s="1053"/>
      <c r="C780" s="1054"/>
      <c r="D780" s="1054"/>
      <c r="E780" s="1054"/>
      <c r="F780" s="1054"/>
      <c r="G780" s="1054"/>
      <c r="H780" s="1054"/>
      <c r="I780" s="1054"/>
      <c r="J780" s="1054"/>
      <c r="K780" s="1054"/>
      <c r="L780" s="1054"/>
      <c r="M780" s="1054"/>
      <c r="N780" s="1054"/>
      <c r="O780" s="1054"/>
      <c r="P780" s="1054"/>
      <c r="Q780" s="1054"/>
      <c r="R780" s="1054"/>
      <c r="S780" s="1055"/>
      <c r="V780" s="1053"/>
      <c r="W780" s="1054"/>
      <c r="X780" s="1054"/>
      <c r="Y780" s="1054"/>
      <c r="Z780" s="1054"/>
      <c r="AA780" s="1054"/>
      <c r="AB780" s="1054"/>
      <c r="AC780" s="1054"/>
      <c r="AD780" s="1054"/>
      <c r="AE780" s="1054"/>
      <c r="AF780" s="1054"/>
      <c r="AG780" s="1054"/>
      <c r="AH780" s="1054"/>
      <c r="AI780" s="1054"/>
      <c r="AJ780" s="1054"/>
      <c r="AK780" s="1054"/>
      <c r="AL780" s="1054"/>
      <c r="AM780" s="1055"/>
    </row>
    <row r="781" spans="2:39" ht="15" hidden="1" customHeight="1" x14ac:dyDescent="0.3">
      <c r="B781" s="1053"/>
      <c r="C781" s="1054"/>
      <c r="D781" s="1054"/>
      <c r="E781" s="1054"/>
      <c r="F781" s="1054"/>
      <c r="G781" s="1054"/>
      <c r="H781" s="1054"/>
      <c r="I781" s="1054"/>
      <c r="J781" s="1054"/>
      <c r="K781" s="1054"/>
      <c r="L781" s="1054"/>
      <c r="M781" s="1054"/>
      <c r="N781" s="1054"/>
      <c r="O781" s="1054"/>
      <c r="P781" s="1054"/>
      <c r="Q781" s="1054"/>
      <c r="R781" s="1054"/>
      <c r="S781" s="1055"/>
      <c r="V781" s="1053"/>
      <c r="W781" s="1054"/>
      <c r="X781" s="1054"/>
      <c r="Y781" s="1054"/>
      <c r="Z781" s="1054"/>
      <c r="AA781" s="1054"/>
      <c r="AB781" s="1054"/>
      <c r="AC781" s="1054"/>
      <c r="AD781" s="1054"/>
      <c r="AE781" s="1054"/>
      <c r="AF781" s="1054"/>
      <c r="AG781" s="1054"/>
      <c r="AH781" s="1054"/>
      <c r="AI781" s="1054"/>
      <c r="AJ781" s="1054"/>
      <c r="AK781" s="1054"/>
      <c r="AL781" s="1054"/>
      <c r="AM781" s="1055"/>
    </row>
    <row r="782" spans="2:39" ht="15" hidden="1" customHeight="1" x14ac:dyDescent="0.3">
      <c r="B782" s="1053"/>
      <c r="C782" s="1054"/>
      <c r="D782" s="1054"/>
      <c r="E782" s="1054"/>
      <c r="F782" s="1054"/>
      <c r="G782" s="1054"/>
      <c r="H782" s="1054"/>
      <c r="I782" s="1054"/>
      <c r="J782" s="1054"/>
      <c r="K782" s="1054"/>
      <c r="L782" s="1054"/>
      <c r="M782" s="1054"/>
      <c r="N782" s="1054"/>
      <c r="O782" s="1054"/>
      <c r="P782" s="1054"/>
      <c r="Q782" s="1054"/>
      <c r="R782" s="1054"/>
      <c r="S782" s="1055"/>
      <c r="V782" s="1053"/>
      <c r="W782" s="1054"/>
      <c r="X782" s="1054"/>
      <c r="Y782" s="1054"/>
      <c r="Z782" s="1054"/>
      <c r="AA782" s="1054"/>
      <c r="AB782" s="1054"/>
      <c r="AC782" s="1054"/>
      <c r="AD782" s="1054"/>
      <c r="AE782" s="1054"/>
      <c r="AF782" s="1054"/>
      <c r="AG782" s="1054"/>
      <c r="AH782" s="1054"/>
      <c r="AI782" s="1054"/>
      <c r="AJ782" s="1054"/>
      <c r="AK782" s="1054"/>
      <c r="AL782" s="1054"/>
      <c r="AM782" s="1055"/>
    </row>
    <row r="783" spans="2:39" ht="15" hidden="1" customHeight="1" x14ac:dyDescent="0.3">
      <c r="B783" s="1053"/>
      <c r="C783" s="1054"/>
      <c r="D783" s="1054"/>
      <c r="E783" s="1054"/>
      <c r="F783" s="1054"/>
      <c r="G783" s="1054"/>
      <c r="H783" s="1054"/>
      <c r="I783" s="1054"/>
      <c r="J783" s="1054"/>
      <c r="K783" s="1054"/>
      <c r="L783" s="1054"/>
      <c r="M783" s="1054"/>
      <c r="N783" s="1054"/>
      <c r="O783" s="1054"/>
      <c r="P783" s="1054"/>
      <c r="Q783" s="1054"/>
      <c r="R783" s="1054"/>
      <c r="S783" s="1055"/>
      <c r="V783" s="1053"/>
      <c r="W783" s="1054"/>
      <c r="X783" s="1054"/>
      <c r="Y783" s="1054"/>
      <c r="Z783" s="1054"/>
      <c r="AA783" s="1054"/>
      <c r="AB783" s="1054"/>
      <c r="AC783" s="1054"/>
      <c r="AD783" s="1054"/>
      <c r="AE783" s="1054"/>
      <c r="AF783" s="1054"/>
      <c r="AG783" s="1054"/>
      <c r="AH783" s="1054"/>
      <c r="AI783" s="1054"/>
      <c r="AJ783" s="1054"/>
      <c r="AK783" s="1054"/>
      <c r="AL783" s="1054"/>
      <c r="AM783" s="1055"/>
    </row>
    <row r="784" spans="2:39" ht="15" hidden="1" customHeight="1" x14ac:dyDescent="0.3">
      <c r="B784" s="1053"/>
      <c r="C784" s="1054"/>
      <c r="D784" s="1054"/>
      <c r="E784" s="1054"/>
      <c r="F784" s="1054"/>
      <c r="G784" s="1054"/>
      <c r="H784" s="1054"/>
      <c r="I784" s="1054"/>
      <c r="J784" s="1054"/>
      <c r="K784" s="1054"/>
      <c r="L784" s="1054"/>
      <c r="M784" s="1054"/>
      <c r="N784" s="1054"/>
      <c r="O784" s="1054"/>
      <c r="P784" s="1054"/>
      <c r="Q784" s="1054"/>
      <c r="R784" s="1054"/>
      <c r="S784" s="1055"/>
      <c r="V784" s="1053"/>
      <c r="W784" s="1054"/>
      <c r="X784" s="1054"/>
      <c r="Y784" s="1054"/>
      <c r="Z784" s="1054"/>
      <c r="AA784" s="1054"/>
      <c r="AB784" s="1054"/>
      <c r="AC784" s="1054"/>
      <c r="AD784" s="1054"/>
      <c r="AE784" s="1054"/>
      <c r="AF784" s="1054"/>
      <c r="AG784" s="1054"/>
      <c r="AH784" s="1054"/>
      <c r="AI784" s="1054"/>
      <c r="AJ784" s="1054"/>
      <c r="AK784" s="1054"/>
      <c r="AL784" s="1054"/>
      <c r="AM784" s="1055"/>
    </row>
    <row r="785" spans="2:47" ht="15" hidden="1" customHeight="1" x14ac:dyDescent="0.3">
      <c r="B785" s="1053"/>
      <c r="C785" s="1054"/>
      <c r="D785" s="1054"/>
      <c r="E785" s="1054"/>
      <c r="F785" s="1054"/>
      <c r="G785" s="1054"/>
      <c r="H785" s="1054"/>
      <c r="I785" s="1054"/>
      <c r="J785" s="1054"/>
      <c r="K785" s="1054"/>
      <c r="L785" s="1054"/>
      <c r="M785" s="1054"/>
      <c r="N785" s="1054"/>
      <c r="O785" s="1054"/>
      <c r="P785" s="1054"/>
      <c r="Q785" s="1054"/>
      <c r="R785" s="1054"/>
      <c r="S785" s="1055"/>
      <c r="V785" s="1053"/>
      <c r="W785" s="1054"/>
      <c r="X785" s="1054"/>
      <c r="Y785" s="1054"/>
      <c r="Z785" s="1054"/>
      <c r="AA785" s="1054"/>
      <c r="AB785" s="1054"/>
      <c r="AC785" s="1054"/>
      <c r="AD785" s="1054"/>
      <c r="AE785" s="1054"/>
      <c r="AF785" s="1054"/>
      <c r="AG785" s="1054"/>
      <c r="AH785" s="1054"/>
      <c r="AI785" s="1054"/>
      <c r="AJ785" s="1054"/>
      <c r="AK785" s="1054"/>
      <c r="AL785" s="1054"/>
      <c r="AM785" s="1055"/>
    </row>
    <row r="786" spans="2:47" ht="15" hidden="1" customHeight="1" x14ac:dyDescent="0.3">
      <c r="B786" s="1053"/>
      <c r="C786" s="1054"/>
      <c r="D786" s="1054"/>
      <c r="E786" s="1054"/>
      <c r="F786" s="1054"/>
      <c r="G786" s="1054"/>
      <c r="H786" s="1054"/>
      <c r="I786" s="1054"/>
      <c r="J786" s="1054"/>
      <c r="K786" s="1054"/>
      <c r="L786" s="1054"/>
      <c r="M786" s="1054"/>
      <c r="N786" s="1054"/>
      <c r="O786" s="1054"/>
      <c r="P786" s="1054"/>
      <c r="Q786" s="1054"/>
      <c r="R786" s="1054"/>
      <c r="S786" s="1055"/>
      <c r="V786" s="1053"/>
      <c r="W786" s="1054"/>
      <c r="X786" s="1054"/>
      <c r="Y786" s="1054"/>
      <c r="Z786" s="1054"/>
      <c r="AA786" s="1054"/>
      <c r="AB786" s="1054"/>
      <c r="AC786" s="1054"/>
      <c r="AD786" s="1054"/>
      <c r="AE786" s="1054"/>
      <c r="AF786" s="1054"/>
      <c r="AG786" s="1054"/>
      <c r="AH786" s="1054"/>
      <c r="AI786" s="1054"/>
      <c r="AJ786" s="1054"/>
      <c r="AK786" s="1054"/>
      <c r="AL786" s="1054"/>
      <c r="AM786" s="1055"/>
    </row>
    <row r="787" spans="2:47" ht="15" hidden="1" customHeight="1" x14ac:dyDescent="0.3">
      <c r="B787" s="1053"/>
      <c r="C787" s="1054"/>
      <c r="D787" s="1054"/>
      <c r="E787" s="1054"/>
      <c r="F787" s="1054"/>
      <c r="G787" s="1054"/>
      <c r="H787" s="1054"/>
      <c r="I787" s="1054"/>
      <c r="J787" s="1054"/>
      <c r="K787" s="1054"/>
      <c r="L787" s="1054"/>
      <c r="M787" s="1054"/>
      <c r="N787" s="1054"/>
      <c r="O787" s="1054"/>
      <c r="P787" s="1054"/>
      <c r="Q787" s="1054"/>
      <c r="R787" s="1054"/>
      <c r="S787" s="1055"/>
      <c r="V787" s="1053"/>
      <c r="W787" s="1054"/>
      <c r="X787" s="1054"/>
      <c r="Y787" s="1054"/>
      <c r="Z787" s="1054"/>
      <c r="AA787" s="1054"/>
      <c r="AB787" s="1054"/>
      <c r="AC787" s="1054"/>
      <c r="AD787" s="1054"/>
      <c r="AE787" s="1054"/>
      <c r="AF787" s="1054"/>
      <c r="AG787" s="1054"/>
      <c r="AH787" s="1054"/>
      <c r="AI787" s="1054"/>
      <c r="AJ787" s="1054"/>
      <c r="AK787" s="1054"/>
      <c r="AL787" s="1054"/>
      <c r="AM787" s="1055"/>
    </row>
    <row r="788" spans="2:47" ht="15" hidden="1" customHeight="1" x14ac:dyDescent="0.3">
      <c r="B788" s="1053"/>
      <c r="C788" s="1054"/>
      <c r="D788" s="1054"/>
      <c r="E788" s="1054"/>
      <c r="F788" s="1054"/>
      <c r="G788" s="1054"/>
      <c r="H788" s="1054"/>
      <c r="I788" s="1054"/>
      <c r="J788" s="1054"/>
      <c r="K788" s="1054"/>
      <c r="L788" s="1054"/>
      <c r="M788" s="1054"/>
      <c r="N788" s="1054"/>
      <c r="O788" s="1054"/>
      <c r="P788" s="1054"/>
      <c r="Q788" s="1054"/>
      <c r="R788" s="1054"/>
      <c r="S788" s="1055"/>
      <c r="V788" s="1053"/>
      <c r="W788" s="1054"/>
      <c r="X788" s="1054"/>
      <c r="Y788" s="1054"/>
      <c r="Z788" s="1054"/>
      <c r="AA788" s="1054"/>
      <c r="AB788" s="1054"/>
      <c r="AC788" s="1054"/>
      <c r="AD788" s="1054"/>
      <c r="AE788" s="1054"/>
      <c r="AF788" s="1054"/>
      <c r="AG788" s="1054"/>
      <c r="AH788" s="1054"/>
      <c r="AI788" s="1054"/>
      <c r="AJ788" s="1054"/>
      <c r="AK788" s="1054"/>
      <c r="AL788" s="1054"/>
      <c r="AM788" s="1055"/>
    </row>
    <row r="789" spans="2:47" ht="15" hidden="1" customHeight="1" x14ac:dyDescent="0.3">
      <c r="B789" s="1053"/>
      <c r="C789" s="1054"/>
      <c r="D789" s="1054"/>
      <c r="E789" s="1054"/>
      <c r="F789" s="1054"/>
      <c r="G789" s="1054"/>
      <c r="H789" s="1054"/>
      <c r="I789" s="1054"/>
      <c r="J789" s="1054"/>
      <c r="K789" s="1054"/>
      <c r="L789" s="1054"/>
      <c r="M789" s="1054"/>
      <c r="N789" s="1054"/>
      <c r="O789" s="1054"/>
      <c r="P789" s="1054"/>
      <c r="Q789" s="1054"/>
      <c r="R789" s="1054"/>
      <c r="S789" s="1055"/>
      <c r="V789" s="1053"/>
      <c r="W789" s="1054"/>
      <c r="X789" s="1054"/>
      <c r="Y789" s="1054"/>
      <c r="Z789" s="1054"/>
      <c r="AA789" s="1054"/>
      <c r="AB789" s="1054"/>
      <c r="AC789" s="1054"/>
      <c r="AD789" s="1054"/>
      <c r="AE789" s="1054"/>
      <c r="AF789" s="1054"/>
      <c r="AG789" s="1054"/>
      <c r="AH789" s="1054"/>
      <c r="AI789" s="1054"/>
      <c r="AJ789" s="1054"/>
      <c r="AK789" s="1054"/>
      <c r="AL789" s="1054"/>
      <c r="AM789" s="1055"/>
    </row>
    <row r="790" spans="2:47" ht="15" hidden="1" customHeight="1" thickBot="1" x14ac:dyDescent="0.35">
      <c r="B790" s="1056"/>
      <c r="C790" s="1057"/>
      <c r="D790" s="1057"/>
      <c r="E790" s="1057"/>
      <c r="F790" s="1057"/>
      <c r="G790" s="1057"/>
      <c r="H790" s="1057"/>
      <c r="I790" s="1057"/>
      <c r="J790" s="1057"/>
      <c r="K790" s="1057"/>
      <c r="L790" s="1057"/>
      <c r="M790" s="1057"/>
      <c r="N790" s="1057"/>
      <c r="O790" s="1057"/>
      <c r="P790" s="1057"/>
      <c r="Q790" s="1057"/>
      <c r="R790" s="1057"/>
      <c r="S790" s="1058"/>
      <c r="V790" s="1056"/>
      <c r="W790" s="1057"/>
      <c r="X790" s="1057"/>
      <c r="Y790" s="1057"/>
      <c r="Z790" s="1057"/>
      <c r="AA790" s="1057"/>
      <c r="AB790" s="1057"/>
      <c r="AC790" s="1057"/>
      <c r="AD790" s="1057"/>
      <c r="AE790" s="1057"/>
      <c r="AF790" s="1057"/>
      <c r="AG790" s="1057"/>
      <c r="AH790" s="1057"/>
      <c r="AI790" s="1057"/>
      <c r="AJ790" s="1057"/>
      <c r="AK790" s="1057"/>
      <c r="AL790" s="1057"/>
      <c r="AM790" s="1058"/>
    </row>
    <row r="791" spans="2:47" ht="15" hidden="1" customHeight="1" x14ac:dyDescent="0.3">
      <c r="B791" s="1059"/>
      <c r="C791" s="1059"/>
      <c r="D791" s="1059"/>
      <c r="E791" s="1059"/>
      <c r="F791" s="1059"/>
      <c r="G791" s="1059"/>
      <c r="H791" s="1059"/>
      <c r="I791" s="1059"/>
      <c r="J791" s="1059"/>
      <c r="K791" s="1059"/>
      <c r="L791" s="1059"/>
      <c r="M791" s="1059"/>
      <c r="N791" s="1059"/>
      <c r="O791" s="1059"/>
      <c r="P791" s="1059"/>
      <c r="Q791" s="1059"/>
      <c r="R791" s="1059"/>
      <c r="S791" s="1059"/>
      <c r="V791" s="1059"/>
      <c r="W791" s="1059"/>
      <c r="X791" s="1059"/>
      <c r="Y791" s="1059"/>
      <c r="Z791" s="1059"/>
      <c r="AA791" s="1059"/>
      <c r="AB791" s="1059"/>
      <c r="AC791" s="1059"/>
      <c r="AD791" s="1059"/>
      <c r="AE791" s="1059"/>
      <c r="AF791" s="1059"/>
      <c r="AG791" s="1059"/>
      <c r="AH791" s="1059"/>
      <c r="AI791" s="1059"/>
      <c r="AJ791" s="1059"/>
      <c r="AK791" s="1059"/>
      <c r="AL791" s="1059"/>
      <c r="AM791" s="1059"/>
      <c r="AP791" s="150" t="s">
        <v>824</v>
      </c>
      <c r="AQ791" s="184"/>
      <c r="AR791" s="184"/>
      <c r="AS791" s="184"/>
      <c r="AT791" s="184"/>
      <c r="AU791" s="184"/>
    </row>
    <row r="792" spans="2:47" ht="5.65" hidden="1" customHeight="1" thickBot="1" x14ac:dyDescent="0.35"/>
    <row r="793" spans="2:47" ht="15" hidden="1" customHeight="1" x14ac:dyDescent="0.3">
      <c r="B793" s="1050"/>
      <c r="C793" s="1051"/>
      <c r="D793" s="1051"/>
      <c r="E793" s="1051"/>
      <c r="F793" s="1051"/>
      <c r="G793" s="1051"/>
      <c r="H793" s="1051"/>
      <c r="I793" s="1051"/>
      <c r="J793" s="1051"/>
      <c r="K793" s="1051"/>
      <c r="L793" s="1051"/>
      <c r="M793" s="1051"/>
      <c r="N793" s="1051"/>
      <c r="O793" s="1051"/>
      <c r="P793" s="1051"/>
      <c r="Q793" s="1051"/>
      <c r="R793" s="1051"/>
      <c r="S793" s="1052"/>
      <c r="V793" s="1050"/>
      <c r="W793" s="1051"/>
      <c r="X793" s="1051"/>
      <c r="Y793" s="1051"/>
      <c r="Z793" s="1051"/>
      <c r="AA793" s="1051"/>
      <c r="AB793" s="1051"/>
      <c r="AC793" s="1051"/>
      <c r="AD793" s="1051"/>
      <c r="AE793" s="1051"/>
      <c r="AF793" s="1051"/>
      <c r="AG793" s="1051"/>
      <c r="AH793" s="1051"/>
      <c r="AI793" s="1051"/>
      <c r="AJ793" s="1051"/>
      <c r="AK793" s="1051"/>
      <c r="AL793" s="1051"/>
      <c r="AM793" s="1052"/>
    </row>
    <row r="794" spans="2:47" ht="15" hidden="1" customHeight="1" x14ac:dyDescent="0.3">
      <c r="B794" s="1053"/>
      <c r="C794" s="1054"/>
      <c r="D794" s="1054"/>
      <c r="E794" s="1054"/>
      <c r="F794" s="1054"/>
      <c r="G794" s="1054"/>
      <c r="H794" s="1054"/>
      <c r="I794" s="1054"/>
      <c r="J794" s="1054"/>
      <c r="K794" s="1054"/>
      <c r="L794" s="1054"/>
      <c r="M794" s="1054"/>
      <c r="N794" s="1054"/>
      <c r="O794" s="1054"/>
      <c r="P794" s="1054"/>
      <c r="Q794" s="1054"/>
      <c r="R794" s="1054"/>
      <c r="S794" s="1055"/>
      <c r="V794" s="1053"/>
      <c r="W794" s="1054"/>
      <c r="X794" s="1054"/>
      <c r="Y794" s="1054"/>
      <c r="Z794" s="1054"/>
      <c r="AA794" s="1054"/>
      <c r="AB794" s="1054"/>
      <c r="AC794" s="1054"/>
      <c r="AD794" s="1054"/>
      <c r="AE794" s="1054"/>
      <c r="AF794" s="1054"/>
      <c r="AG794" s="1054"/>
      <c r="AH794" s="1054"/>
      <c r="AI794" s="1054"/>
      <c r="AJ794" s="1054"/>
      <c r="AK794" s="1054"/>
      <c r="AL794" s="1054"/>
      <c r="AM794" s="1055"/>
    </row>
    <row r="795" spans="2:47" ht="15" hidden="1" customHeight="1" x14ac:dyDescent="0.3">
      <c r="B795" s="1053"/>
      <c r="C795" s="1054"/>
      <c r="D795" s="1054"/>
      <c r="E795" s="1054"/>
      <c r="F795" s="1054"/>
      <c r="G795" s="1054"/>
      <c r="H795" s="1054"/>
      <c r="I795" s="1054"/>
      <c r="J795" s="1054"/>
      <c r="K795" s="1054"/>
      <c r="L795" s="1054"/>
      <c r="M795" s="1054"/>
      <c r="N795" s="1054"/>
      <c r="O795" s="1054"/>
      <c r="P795" s="1054"/>
      <c r="Q795" s="1054"/>
      <c r="R795" s="1054"/>
      <c r="S795" s="1055"/>
      <c r="V795" s="1053"/>
      <c r="W795" s="1054"/>
      <c r="X795" s="1054"/>
      <c r="Y795" s="1054"/>
      <c r="Z795" s="1054"/>
      <c r="AA795" s="1054"/>
      <c r="AB795" s="1054"/>
      <c r="AC795" s="1054"/>
      <c r="AD795" s="1054"/>
      <c r="AE795" s="1054"/>
      <c r="AF795" s="1054"/>
      <c r="AG795" s="1054"/>
      <c r="AH795" s="1054"/>
      <c r="AI795" s="1054"/>
      <c r="AJ795" s="1054"/>
      <c r="AK795" s="1054"/>
      <c r="AL795" s="1054"/>
      <c r="AM795" s="1055"/>
    </row>
    <row r="796" spans="2:47" ht="15" hidden="1" customHeight="1" x14ac:dyDescent="0.3">
      <c r="B796" s="1053"/>
      <c r="C796" s="1054"/>
      <c r="D796" s="1054"/>
      <c r="E796" s="1054"/>
      <c r="F796" s="1054"/>
      <c r="G796" s="1054"/>
      <c r="H796" s="1054"/>
      <c r="I796" s="1054"/>
      <c r="J796" s="1054"/>
      <c r="K796" s="1054"/>
      <c r="L796" s="1054"/>
      <c r="M796" s="1054"/>
      <c r="N796" s="1054"/>
      <c r="O796" s="1054"/>
      <c r="P796" s="1054"/>
      <c r="Q796" s="1054"/>
      <c r="R796" s="1054"/>
      <c r="S796" s="1055"/>
      <c r="V796" s="1053"/>
      <c r="W796" s="1054"/>
      <c r="X796" s="1054"/>
      <c r="Y796" s="1054"/>
      <c r="Z796" s="1054"/>
      <c r="AA796" s="1054"/>
      <c r="AB796" s="1054"/>
      <c r="AC796" s="1054"/>
      <c r="AD796" s="1054"/>
      <c r="AE796" s="1054"/>
      <c r="AF796" s="1054"/>
      <c r="AG796" s="1054"/>
      <c r="AH796" s="1054"/>
      <c r="AI796" s="1054"/>
      <c r="AJ796" s="1054"/>
      <c r="AK796" s="1054"/>
      <c r="AL796" s="1054"/>
      <c r="AM796" s="1055"/>
    </row>
    <row r="797" spans="2:47" ht="15" hidden="1" customHeight="1" x14ac:dyDescent="0.3">
      <c r="B797" s="1053"/>
      <c r="C797" s="1054"/>
      <c r="D797" s="1054"/>
      <c r="E797" s="1054"/>
      <c r="F797" s="1054"/>
      <c r="G797" s="1054"/>
      <c r="H797" s="1054"/>
      <c r="I797" s="1054"/>
      <c r="J797" s="1054"/>
      <c r="K797" s="1054"/>
      <c r="L797" s="1054"/>
      <c r="M797" s="1054"/>
      <c r="N797" s="1054"/>
      <c r="O797" s="1054"/>
      <c r="P797" s="1054"/>
      <c r="Q797" s="1054"/>
      <c r="R797" s="1054"/>
      <c r="S797" s="1055"/>
      <c r="V797" s="1053"/>
      <c r="W797" s="1054"/>
      <c r="X797" s="1054"/>
      <c r="Y797" s="1054"/>
      <c r="Z797" s="1054"/>
      <c r="AA797" s="1054"/>
      <c r="AB797" s="1054"/>
      <c r="AC797" s="1054"/>
      <c r="AD797" s="1054"/>
      <c r="AE797" s="1054"/>
      <c r="AF797" s="1054"/>
      <c r="AG797" s="1054"/>
      <c r="AH797" s="1054"/>
      <c r="AI797" s="1054"/>
      <c r="AJ797" s="1054"/>
      <c r="AK797" s="1054"/>
      <c r="AL797" s="1054"/>
      <c r="AM797" s="1055"/>
    </row>
    <row r="798" spans="2:47" ht="15" hidden="1" customHeight="1" x14ac:dyDescent="0.3">
      <c r="B798" s="1053"/>
      <c r="C798" s="1054"/>
      <c r="D798" s="1054"/>
      <c r="E798" s="1054"/>
      <c r="F798" s="1054"/>
      <c r="G798" s="1054"/>
      <c r="H798" s="1054"/>
      <c r="I798" s="1054"/>
      <c r="J798" s="1054"/>
      <c r="K798" s="1054"/>
      <c r="L798" s="1054"/>
      <c r="M798" s="1054"/>
      <c r="N798" s="1054"/>
      <c r="O798" s="1054"/>
      <c r="P798" s="1054"/>
      <c r="Q798" s="1054"/>
      <c r="R798" s="1054"/>
      <c r="S798" s="1055"/>
      <c r="V798" s="1053"/>
      <c r="W798" s="1054"/>
      <c r="X798" s="1054"/>
      <c r="Y798" s="1054"/>
      <c r="Z798" s="1054"/>
      <c r="AA798" s="1054"/>
      <c r="AB798" s="1054"/>
      <c r="AC798" s="1054"/>
      <c r="AD798" s="1054"/>
      <c r="AE798" s="1054"/>
      <c r="AF798" s="1054"/>
      <c r="AG798" s="1054"/>
      <c r="AH798" s="1054"/>
      <c r="AI798" s="1054"/>
      <c r="AJ798" s="1054"/>
      <c r="AK798" s="1054"/>
      <c r="AL798" s="1054"/>
      <c r="AM798" s="1055"/>
    </row>
    <row r="799" spans="2:47" ht="15" hidden="1" customHeight="1" x14ac:dyDescent="0.3">
      <c r="B799" s="1053"/>
      <c r="C799" s="1054"/>
      <c r="D799" s="1054"/>
      <c r="E799" s="1054"/>
      <c r="F799" s="1054"/>
      <c r="G799" s="1054"/>
      <c r="H799" s="1054"/>
      <c r="I799" s="1054"/>
      <c r="J799" s="1054"/>
      <c r="K799" s="1054"/>
      <c r="L799" s="1054"/>
      <c r="M799" s="1054"/>
      <c r="N799" s="1054"/>
      <c r="O799" s="1054"/>
      <c r="P799" s="1054"/>
      <c r="Q799" s="1054"/>
      <c r="R799" s="1054"/>
      <c r="S799" s="1055"/>
      <c r="V799" s="1053"/>
      <c r="W799" s="1054"/>
      <c r="X799" s="1054"/>
      <c r="Y799" s="1054"/>
      <c r="Z799" s="1054"/>
      <c r="AA799" s="1054"/>
      <c r="AB799" s="1054"/>
      <c r="AC799" s="1054"/>
      <c r="AD799" s="1054"/>
      <c r="AE799" s="1054"/>
      <c r="AF799" s="1054"/>
      <c r="AG799" s="1054"/>
      <c r="AH799" s="1054"/>
      <c r="AI799" s="1054"/>
      <c r="AJ799" s="1054"/>
      <c r="AK799" s="1054"/>
      <c r="AL799" s="1054"/>
      <c r="AM799" s="1055"/>
    </row>
    <row r="800" spans="2:47" ht="15" hidden="1" customHeight="1" x14ac:dyDescent="0.3">
      <c r="B800" s="1053"/>
      <c r="C800" s="1054"/>
      <c r="D800" s="1054"/>
      <c r="E800" s="1054"/>
      <c r="F800" s="1054"/>
      <c r="G800" s="1054"/>
      <c r="H800" s="1054"/>
      <c r="I800" s="1054"/>
      <c r="J800" s="1054"/>
      <c r="K800" s="1054"/>
      <c r="L800" s="1054"/>
      <c r="M800" s="1054"/>
      <c r="N800" s="1054"/>
      <c r="O800" s="1054"/>
      <c r="P800" s="1054"/>
      <c r="Q800" s="1054"/>
      <c r="R800" s="1054"/>
      <c r="S800" s="1055"/>
      <c r="V800" s="1053"/>
      <c r="W800" s="1054"/>
      <c r="X800" s="1054"/>
      <c r="Y800" s="1054"/>
      <c r="Z800" s="1054"/>
      <c r="AA800" s="1054"/>
      <c r="AB800" s="1054"/>
      <c r="AC800" s="1054"/>
      <c r="AD800" s="1054"/>
      <c r="AE800" s="1054"/>
      <c r="AF800" s="1054"/>
      <c r="AG800" s="1054"/>
      <c r="AH800" s="1054"/>
      <c r="AI800" s="1054"/>
      <c r="AJ800" s="1054"/>
      <c r="AK800" s="1054"/>
      <c r="AL800" s="1054"/>
      <c r="AM800" s="1055"/>
    </row>
    <row r="801" spans="2:39" ht="15" hidden="1" customHeight="1" x14ac:dyDescent="0.3">
      <c r="B801" s="1053"/>
      <c r="C801" s="1054"/>
      <c r="D801" s="1054"/>
      <c r="E801" s="1054"/>
      <c r="F801" s="1054"/>
      <c r="G801" s="1054"/>
      <c r="H801" s="1054"/>
      <c r="I801" s="1054"/>
      <c r="J801" s="1054"/>
      <c r="K801" s="1054"/>
      <c r="L801" s="1054"/>
      <c r="M801" s="1054"/>
      <c r="N801" s="1054"/>
      <c r="O801" s="1054"/>
      <c r="P801" s="1054"/>
      <c r="Q801" s="1054"/>
      <c r="R801" s="1054"/>
      <c r="S801" s="1055"/>
      <c r="V801" s="1053"/>
      <c r="W801" s="1054"/>
      <c r="X801" s="1054"/>
      <c r="Y801" s="1054"/>
      <c r="Z801" s="1054"/>
      <c r="AA801" s="1054"/>
      <c r="AB801" s="1054"/>
      <c r="AC801" s="1054"/>
      <c r="AD801" s="1054"/>
      <c r="AE801" s="1054"/>
      <c r="AF801" s="1054"/>
      <c r="AG801" s="1054"/>
      <c r="AH801" s="1054"/>
      <c r="AI801" s="1054"/>
      <c r="AJ801" s="1054"/>
      <c r="AK801" s="1054"/>
      <c r="AL801" s="1054"/>
      <c r="AM801" s="1055"/>
    </row>
    <row r="802" spans="2:39" ht="15" hidden="1" customHeight="1" x14ac:dyDescent="0.3">
      <c r="B802" s="1053"/>
      <c r="C802" s="1054"/>
      <c r="D802" s="1054"/>
      <c r="E802" s="1054"/>
      <c r="F802" s="1054"/>
      <c r="G802" s="1054"/>
      <c r="H802" s="1054"/>
      <c r="I802" s="1054"/>
      <c r="J802" s="1054"/>
      <c r="K802" s="1054"/>
      <c r="L802" s="1054"/>
      <c r="M802" s="1054"/>
      <c r="N802" s="1054"/>
      <c r="O802" s="1054"/>
      <c r="P802" s="1054"/>
      <c r="Q802" s="1054"/>
      <c r="R802" s="1054"/>
      <c r="S802" s="1055"/>
      <c r="V802" s="1053"/>
      <c r="W802" s="1054"/>
      <c r="X802" s="1054"/>
      <c r="Y802" s="1054"/>
      <c r="Z802" s="1054"/>
      <c r="AA802" s="1054"/>
      <c r="AB802" s="1054"/>
      <c r="AC802" s="1054"/>
      <c r="AD802" s="1054"/>
      <c r="AE802" s="1054"/>
      <c r="AF802" s="1054"/>
      <c r="AG802" s="1054"/>
      <c r="AH802" s="1054"/>
      <c r="AI802" s="1054"/>
      <c r="AJ802" s="1054"/>
      <c r="AK802" s="1054"/>
      <c r="AL802" s="1054"/>
      <c r="AM802" s="1055"/>
    </row>
    <row r="803" spans="2:39" ht="15" hidden="1" customHeight="1" x14ac:dyDescent="0.3">
      <c r="B803" s="1053"/>
      <c r="C803" s="1054"/>
      <c r="D803" s="1054"/>
      <c r="E803" s="1054"/>
      <c r="F803" s="1054"/>
      <c r="G803" s="1054"/>
      <c r="H803" s="1054"/>
      <c r="I803" s="1054"/>
      <c r="J803" s="1054"/>
      <c r="K803" s="1054"/>
      <c r="L803" s="1054"/>
      <c r="M803" s="1054"/>
      <c r="N803" s="1054"/>
      <c r="O803" s="1054"/>
      <c r="P803" s="1054"/>
      <c r="Q803" s="1054"/>
      <c r="R803" s="1054"/>
      <c r="S803" s="1055"/>
      <c r="V803" s="1053"/>
      <c r="W803" s="1054"/>
      <c r="X803" s="1054"/>
      <c r="Y803" s="1054"/>
      <c r="Z803" s="1054"/>
      <c r="AA803" s="1054"/>
      <c r="AB803" s="1054"/>
      <c r="AC803" s="1054"/>
      <c r="AD803" s="1054"/>
      <c r="AE803" s="1054"/>
      <c r="AF803" s="1054"/>
      <c r="AG803" s="1054"/>
      <c r="AH803" s="1054"/>
      <c r="AI803" s="1054"/>
      <c r="AJ803" s="1054"/>
      <c r="AK803" s="1054"/>
      <c r="AL803" s="1054"/>
      <c r="AM803" s="1055"/>
    </row>
    <row r="804" spans="2:39" ht="15" hidden="1" customHeight="1" x14ac:dyDescent="0.3">
      <c r="B804" s="1053"/>
      <c r="C804" s="1054"/>
      <c r="D804" s="1054"/>
      <c r="E804" s="1054"/>
      <c r="F804" s="1054"/>
      <c r="G804" s="1054"/>
      <c r="H804" s="1054"/>
      <c r="I804" s="1054"/>
      <c r="J804" s="1054"/>
      <c r="K804" s="1054"/>
      <c r="L804" s="1054"/>
      <c r="M804" s="1054"/>
      <c r="N804" s="1054"/>
      <c r="O804" s="1054"/>
      <c r="P804" s="1054"/>
      <c r="Q804" s="1054"/>
      <c r="R804" s="1054"/>
      <c r="S804" s="1055"/>
      <c r="V804" s="1053"/>
      <c r="W804" s="1054"/>
      <c r="X804" s="1054"/>
      <c r="Y804" s="1054"/>
      <c r="Z804" s="1054"/>
      <c r="AA804" s="1054"/>
      <c r="AB804" s="1054"/>
      <c r="AC804" s="1054"/>
      <c r="AD804" s="1054"/>
      <c r="AE804" s="1054"/>
      <c r="AF804" s="1054"/>
      <c r="AG804" s="1054"/>
      <c r="AH804" s="1054"/>
      <c r="AI804" s="1054"/>
      <c r="AJ804" s="1054"/>
      <c r="AK804" s="1054"/>
      <c r="AL804" s="1054"/>
      <c r="AM804" s="1055"/>
    </row>
    <row r="805" spans="2:39" ht="15" hidden="1" customHeight="1" thickBot="1" x14ac:dyDescent="0.35">
      <c r="B805" s="1056"/>
      <c r="C805" s="1057"/>
      <c r="D805" s="1057"/>
      <c r="E805" s="1057"/>
      <c r="F805" s="1057"/>
      <c r="G805" s="1057"/>
      <c r="H805" s="1057"/>
      <c r="I805" s="1057"/>
      <c r="J805" s="1057"/>
      <c r="K805" s="1057"/>
      <c r="L805" s="1057"/>
      <c r="M805" s="1057"/>
      <c r="N805" s="1057"/>
      <c r="O805" s="1057"/>
      <c r="P805" s="1057"/>
      <c r="Q805" s="1057"/>
      <c r="R805" s="1057"/>
      <c r="S805" s="1058"/>
      <c r="V805" s="1056"/>
      <c r="W805" s="1057"/>
      <c r="X805" s="1057"/>
      <c r="Y805" s="1057"/>
      <c r="Z805" s="1057"/>
      <c r="AA805" s="1057"/>
      <c r="AB805" s="1057"/>
      <c r="AC805" s="1057"/>
      <c r="AD805" s="1057"/>
      <c r="AE805" s="1057"/>
      <c r="AF805" s="1057"/>
      <c r="AG805" s="1057"/>
      <c r="AH805" s="1057"/>
      <c r="AI805" s="1057"/>
      <c r="AJ805" s="1057"/>
      <c r="AK805" s="1057"/>
      <c r="AL805" s="1057"/>
      <c r="AM805" s="1058"/>
    </row>
    <row r="806" spans="2:39" ht="15" hidden="1" customHeight="1" x14ac:dyDescent="0.3"/>
    <row r="807" spans="2:39" ht="15" hidden="1" customHeight="1" x14ac:dyDescent="0.3">
      <c r="B807" s="1059"/>
      <c r="C807" s="1059"/>
      <c r="D807" s="1059"/>
      <c r="E807" s="1059"/>
      <c r="F807" s="1059"/>
      <c r="G807" s="1059"/>
      <c r="H807" s="1059"/>
      <c r="I807" s="1059"/>
      <c r="J807" s="1059"/>
      <c r="K807" s="1059"/>
      <c r="L807" s="1059"/>
      <c r="M807" s="1059"/>
      <c r="N807" s="1059"/>
      <c r="O807" s="1059"/>
      <c r="P807" s="1059"/>
      <c r="Q807" s="1059"/>
      <c r="R807" s="1059"/>
      <c r="S807" s="1059"/>
      <c r="V807" s="1059"/>
      <c r="W807" s="1059"/>
      <c r="X807" s="1059"/>
      <c r="Y807" s="1059"/>
      <c r="Z807" s="1059"/>
      <c r="AA807" s="1059"/>
      <c r="AB807" s="1059"/>
      <c r="AC807" s="1059"/>
      <c r="AD807" s="1059"/>
      <c r="AE807" s="1059"/>
      <c r="AF807" s="1059"/>
      <c r="AG807" s="1059"/>
      <c r="AH807" s="1059"/>
      <c r="AI807" s="1059"/>
      <c r="AJ807" s="1059"/>
      <c r="AK807" s="1059"/>
      <c r="AL807" s="1059"/>
      <c r="AM807" s="1059"/>
    </row>
    <row r="808" spans="2:39" ht="5.65" hidden="1" customHeight="1" thickBot="1" x14ac:dyDescent="0.35"/>
    <row r="809" spans="2:39" ht="15" hidden="1" customHeight="1" x14ac:dyDescent="0.3">
      <c r="B809" s="1050"/>
      <c r="C809" s="1051"/>
      <c r="D809" s="1051"/>
      <c r="E809" s="1051"/>
      <c r="F809" s="1051"/>
      <c r="G809" s="1051"/>
      <c r="H809" s="1051"/>
      <c r="I809" s="1051"/>
      <c r="J809" s="1051"/>
      <c r="K809" s="1051"/>
      <c r="L809" s="1051"/>
      <c r="M809" s="1051"/>
      <c r="N809" s="1051"/>
      <c r="O809" s="1051"/>
      <c r="P809" s="1051"/>
      <c r="Q809" s="1051"/>
      <c r="R809" s="1051"/>
      <c r="S809" s="1052"/>
      <c r="V809" s="1050"/>
      <c r="W809" s="1051"/>
      <c r="X809" s="1051"/>
      <c r="Y809" s="1051"/>
      <c r="Z809" s="1051"/>
      <c r="AA809" s="1051"/>
      <c r="AB809" s="1051"/>
      <c r="AC809" s="1051"/>
      <c r="AD809" s="1051"/>
      <c r="AE809" s="1051"/>
      <c r="AF809" s="1051"/>
      <c r="AG809" s="1051"/>
      <c r="AH809" s="1051"/>
      <c r="AI809" s="1051"/>
      <c r="AJ809" s="1051"/>
      <c r="AK809" s="1051"/>
      <c r="AL809" s="1051"/>
      <c r="AM809" s="1052"/>
    </row>
    <row r="810" spans="2:39" ht="15" hidden="1" customHeight="1" x14ac:dyDescent="0.3">
      <c r="B810" s="1053"/>
      <c r="C810" s="1054"/>
      <c r="D810" s="1054"/>
      <c r="E810" s="1054"/>
      <c r="F810" s="1054"/>
      <c r="G810" s="1054"/>
      <c r="H810" s="1054"/>
      <c r="I810" s="1054"/>
      <c r="J810" s="1054"/>
      <c r="K810" s="1054"/>
      <c r="L810" s="1054"/>
      <c r="M810" s="1054"/>
      <c r="N810" s="1054"/>
      <c r="O810" s="1054"/>
      <c r="P810" s="1054"/>
      <c r="Q810" s="1054"/>
      <c r="R810" s="1054"/>
      <c r="S810" s="1055"/>
      <c r="V810" s="1053"/>
      <c r="W810" s="1054"/>
      <c r="X810" s="1054"/>
      <c r="Y810" s="1054"/>
      <c r="Z810" s="1054"/>
      <c r="AA810" s="1054"/>
      <c r="AB810" s="1054"/>
      <c r="AC810" s="1054"/>
      <c r="AD810" s="1054"/>
      <c r="AE810" s="1054"/>
      <c r="AF810" s="1054"/>
      <c r="AG810" s="1054"/>
      <c r="AH810" s="1054"/>
      <c r="AI810" s="1054"/>
      <c r="AJ810" s="1054"/>
      <c r="AK810" s="1054"/>
      <c r="AL810" s="1054"/>
      <c r="AM810" s="1055"/>
    </row>
    <row r="811" spans="2:39" ht="15" hidden="1" customHeight="1" x14ac:dyDescent="0.3">
      <c r="B811" s="1053"/>
      <c r="C811" s="1054"/>
      <c r="D811" s="1054"/>
      <c r="E811" s="1054"/>
      <c r="F811" s="1054"/>
      <c r="G811" s="1054"/>
      <c r="H811" s="1054"/>
      <c r="I811" s="1054"/>
      <c r="J811" s="1054"/>
      <c r="K811" s="1054"/>
      <c r="L811" s="1054"/>
      <c r="M811" s="1054"/>
      <c r="N811" s="1054"/>
      <c r="O811" s="1054"/>
      <c r="P811" s="1054"/>
      <c r="Q811" s="1054"/>
      <c r="R811" s="1054"/>
      <c r="S811" s="1055"/>
      <c r="V811" s="1053"/>
      <c r="W811" s="1054"/>
      <c r="X811" s="1054"/>
      <c r="Y811" s="1054"/>
      <c r="Z811" s="1054"/>
      <c r="AA811" s="1054"/>
      <c r="AB811" s="1054"/>
      <c r="AC811" s="1054"/>
      <c r="AD811" s="1054"/>
      <c r="AE811" s="1054"/>
      <c r="AF811" s="1054"/>
      <c r="AG811" s="1054"/>
      <c r="AH811" s="1054"/>
      <c r="AI811" s="1054"/>
      <c r="AJ811" s="1054"/>
      <c r="AK811" s="1054"/>
      <c r="AL811" s="1054"/>
      <c r="AM811" s="1055"/>
    </row>
    <row r="812" spans="2:39" ht="15" hidden="1" customHeight="1" x14ac:dyDescent="0.3">
      <c r="B812" s="1053"/>
      <c r="C812" s="1054"/>
      <c r="D812" s="1054"/>
      <c r="E812" s="1054"/>
      <c r="F812" s="1054"/>
      <c r="G812" s="1054"/>
      <c r="H812" s="1054"/>
      <c r="I812" s="1054"/>
      <c r="J812" s="1054"/>
      <c r="K812" s="1054"/>
      <c r="L812" s="1054"/>
      <c r="M812" s="1054"/>
      <c r="N812" s="1054"/>
      <c r="O812" s="1054"/>
      <c r="P812" s="1054"/>
      <c r="Q812" s="1054"/>
      <c r="R812" s="1054"/>
      <c r="S812" s="1055"/>
      <c r="V812" s="1053"/>
      <c r="W812" s="1054"/>
      <c r="X812" s="1054"/>
      <c r="Y812" s="1054"/>
      <c r="Z812" s="1054"/>
      <c r="AA812" s="1054"/>
      <c r="AB812" s="1054"/>
      <c r="AC812" s="1054"/>
      <c r="AD812" s="1054"/>
      <c r="AE812" s="1054"/>
      <c r="AF812" s="1054"/>
      <c r="AG812" s="1054"/>
      <c r="AH812" s="1054"/>
      <c r="AI812" s="1054"/>
      <c r="AJ812" s="1054"/>
      <c r="AK812" s="1054"/>
      <c r="AL812" s="1054"/>
      <c r="AM812" s="1055"/>
    </row>
    <row r="813" spans="2:39" ht="15" hidden="1" customHeight="1" x14ac:dyDescent="0.3">
      <c r="B813" s="1053"/>
      <c r="C813" s="1054"/>
      <c r="D813" s="1054"/>
      <c r="E813" s="1054"/>
      <c r="F813" s="1054"/>
      <c r="G813" s="1054"/>
      <c r="H813" s="1054"/>
      <c r="I813" s="1054"/>
      <c r="J813" s="1054"/>
      <c r="K813" s="1054"/>
      <c r="L813" s="1054"/>
      <c r="M813" s="1054"/>
      <c r="N813" s="1054"/>
      <c r="O813" s="1054"/>
      <c r="P813" s="1054"/>
      <c r="Q813" s="1054"/>
      <c r="R813" s="1054"/>
      <c r="S813" s="1055"/>
      <c r="V813" s="1053"/>
      <c r="W813" s="1054"/>
      <c r="X813" s="1054"/>
      <c r="Y813" s="1054"/>
      <c r="Z813" s="1054"/>
      <c r="AA813" s="1054"/>
      <c r="AB813" s="1054"/>
      <c r="AC813" s="1054"/>
      <c r="AD813" s="1054"/>
      <c r="AE813" s="1054"/>
      <c r="AF813" s="1054"/>
      <c r="AG813" s="1054"/>
      <c r="AH813" s="1054"/>
      <c r="AI813" s="1054"/>
      <c r="AJ813" s="1054"/>
      <c r="AK813" s="1054"/>
      <c r="AL813" s="1054"/>
      <c r="AM813" s="1055"/>
    </row>
    <row r="814" spans="2:39" ht="15" hidden="1" customHeight="1" x14ac:dyDescent="0.3">
      <c r="B814" s="1053"/>
      <c r="C814" s="1054"/>
      <c r="D814" s="1054"/>
      <c r="E814" s="1054"/>
      <c r="F814" s="1054"/>
      <c r="G814" s="1054"/>
      <c r="H814" s="1054"/>
      <c r="I814" s="1054"/>
      <c r="J814" s="1054"/>
      <c r="K814" s="1054"/>
      <c r="L814" s="1054"/>
      <c r="M814" s="1054"/>
      <c r="N814" s="1054"/>
      <c r="O814" s="1054"/>
      <c r="P814" s="1054"/>
      <c r="Q814" s="1054"/>
      <c r="R814" s="1054"/>
      <c r="S814" s="1055"/>
      <c r="V814" s="1053"/>
      <c r="W814" s="1054"/>
      <c r="X814" s="1054"/>
      <c r="Y814" s="1054"/>
      <c r="Z814" s="1054"/>
      <c r="AA814" s="1054"/>
      <c r="AB814" s="1054"/>
      <c r="AC814" s="1054"/>
      <c r="AD814" s="1054"/>
      <c r="AE814" s="1054"/>
      <c r="AF814" s="1054"/>
      <c r="AG814" s="1054"/>
      <c r="AH814" s="1054"/>
      <c r="AI814" s="1054"/>
      <c r="AJ814" s="1054"/>
      <c r="AK814" s="1054"/>
      <c r="AL814" s="1054"/>
      <c r="AM814" s="1055"/>
    </row>
    <row r="815" spans="2:39" ht="15" hidden="1" customHeight="1" x14ac:dyDescent="0.3">
      <c r="B815" s="1053"/>
      <c r="C815" s="1054"/>
      <c r="D815" s="1054"/>
      <c r="E815" s="1054"/>
      <c r="F815" s="1054"/>
      <c r="G815" s="1054"/>
      <c r="H815" s="1054"/>
      <c r="I815" s="1054"/>
      <c r="J815" s="1054"/>
      <c r="K815" s="1054"/>
      <c r="L815" s="1054"/>
      <c r="M815" s="1054"/>
      <c r="N815" s="1054"/>
      <c r="O815" s="1054"/>
      <c r="P815" s="1054"/>
      <c r="Q815" s="1054"/>
      <c r="R815" s="1054"/>
      <c r="S815" s="1055"/>
      <c r="V815" s="1053"/>
      <c r="W815" s="1054"/>
      <c r="X815" s="1054"/>
      <c r="Y815" s="1054"/>
      <c r="Z815" s="1054"/>
      <c r="AA815" s="1054"/>
      <c r="AB815" s="1054"/>
      <c r="AC815" s="1054"/>
      <c r="AD815" s="1054"/>
      <c r="AE815" s="1054"/>
      <c r="AF815" s="1054"/>
      <c r="AG815" s="1054"/>
      <c r="AH815" s="1054"/>
      <c r="AI815" s="1054"/>
      <c r="AJ815" s="1054"/>
      <c r="AK815" s="1054"/>
      <c r="AL815" s="1054"/>
      <c r="AM815" s="1055"/>
    </row>
    <row r="816" spans="2:39" ht="15" hidden="1" customHeight="1" x14ac:dyDescent="0.3">
      <c r="B816" s="1053"/>
      <c r="C816" s="1054"/>
      <c r="D816" s="1054"/>
      <c r="E816" s="1054"/>
      <c r="F816" s="1054"/>
      <c r="G816" s="1054"/>
      <c r="H816" s="1054"/>
      <c r="I816" s="1054"/>
      <c r="J816" s="1054"/>
      <c r="K816" s="1054"/>
      <c r="L816" s="1054"/>
      <c r="M816" s="1054"/>
      <c r="N816" s="1054"/>
      <c r="O816" s="1054"/>
      <c r="P816" s="1054"/>
      <c r="Q816" s="1054"/>
      <c r="R816" s="1054"/>
      <c r="S816" s="1055"/>
      <c r="V816" s="1053"/>
      <c r="W816" s="1054"/>
      <c r="X816" s="1054"/>
      <c r="Y816" s="1054"/>
      <c r="Z816" s="1054"/>
      <c r="AA816" s="1054"/>
      <c r="AB816" s="1054"/>
      <c r="AC816" s="1054"/>
      <c r="AD816" s="1054"/>
      <c r="AE816" s="1054"/>
      <c r="AF816" s="1054"/>
      <c r="AG816" s="1054"/>
      <c r="AH816" s="1054"/>
      <c r="AI816" s="1054"/>
      <c r="AJ816" s="1054"/>
      <c r="AK816" s="1054"/>
      <c r="AL816" s="1054"/>
      <c r="AM816" s="1055"/>
    </row>
    <row r="817" spans="2:39" ht="15" hidden="1" customHeight="1" x14ac:dyDescent="0.3">
      <c r="B817" s="1053"/>
      <c r="C817" s="1054"/>
      <c r="D817" s="1054"/>
      <c r="E817" s="1054"/>
      <c r="F817" s="1054"/>
      <c r="G817" s="1054"/>
      <c r="H817" s="1054"/>
      <c r="I817" s="1054"/>
      <c r="J817" s="1054"/>
      <c r="K817" s="1054"/>
      <c r="L817" s="1054"/>
      <c r="M817" s="1054"/>
      <c r="N817" s="1054"/>
      <c r="O817" s="1054"/>
      <c r="P817" s="1054"/>
      <c r="Q817" s="1054"/>
      <c r="R817" s="1054"/>
      <c r="S817" s="1055"/>
      <c r="V817" s="1053"/>
      <c r="W817" s="1054"/>
      <c r="X817" s="1054"/>
      <c r="Y817" s="1054"/>
      <c r="Z817" s="1054"/>
      <c r="AA817" s="1054"/>
      <c r="AB817" s="1054"/>
      <c r="AC817" s="1054"/>
      <c r="AD817" s="1054"/>
      <c r="AE817" s="1054"/>
      <c r="AF817" s="1054"/>
      <c r="AG817" s="1054"/>
      <c r="AH817" s="1054"/>
      <c r="AI817" s="1054"/>
      <c r="AJ817" s="1054"/>
      <c r="AK817" s="1054"/>
      <c r="AL817" s="1054"/>
      <c r="AM817" s="1055"/>
    </row>
    <row r="818" spans="2:39" ht="15" hidden="1" customHeight="1" x14ac:dyDescent="0.3">
      <c r="B818" s="1053"/>
      <c r="C818" s="1054"/>
      <c r="D818" s="1054"/>
      <c r="E818" s="1054"/>
      <c r="F818" s="1054"/>
      <c r="G818" s="1054"/>
      <c r="H818" s="1054"/>
      <c r="I818" s="1054"/>
      <c r="J818" s="1054"/>
      <c r="K818" s="1054"/>
      <c r="L818" s="1054"/>
      <c r="M818" s="1054"/>
      <c r="N818" s="1054"/>
      <c r="O818" s="1054"/>
      <c r="P818" s="1054"/>
      <c r="Q818" s="1054"/>
      <c r="R818" s="1054"/>
      <c r="S818" s="1055"/>
      <c r="V818" s="1053"/>
      <c r="W818" s="1054"/>
      <c r="X818" s="1054"/>
      <c r="Y818" s="1054"/>
      <c r="Z818" s="1054"/>
      <c r="AA818" s="1054"/>
      <c r="AB818" s="1054"/>
      <c r="AC818" s="1054"/>
      <c r="AD818" s="1054"/>
      <c r="AE818" s="1054"/>
      <c r="AF818" s="1054"/>
      <c r="AG818" s="1054"/>
      <c r="AH818" s="1054"/>
      <c r="AI818" s="1054"/>
      <c r="AJ818" s="1054"/>
      <c r="AK818" s="1054"/>
      <c r="AL818" s="1054"/>
      <c r="AM818" s="1055"/>
    </row>
    <row r="819" spans="2:39" ht="15" hidden="1" customHeight="1" x14ac:dyDescent="0.3">
      <c r="B819" s="1053"/>
      <c r="C819" s="1054"/>
      <c r="D819" s="1054"/>
      <c r="E819" s="1054"/>
      <c r="F819" s="1054"/>
      <c r="G819" s="1054"/>
      <c r="H819" s="1054"/>
      <c r="I819" s="1054"/>
      <c r="J819" s="1054"/>
      <c r="K819" s="1054"/>
      <c r="L819" s="1054"/>
      <c r="M819" s="1054"/>
      <c r="N819" s="1054"/>
      <c r="O819" s="1054"/>
      <c r="P819" s="1054"/>
      <c r="Q819" s="1054"/>
      <c r="R819" s="1054"/>
      <c r="S819" s="1055"/>
      <c r="V819" s="1053"/>
      <c r="W819" s="1054"/>
      <c r="X819" s="1054"/>
      <c r="Y819" s="1054"/>
      <c r="Z819" s="1054"/>
      <c r="AA819" s="1054"/>
      <c r="AB819" s="1054"/>
      <c r="AC819" s="1054"/>
      <c r="AD819" s="1054"/>
      <c r="AE819" s="1054"/>
      <c r="AF819" s="1054"/>
      <c r="AG819" s="1054"/>
      <c r="AH819" s="1054"/>
      <c r="AI819" s="1054"/>
      <c r="AJ819" s="1054"/>
      <c r="AK819" s="1054"/>
      <c r="AL819" s="1054"/>
      <c r="AM819" s="1055"/>
    </row>
    <row r="820" spans="2:39" ht="15" hidden="1" customHeight="1" x14ac:dyDescent="0.3">
      <c r="B820" s="1053"/>
      <c r="C820" s="1054"/>
      <c r="D820" s="1054"/>
      <c r="E820" s="1054"/>
      <c r="F820" s="1054"/>
      <c r="G820" s="1054"/>
      <c r="H820" s="1054"/>
      <c r="I820" s="1054"/>
      <c r="J820" s="1054"/>
      <c r="K820" s="1054"/>
      <c r="L820" s="1054"/>
      <c r="M820" s="1054"/>
      <c r="N820" s="1054"/>
      <c r="O820" s="1054"/>
      <c r="P820" s="1054"/>
      <c r="Q820" s="1054"/>
      <c r="R820" s="1054"/>
      <c r="S820" s="1055"/>
      <c r="V820" s="1053"/>
      <c r="W820" s="1054"/>
      <c r="X820" s="1054"/>
      <c r="Y820" s="1054"/>
      <c r="Z820" s="1054"/>
      <c r="AA820" s="1054"/>
      <c r="AB820" s="1054"/>
      <c r="AC820" s="1054"/>
      <c r="AD820" s="1054"/>
      <c r="AE820" s="1054"/>
      <c r="AF820" s="1054"/>
      <c r="AG820" s="1054"/>
      <c r="AH820" s="1054"/>
      <c r="AI820" s="1054"/>
      <c r="AJ820" s="1054"/>
      <c r="AK820" s="1054"/>
      <c r="AL820" s="1054"/>
      <c r="AM820" s="1055"/>
    </row>
    <row r="821" spans="2:39" ht="15" hidden="1" customHeight="1" thickBot="1" x14ac:dyDescent="0.35">
      <c r="B821" s="1056"/>
      <c r="C821" s="1057"/>
      <c r="D821" s="1057"/>
      <c r="E821" s="1057"/>
      <c r="F821" s="1057"/>
      <c r="G821" s="1057"/>
      <c r="H821" s="1057"/>
      <c r="I821" s="1057"/>
      <c r="J821" s="1057"/>
      <c r="K821" s="1057"/>
      <c r="L821" s="1057"/>
      <c r="M821" s="1057"/>
      <c r="N821" s="1057"/>
      <c r="O821" s="1057"/>
      <c r="P821" s="1057"/>
      <c r="Q821" s="1057"/>
      <c r="R821" s="1057"/>
      <c r="S821" s="1058"/>
      <c r="V821" s="1056"/>
      <c r="W821" s="1057"/>
      <c r="X821" s="1057"/>
      <c r="Y821" s="1057"/>
      <c r="Z821" s="1057"/>
      <c r="AA821" s="1057"/>
      <c r="AB821" s="1057"/>
      <c r="AC821" s="1057"/>
      <c r="AD821" s="1057"/>
      <c r="AE821" s="1057"/>
      <c r="AF821" s="1057"/>
      <c r="AG821" s="1057"/>
      <c r="AH821" s="1057"/>
      <c r="AI821" s="1057"/>
      <c r="AJ821" s="1057"/>
      <c r="AK821" s="1057"/>
      <c r="AL821" s="1057"/>
      <c r="AM821" s="1058"/>
    </row>
    <row r="822" spans="2:39" ht="15" hidden="1" customHeight="1" x14ac:dyDescent="0.3"/>
    <row r="823" spans="2:39" ht="15" hidden="1" customHeight="1" x14ac:dyDescent="0.3">
      <c r="B823" s="1059"/>
      <c r="C823" s="1059"/>
      <c r="D823" s="1059"/>
      <c r="E823" s="1059"/>
      <c r="F823" s="1059"/>
      <c r="G823" s="1059"/>
      <c r="H823" s="1059"/>
      <c r="I823" s="1059"/>
      <c r="J823" s="1059"/>
      <c r="K823" s="1059"/>
      <c r="L823" s="1059"/>
      <c r="M823" s="1059"/>
      <c r="N823" s="1059"/>
      <c r="O823" s="1059"/>
      <c r="P823" s="1059"/>
      <c r="Q823" s="1059"/>
      <c r="R823" s="1059"/>
      <c r="S823" s="1059"/>
      <c r="V823" s="1059"/>
      <c r="W823" s="1059"/>
      <c r="X823" s="1059"/>
      <c r="Y823" s="1059"/>
      <c r="Z823" s="1059"/>
      <c r="AA823" s="1059"/>
      <c r="AB823" s="1059"/>
      <c r="AC823" s="1059"/>
      <c r="AD823" s="1059"/>
      <c r="AE823" s="1059"/>
      <c r="AF823" s="1059"/>
      <c r="AG823" s="1059"/>
      <c r="AH823" s="1059"/>
      <c r="AI823" s="1059"/>
      <c r="AJ823" s="1059"/>
      <c r="AK823" s="1059"/>
      <c r="AL823" s="1059"/>
      <c r="AM823" s="1059"/>
    </row>
    <row r="824" spans="2:39" ht="5.65" hidden="1" customHeight="1" thickBot="1" x14ac:dyDescent="0.35"/>
    <row r="825" spans="2:39" ht="15" hidden="1" customHeight="1" x14ac:dyDescent="0.3">
      <c r="B825" s="1050"/>
      <c r="C825" s="1051"/>
      <c r="D825" s="1051"/>
      <c r="E825" s="1051"/>
      <c r="F825" s="1051"/>
      <c r="G825" s="1051"/>
      <c r="H825" s="1051"/>
      <c r="I825" s="1051"/>
      <c r="J825" s="1051"/>
      <c r="K825" s="1051"/>
      <c r="L825" s="1051"/>
      <c r="M825" s="1051"/>
      <c r="N825" s="1051"/>
      <c r="O825" s="1051"/>
      <c r="P825" s="1051"/>
      <c r="Q825" s="1051"/>
      <c r="R825" s="1051"/>
      <c r="S825" s="1052"/>
      <c r="V825" s="1050"/>
      <c r="W825" s="1051"/>
      <c r="X825" s="1051"/>
      <c r="Y825" s="1051"/>
      <c r="Z825" s="1051"/>
      <c r="AA825" s="1051"/>
      <c r="AB825" s="1051"/>
      <c r="AC825" s="1051"/>
      <c r="AD825" s="1051"/>
      <c r="AE825" s="1051"/>
      <c r="AF825" s="1051"/>
      <c r="AG825" s="1051"/>
      <c r="AH825" s="1051"/>
      <c r="AI825" s="1051"/>
      <c r="AJ825" s="1051"/>
      <c r="AK825" s="1051"/>
      <c r="AL825" s="1051"/>
      <c r="AM825" s="1052"/>
    </row>
    <row r="826" spans="2:39" ht="15" hidden="1" customHeight="1" x14ac:dyDescent="0.3">
      <c r="B826" s="1053"/>
      <c r="C826" s="1054"/>
      <c r="D826" s="1054"/>
      <c r="E826" s="1054"/>
      <c r="F826" s="1054"/>
      <c r="G826" s="1054"/>
      <c r="H826" s="1054"/>
      <c r="I826" s="1054"/>
      <c r="J826" s="1054"/>
      <c r="K826" s="1054"/>
      <c r="L826" s="1054"/>
      <c r="M826" s="1054"/>
      <c r="N826" s="1054"/>
      <c r="O826" s="1054"/>
      <c r="P826" s="1054"/>
      <c r="Q826" s="1054"/>
      <c r="R826" s="1054"/>
      <c r="S826" s="1055"/>
      <c r="V826" s="1053"/>
      <c r="W826" s="1054"/>
      <c r="X826" s="1054"/>
      <c r="Y826" s="1054"/>
      <c r="Z826" s="1054"/>
      <c r="AA826" s="1054"/>
      <c r="AB826" s="1054"/>
      <c r="AC826" s="1054"/>
      <c r="AD826" s="1054"/>
      <c r="AE826" s="1054"/>
      <c r="AF826" s="1054"/>
      <c r="AG826" s="1054"/>
      <c r="AH826" s="1054"/>
      <c r="AI826" s="1054"/>
      <c r="AJ826" s="1054"/>
      <c r="AK826" s="1054"/>
      <c r="AL826" s="1054"/>
      <c r="AM826" s="1055"/>
    </row>
    <row r="827" spans="2:39" ht="15" hidden="1" customHeight="1" x14ac:dyDescent="0.3">
      <c r="B827" s="1053"/>
      <c r="C827" s="1054"/>
      <c r="D827" s="1054"/>
      <c r="E827" s="1054"/>
      <c r="F827" s="1054"/>
      <c r="G827" s="1054"/>
      <c r="H827" s="1054"/>
      <c r="I827" s="1054"/>
      <c r="J827" s="1054"/>
      <c r="K827" s="1054"/>
      <c r="L827" s="1054"/>
      <c r="M827" s="1054"/>
      <c r="N827" s="1054"/>
      <c r="O827" s="1054"/>
      <c r="P827" s="1054"/>
      <c r="Q827" s="1054"/>
      <c r="R827" s="1054"/>
      <c r="S827" s="1055"/>
      <c r="V827" s="1053"/>
      <c r="W827" s="1054"/>
      <c r="X827" s="1054"/>
      <c r="Y827" s="1054"/>
      <c r="Z827" s="1054"/>
      <c r="AA827" s="1054"/>
      <c r="AB827" s="1054"/>
      <c r="AC827" s="1054"/>
      <c r="AD827" s="1054"/>
      <c r="AE827" s="1054"/>
      <c r="AF827" s="1054"/>
      <c r="AG827" s="1054"/>
      <c r="AH827" s="1054"/>
      <c r="AI827" s="1054"/>
      <c r="AJ827" s="1054"/>
      <c r="AK827" s="1054"/>
      <c r="AL827" s="1054"/>
      <c r="AM827" s="1055"/>
    </row>
    <row r="828" spans="2:39" ht="15" hidden="1" customHeight="1" x14ac:dyDescent="0.3">
      <c r="B828" s="1053"/>
      <c r="C828" s="1054"/>
      <c r="D828" s="1054"/>
      <c r="E828" s="1054"/>
      <c r="F828" s="1054"/>
      <c r="G828" s="1054"/>
      <c r="H828" s="1054"/>
      <c r="I828" s="1054"/>
      <c r="J828" s="1054"/>
      <c r="K828" s="1054"/>
      <c r="L828" s="1054"/>
      <c r="M828" s="1054"/>
      <c r="N828" s="1054"/>
      <c r="O828" s="1054"/>
      <c r="P828" s="1054"/>
      <c r="Q828" s="1054"/>
      <c r="R828" s="1054"/>
      <c r="S828" s="1055"/>
      <c r="V828" s="1053"/>
      <c r="W828" s="1054"/>
      <c r="X828" s="1054"/>
      <c r="Y828" s="1054"/>
      <c r="Z828" s="1054"/>
      <c r="AA828" s="1054"/>
      <c r="AB828" s="1054"/>
      <c r="AC828" s="1054"/>
      <c r="AD828" s="1054"/>
      <c r="AE828" s="1054"/>
      <c r="AF828" s="1054"/>
      <c r="AG828" s="1054"/>
      <c r="AH828" s="1054"/>
      <c r="AI828" s="1054"/>
      <c r="AJ828" s="1054"/>
      <c r="AK828" s="1054"/>
      <c r="AL828" s="1054"/>
      <c r="AM828" s="1055"/>
    </row>
    <row r="829" spans="2:39" ht="15" hidden="1" customHeight="1" x14ac:dyDescent="0.3">
      <c r="B829" s="1053"/>
      <c r="C829" s="1054"/>
      <c r="D829" s="1054"/>
      <c r="E829" s="1054"/>
      <c r="F829" s="1054"/>
      <c r="G829" s="1054"/>
      <c r="H829" s="1054"/>
      <c r="I829" s="1054"/>
      <c r="J829" s="1054"/>
      <c r="K829" s="1054"/>
      <c r="L829" s="1054"/>
      <c r="M829" s="1054"/>
      <c r="N829" s="1054"/>
      <c r="O829" s="1054"/>
      <c r="P829" s="1054"/>
      <c r="Q829" s="1054"/>
      <c r="R829" s="1054"/>
      <c r="S829" s="1055"/>
      <c r="V829" s="1053"/>
      <c r="W829" s="1054"/>
      <c r="X829" s="1054"/>
      <c r="Y829" s="1054"/>
      <c r="Z829" s="1054"/>
      <c r="AA829" s="1054"/>
      <c r="AB829" s="1054"/>
      <c r="AC829" s="1054"/>
      <c r="AD829" s="1054"/>
      <c r="AE829" s="1054"/>
      <c r="AF829" s="1054"/>
      <c r="AG829" s="1054"/>
      <c r="AH829" s="1054"/>
      <c r="AI829" s="1054"/>
      <c r="AJ829" s="1054"/>
      <c r="AK829" s="1054"/>
      <c r="AL829" s="1054"/>
      <c r="AM829" s="1055"/>
    </row>
    <row r="830" spans="2:39" ht="15" hidden="1" customHeight="1" x14ac:dyDescent="0.3">
      <c r="B830" s="1053"/>
      <c r="C830" s="1054"/>
      <c r="D830" s="1054"/>
      <c r="E830" s="1054"/>
      <c r="F830" s="1054"/>
      <c r="G830" s="1054"/>
      <c r="H830" s="1054"/>
      <c r="I830" s="1054"/>
      <c r="J830" s="1054"/>
      <c r="K830" s="1054"/>
      <c r="L830" s="1054"/>
      <c r="M830" s="1054"/>
      <c r="N830" s="1054"/>
      <c r="O830" s="1054"/>
      <c r="P830" s="1054"/>
      <c r="Q830" s="1054"/>
      <c r="R830" s="1054"/>
      <c r="S830" s="1055"/>
      <c r="V830" s="1053"/>
      <c r="W830" s="1054"/>
      <c r="X830" s="1054"/>
      <c r="Y830" s="1054"/>
      <c r="Z830" s="1054"/>
      <c r="AA830" s="1054"/>
      <c r="AB830" s="1054"/>
      <c r="AC830" s="1054"/>
      <c r="AD830" s="1054"/>
      <c r="AE830" s="1054"/>
      <c r="AF830" s="1054"/>
      <c r="AG830" s="1054"/>
      <c r="AH830" s="1054"/>
      <c r="AI830" s="1054"/>
      <c r="AJ830" s="1054"/>
      <c r="AK830" s="1054"/>
      <c r="AL830" s="1054"/>
      <c r="AM830" s="1055"/>
    </row>
    <row r="831" spans="2:39" ht="15" hidden="1" customHeight="1" x14ac:dyDescent="0.3">
      <c r="B831" s="1053"/>
      <c r="C831" s="1054"/>
      <c r="D831" s="1054"/>
      <c r="E831" s="1054"/>
      <c r="F831" s="1054"/>
      <c r="G831" s="1054"/>
      <c r="H831" s="1054"/>
      <c r="I831" s="1054"/>
      <c r="J831" s="1054"/>
      <c r="K831" s="1054"/>
      <c r="L831" s="1054"/>
      <c r="M831" s="1054"/>
      <c r="N831" s="1054"/>
      <c r="O831" s="1054"/>
      <c r="P831" s="1054"/>
      <c r="Q831" s="1054"/>
      <c r="R831" s="1054"/>
      <c r="S831" s="1055"/>
      <c r="V831" s="1053"/>
      <c r="W831" s="1054"/>
      <c r="X831" s="1054"/>
      <c r="Y831" s="1054"/>
      <c r="Z831" s="1054"/>
      <c r="AA831" s="1054"/>
      <c r="AB831" s="1054"/>
      <c r="AC831" s="1054"/>
      <c r="AD831" s="1054"/>
      <c r="AE831" s="1054"/>
      <c r="AF831" s="1054"/>
      <c r="AG831" s="1054"/>
      <c r="AH831" s="1054"/>
      <c r="AI831" s="1054"/>
      <c r="AJ831" s="1054"/>
      <c r="AK831" s="1054"/>
      <c r="AL831" s="1054"/>
      <c r="AM831" s="1055"/>
    </row>
    <row r="832" spans="2:39" ht="15" hidden="1" customHeight="1" x14ac:dyDescent="0.3">
      <c r="B832" s="1053"/>
      <c r="C832" s="1054"/>
      <c r="D832" s="1054"/>
      <c r="E832" s="1054"/>
      <c r="F832" s="1054"/>
      <c r="G832" s="1054"/>
      <c r="H832" s="1054"/>
      <c r="I832" s="1054"/>
      <c r="J832" s="1054"/>
      <c r="K832" s="1054"/>
      <c r="L832" s="1054"/>
      <c r="M832" s="1054"/>
      <c r="N832" s="1054"/>
      <c r="O832" s="1054"/>
      <c r="P832" s="1054"/>
      <c r="Q832" s="1054"/>
      <c r="R832" s="1054"/>
      <c r="S832" s="1055"/>
      <c r="V832" s="1053"/>
      <c r="W832" s="1054"/>
      <c r="X832" s="1054"/>
      <c r="Y832" s="1054"/>
      <c r="Z832" s="1054"/>
      <c r="AA832" s="1054"/>
      <c r="AB832" s="1054"/>
      <c r="AC832" s="1054"/>
      <c r="AD832" s="1054"/>
      <c r="AE832" s="1054"/>
      <c r="AF832" s="1054"/>
      <c r="AG832" s="1054"/>
      <c r="AH832" s="1054"/>
      <c r="AI832" s="1054"/>
      <c r="AJ832" s="1054"/>
      <c r="AK832" s="1054"/>
      <c r="AL832" s="1054"/>
      <c r="AM832" s="1055"/>
    </row>
    <row r="833" spans="2:39" ht="15" hidden="1" customHeight="1" x14ac:dyDescent="0.3">
      <c r="B833" s="1053"/>
      <c r="C833" s="1054"/>
      <c r="D833" s="1054"/>
      <c r="E833" s="1054"/>
      <c r="F833" s="1054"/>
      <c r="G833" s="1054"/>
      <c r="H833" s="1054"/>
      <c r="I833" s="1054"/>
      <c r="J833" s="1054"/>
      <c r="K833" s="1054"/>
      <c r="L833" s="1054"/>
      <c r="M833" s="1054"/>
      <c r="N833" s="1054"/>
      <c r="O833" s="1054"/>
      <c r="P833" s="1054"/>
      <c r="Q833" s="1054"/>
      <c r="R833" s="1054"/>
      <c r="S833" s="1055"/>
      <c r="V833" s="1053"/>
      <c r="W833" s="1054"/>
      <c r="X833" s="1054"/>
      <c r="Y833" s="1054"/>
      <c r="Z833" s="1054"/>
      <c r="AA833" s="1054"/>
      <c r="AB833" s="1054"/>
      <c r="AC833" s="1054"/>
      <c r="AD833" s="1054"/>
      <c r="AE833" s="1054"/>
      <c r="AF833" s="1054"/>
      <c r="AG833" s="1054"/>
      <c r="AH833" s="1054"/>
      <c r="AI833" s="1054"/>
      <c r="AJ833" s="1054"/>
      <c r="AK833" s="1054"/>
      <c r="AL833" s="1054"/>
      <c r="AM833" s="1055"/>
    </row>
    <row r="834" spans="2:39" ht="15" hidden="1" customHeight="1" x14ac:dyDescent="0.3">
      <c r="B834" s="1053"/>
      <c r="C834" s="1054"/>
      <c r="D834" s="1054"/>
      <c r="E834" s="1054"/>
      <c r="F834" s="1054"/>
      <c r="G834" s="1054"/>
      <c r="H834" s="1054"/>
      <c r="I834" s="1054"/>
      <c r="J834" s="1054"/>
      <c r="K834" s="1054"/>
      <c r="L834" s="1054"/>
      <c r="M834" s="1054"/>
      <c r="N834" s="1054"/>
      <c r="O834" s="1054"/>
      <c r="P834" s="1054"/>
      <c r="Q834" s="1054"/>
      <c r="R834" s="1054"/>
      <c r="S834" s="1055"/>
      <c r="V834" s="1053"/>
      <c r="W834" s="1054"/>
      <c r="X834" s="1054"/>
      <c r="Y834" s="1054"/>
      <c r="Z834" s="1054"/>
      <c r="AA834" s="1054"/>
      <c r="AB834" s="1054"/>
      <c r="AC834" s="1054"/>
      <c r="AD834" s="1054"/>
      <c r="AE834" s="1054"/>
      <c r="AF834" s="1054"/>
      <c r="AG834" s="1054"/>
      <c r="AH834" s="1054"/>
      <c r="AI834" s="1054"/>
      <c r="AJ834" s="1054"/>
      <c r="AK834" s="1054"/>
      <c r="AL834" s="1054"/>
      <c r="AM834" s="1055"/>
    </row>
    <row r="835" spans="2:39" ht="15" hidden="1" customHeight="1" x14ac:dyDescent="0.3">
      <c r="B835" s="1053"/>
      <c r="C835" s="1054"/>
      <c r="D835" s="1054"/>
      <c r="E835" s="1054"/>
      <c r="F835" s="1054"/>
      <c r="G835" s="1054"/>
      <c r="H835" s="1054"/>
      <c r="I835" s="1054"/>
      <c r="J835" s="1054"/>
      <c r="K835" s="1054"/>
      <c r="L835" s="1054"/>
      <c r="M835" s="1054"/>
      <c r="N835" s="1054"/>
      <c r="O835" s="1054"/>
      <c r="P835" s="1054"/>
      <c r="Q835" s="1054"/>
      <c r="R835" s="1054"/>
      <c r="S835" s="1055"/>
      <c r="V835" s="1053"/>
      <c r="W835" s="1054"/>
      <c r="X835" s="1054"/>
      <c r="Y835" s="1054"/>
      <c r="Z835" s="1054"/>
      <c r="AA835" s="1054"/>
      <c r="AB835" s="1054"/>
      <c r="AC835" s="1054"/>
      <c r="AD835" s="1054"/>
      <c r="AE835" s="1054"/>
      <c r="AF835" s="1054"/>
      <c r="AG835" s="1054"/>
      <c r="AH835" s="1054"/>
      <c r="AI835" s="1054"/>
      <c r="AJ835" s="1054"/>
      <c r="AK835" s="1054"/>
      <c r="AL835" s="1054"/>
      <c r="AM835" s="1055"/>
    </row>
    <row r="836" spans="2:39" ht="15" hidden="1" customHeight="1" x14ac:dyDescent="0.3">
      <c r="B836" s="1053"/>
      <c r="C836" s="1054"/>
      <c r="D836" s="1054"/>
      <c r="E836" s="1054"/>
      <c r="F836" s="1054"/>
      <c r="G836" s="1054"/>
      <c r="H836" s="1054"/>
      <c r="I836" s="1054"/>
      <c r="J836" s="1054"/>
      <c r="K836" s="1054"/>
      <c r="L836" s="1054"/>
      <c r="M836" s="1054"/>
      <c r="N836" s="1054"/>
      <c r="O836" s="1054"/>
      <c r="P836" s="1054"/>
      <c r="Q836" s="1054"/>
      <c r="R836" s="1054"/>
      <c r="S836" s="1055"/>
      <c r="V836" s="1053"/>
      <c r="W836" s="1054"/>
      <c r="X836" s="1054"/>
      <c r="Y836" s="1054"/>
      <c r="Z836" s="1054"/>
      <c r="AA836" s="1054"/>
      <c r="AB836" s="1054"/>
      <c r="AC836" s="1054"/>
      <c r="AD836" s="1054"/>
      <c r="AE836" s="1054"/>
      <c r="AF836" s="1054"/>
      <c r="AG836" s="1054"/>
      <c r="AH836" s="1054"/>
      <c r="AI836" s="1054"/>
      <c r="AJ836" s="1054"/>
      <c r="AK836" s="1054"/>
      <c r="AL836" s="1054"/>
      <c r="AM836" s="1055"/>
    </row>
    <row r="837" spans="2:39" ht="15" hidden="1" customHeight="1" thickBot="1" x14ac:dyDescent="0.35">
      <c r="B837" s="1056"/>
      <c r="C837" s="1057"/>
      <c r="D837" s="1057"/>
      <c r="E837" s="1057"/>
      <c r="F837" s="1057"/>
      <c r="G837" s="1057"/>
      <c r="H837" s="1057"/>
      <c r="I837" s="1057"/>
      <c r="J837" s="1057"/>
      <c r="K837" s="1057"/>
      <c r="L837" s="1057"/>
      <c r="M837" s="1057"/>
      <c r="N837" s="1057"/>
      <c r="O837" s="1057"/>
      <c r="P837" s="1057"/>
      <c r="Q837" s="1057"/>
      <c r="R837" s="1057"/>
      <c r="S837" s="1058"/>
      <c r="V837" s="1056"/>
      <c r="W837" s="1057"/>
      <c r="X837" s="1057"/>
      <c r="Y837" s="1057"/>
      <c r="Z837" s="1057"/>
      <c r="AA837" s="1057"/>
      <c r="AB837" s="1057"/>
      <c r="AC837" s="1057"/>
      <c r="AD837" s="1057"/>
      <c r="AE837" s="1057"/>
      <c r="AF837" s="1057"/>
      <c r="AG837" s="1057"/>
      <c r="AH837" s="1057"/>
      <c r="AI837" s="1057"/>
      <c r="AJ837" s="1057"/>
      <c r="AK837" s="1057"/>
      <c r="AL837" s="1057"/>
      <c r="AM837" s="1058"/>
    </row>
    <row r="838" spans="2:39" ht="15" hidden="1" customHeight="1" x14ac:dyDescent="0.3"/>
    <row r="839" spans="2:39" ht="15" hidden="1" customHeight="1" x14ac:dyDescent="0.3">
      <c r="B839" s="1059"/>
      <c r="C839" s="1059"/>
      <c r="D839" s="1059"/>
      <c r="E839" s="1059"/>
      <c r="F839" s="1059"/>
      <c r="G839" s="1059"/>
      <c r="H839" s="1059"/>
      <c r="I839" s="1059"/>
      <c r="J839" s="1059"/>
      <c r="K839" s="1059"/>
      <c r="L839" s="1059"/>
      <c r="M839" s="1059"/>
      <c r="N839" s="1059"/>
      <c r="O839" s="1059"/>
      <c r="P839" s="1059"/>
      <c r="Q839" s="1059"/>
      <c r="R839" s="1059"/>
      <c r="S839" s="1059"/>
      <c r="V839" s="1059"/>
      <c r="W839" s="1059"/>
      <c r="X839" s="1059"/>
      <c r="Y839" s="1059"/>
      <c r="Z839" s="1059"/>
      <c r="AA839" s="1059"/>
      <c r="AB839" s="1059"/>
      <c r="AC839" s="1059"/>
      <c r="AD839" s="1059"/>
      <c r="AE839" s="1059"/>
      <c r="AF839" s="1059"/>
      <c r="AG839" s="1059"/>
      <c r="AH839" s="1059"/>
      <c r="AI839" s="1059"/>
      <c r="AJ839" s="1059"/>
      <c r="AK839" s="1059"/>
      <c r="AL839" s="1059"/>
      <c r="AM839" s="1059"/>
    </row>
    <row r="840" spans="2:39" ht="5.65" hidden="1" customHeight="1" thickBot="1" x14ac:dyDescent="0.35"/>
    <row r="841" spans="2:39" ht="15" hidden="1" customHeight="1" x14ac:dyDescent="0.3">
      <c r="B841" s="1050"/>
      <c r="C841" s="1051"/>
      <c r="D841" s="1051"/>
      <c r="E841" s="1051"/>
      <c r="F841" s="1051"/>
      <c r="G841" s="1051"/>
      <c r="H841" s="1051"/>
      <c r="I841" s="1051"/>
      <c r="J841" s="1051"/>
      <c r="K841" s="1051"/>
      <c r="L841" s="1051"/>
      <c r="M841" s="1051"/>
      <c r="N841" s="1051"/>
      <c r="O841" s="1051"/>
      <c r="P841" s="1051"/>
      <c r="Q841" s="1051"/>
      <c r="R841" s="1051"/>
      <c r="S841" s="1052"/>
      <c r="V841" s="1050"/>
      <c r="W841" s="1051"/>
      <c r="X841" s="1051"/>
      <c r="Y841" s="1051"/>
      <c r="Z841" s="1051"/>
      <c r="AA841" s="1051"/>
      <c r="AB841" s="1051"/>
      <c r="AC841" s="1051"/>
      <c r="AD841" s="1051"/>
      <c r="AE841" s="1051"/>
      <c r="AF841" s="1051"/>
      <c r="AG841" s="1051"/>
      <c r="AH841" s="1051"/>
      <c r="AI841" s="1051"/>
      <c r="AJ841" s="1051"/>
      <c r="AK841" s="1051"/>
      <c r="AL841" s="1051"/>
      <c r="AM841" s="1052"/>
    </row>
    <row r="842" spans="2:39" ht="15" hidden="1" customHeight="1" x14ac:dyDescent="0.3">
      <c r="B842" s="1053"/>
      <c r="C842" s="1054"/>
      <c r="D842" s="1054"/>
      <c r="E842" s="1054"/>
      <c r="F842" s="1054"/>
      <c r="G842" s="1054"/>
      <c r="H842" s="1054"/>
      <c r="I842" s="1054"/>
      <c r="J842" s="1054"/>
      <c r="K842" s="1054"/>
      <c r="L842" s="1054"/>
      <c r="M842" s="1054"/>
      <c r="N842" s="1054"/>
      <c r="O842" s="1054"/>
      <c r="P842" s="1054"/>
      <c r="Q842" s="1054"/>
      <c r="R842" s="1054"/>
      <c r="S842" s="1055"/>
      <c r="V842" s="1053"/>
      <c r="W842" s="1054"/>
      <c r="X842" s="1054"/>
      <c r="Y842" s="1054"/>
      <c r="Z842" s="1054"/>
      <c r="AA842" s="1054"/>
      <c r="AB842" s="1054"/>
      <c r="AC842" s="1054"/>
      <c r="AD842" s="1054"/>
      <c r="AE842" s="1054"/>
      <c r="AF842" s="1054"/>
      <c r="AG842" s="1054"/>
      <c r="AH842" s="1054"/>
      <c r="AI842" s="1054"/>
      <c r="AJ842" s="1054"/>
      <c r="AK842" s="1054"/>
      <c r="AL842" s="1054"/>
      <c r="AM842" s="1055"/>
    </row>
    <row r="843" spans="2:39" ht="15" hidden="1" customHeight="1" x14ac:dyDescent="0.3">
      <c r="B843" s="1053"/>
      <c r="C843" s="1054"/>
      <c r="D843" s="1054"/>
      <c r="E843" s="1054"/>
      <c r="F843" s="1054"/>
      <c r="G843" s="1054"/>
      <c r="H843" s="1054"/>
      <c r="I843" s="1054"/>
      <c r="J843" s="1054"/>
      <c r="K843" s="1054"/>
      <c r="L843" s="1054"/>
      <c r="M843" s="1054"/>
      <c r="N843" s="1054"/>
      <c r="O843" s="1054"/>
      <c r="P843" s="1054"/>
      <c r="Q843" s="1054"/>
      <c r="R843" s="1054"/>
      <c r="S843" s="1055"/>
      <c r="V843" s="1053"/>
      <c r="W843" s="1054"/>
      <c r="X843" s="1054"/>
      <c r="Y843" s="1054"/>
      <c r="Z843" s="1054"/>
      <c r="AA843" s="1054"/>
      <c r="AB843" s="1054"/>
      <c r="AC843" s="1054"/>
      <c r="AD843" s="1054"/>
      <c r="AE843" s="1054"/>
      <c r="AF843" s="1054"/>
      <c r="AG843" s="1054"/>
      <c r="AH843" s="1054"/>
      <c r="AI843" s="1054"/>
      <c r="AJ843" s="1054"/>
      <c r="AK843" s="1054"/>
      <c r="AL843" s="1054"/>
      <c r="AM843" s="1055"/>
    </row>
    <row r="844" spans="2:39" ht="15" hidden="1" customHeight="1" x14ac:dyDescent="0.3">
      <c r="B844" s="1053"/>
      <c r="C844" s="1054"/>
      <c r="D844" s="1054"/>
      <c r="E844" s="1054"/>
      <c r="F844" s="1054"/>
      <c r="G844" s="1054"/>
      <c r="H844" s="1054"/>
      <c r="I844" s="1054"/>
      <c r="J844" s="1054"/>
      <c r="K844" s="1054"/>
      <c r="L844" s="1054"/>
      <c r="M844" s="1054"/>
      <c r="N844" s="1054"/>
      <c r="O844" s="1054"/>
      <c r="P844" s="1054"/>
      <c r="Q844" s="1054"/>
      <c r="R844" s="1054"/>
      <c r="S844" s="1055"/>
      <c r="V844" s="1053"/>
      <c r="W844" s="1054"/>
      <c r="X844" s="1054"/>
      <c r="Y844" s="1054"/>
      <c r="Z844" s="1054"/>
      <c r="AA844" s="1054"/>
      <c r="AB844" s="1054"/>
      <c r="AC844" s="1054"/>
      <c r="AD844" s="1054"/>
      <c r="AE844" s="1054"/>
      <c r="AF844" s="1054"/>
      <c r="AG844" s="1054"/>
      <c r="AH844" s="1054"/>
      <c r="AI844" s="1054"/>
      <c r="AJ844" s="1054"/>
      <c r="AK844" s="1054"/>
      <c r="AL844" s="1054"/>
      <c r="AM844" s="1055"/>
    </row>
    <row r="845" spans="2:39" ht="15" hidden="1" customHeight="1" x14ac:dyDescent="0.3">
      <c r="B845" s="1053"/>
      <c r="C845" s="1054"/>
      <c r="D845" s="1054"/>
      <c r="E845" s="1054"/>
      <c r="F845" s="1054"/>
      <c r="G845" s="1054"/>
      <c r="H845" s="1054"/>
      <c r="I845" s="1054"/>
      <c r="J845" s="1054"/>
      <c r="K845" s="1054"/>
      <c r="L845" s="1054"/>
      <c r="M845" s="1054"/>
      <c r="N845" s="1054"/>
      <c r="O845" s="1054"/>
      <c r="P845" s="1054"/>
      <c r="Q845" s="1054"/>
      <c r="R845" s="1054"/>
      <c r="S845" s="1055"/>
      <c r="V845" s="1053"/>
      <c r="W845" s="1054"/>
      <c r="X845" s="1054"/>
      <c r="Y845" s="1054"/>
      <c r="Z845" s="1054"/>
      <c r="AA845" s="1054"/>
      <c r="AB845" s="1054"/>
      <c r="AC845" s="1054"/>
      <c r="AD845" s="1054"/>
      <c r="AE845" s="1054"/>
      <c r="AF845" s="1054"/>
      <c r="AG845" s="1054"/>
      <c r="AH845" s="1054"/>
      <c r="AI845" s="1054"/>
      <c r="AJ845" s="1054"/>
      <c r="AK845" s="1054"/>
      <c r="AL845" s="1054"/>
      <c r="AM845" s="1055"/>
    </row>
    <row r="846" spans="2:39" ht="15" hidden="1" customHeight="1" x14ac:dyDescent="0.3">
      <c r="B846" s="1053"/>
      <c r="C846" s="1054"/>
      <c r="D846" s="1054"/>
      <c r="E846" s="1054"/>
      <c r="F846" s="1054"/>
      <c r="G846" s="1054"/>
      <c r="H846" s="1054"/>
      <c r="I846" s="1054"/>
      <c r="J846" s="1054"/>
      <c r="K846" s="1054"/>
      <c r="L846" s="1054"/>
      <c r="M846" s="1054"/>
      <c r="N846" s="1054"/>
      <c r="O846" s="1054"/>
      <c r="P846" s="1054"/>
      <c r="Q846" s="1054"/>
      <c r="R846" s="1054"/>
      <c r="S846" s="1055"/>
      <c r="V846" s="1053"/>
      <c r="W846" s="1054"/>
      <c r="X846" s="1054"/>
      <c r="Y846" s="1054"/>
      <c r="Z846" s="1054"/>
      <c r="AA846" s="1054"/>
      <c r="AB846" s="1054"/>
      <c r="AC846" s="1054"/>
      <c r="AD846" s="1054"/>
      <c r="AE846" s="1054"/>
      <c r="AF846" s="1054"/>
      <c r="AG846" s="1054"/>
      <c r="AH846" s="1054"/>
      <c r="AI846" s="1054"/>
      <c r="AJ846" s="1054"/>
      <c r="AK846" s="1054"/>
      <c r="AL846" s="1054"/>
      <c r="AM846" s="1055"/>
    </row>
    <row r="847" spans="2:39" ht="15" hidden="1" customHeight="1" x14ac:dyDescent="0.3">
      <c r="B847" s="1053"/>
      <c r="C847" s="1054"/>
      <c r="D847" s="1054"/>
      <c r="E847" s="1054"/>
      <c r="F847" s="1054"/>
      <c r="G847" s="1054"/>
      <c r="H847" s="1054"/>
      <c r="I847" s="1054"/>
      <c r="J847" s="1054"/>
      <c r="K847" s="1054"/>
      <c r="L847" s="1054"/>
      <c r="M847" s="1054"/>
      <c r="N847" s="1054"/>
      <c r="O847" s="1054"/>
      <c r="P847" s="1054"/>
      <c r="Q847" s="1054"/>
      <c r="R847" s="1054"/>
      <c r="S847" s="1055"/>
      <c r="V847" s="1053"/>
      <c r="W847" s="1054"/>
      <c r="X847" s="1054"/>
      <c r="Y847" s="1054"/>
      <c r="Z847" s="1054"/>
      <c r="AA847" s="1054"/>
      <c r="AB847" s="1054"/>
      <c r="AC847" s="1054"/>
      <c r="AD847" s="1054"/>
      <c r="AE847" s="1054"/>
      <c r="AF847" s="1054"/>
      <c r="AG847" s="1054"/>
      <c r="AH847" s="1054"/>
      <c r="AI847" s="1054"/>
      <c r="AJ847" s="1054"/>
      <c r="AK847" s="1054"/>
      <c r="AL847" s="1054"/>
      <c r="AM847" s="1055"/>
    </row>
    <row r="848" spans="2:39" ht="15" hidden="1" customHeight="1" x14ac:dyDescent="0.3">
      <c r="B848" s="1053"/>
      <c r="C848" s="1054"/>
      <c r="D848" s="1054"/>
      <c r="E848" s="1054"/>
      <c r="F848" s="1054"/>
      <c r="G848" s="1054"/>
      <c r="H848" s="1054"/>
      <c r="I848" s="1054"/>
      <c r="J848" s="1054"/>
      <c r="K848" s="1054"/>
      <c r="L848" s="1054"/>
      <c r="M848" s="1054"/>
      <c r="N848" s="1054"/>
      <c r="O848" s="1054"/>
      <c r="P848" s="1054"/>
      <c r="Q848" s="1054"/>
      <c r="R848" s="1054"/>
      <c r="S848" s="1055"/>
      <c r="V848" s="1053"/>
      <c r="W848" s="1054"/>
      <c r="X848" s="1054"/>
      <c r="Y848" s="1054"/>
      <c r="Z848" s="1054"/>
      <c r="AA848" s="1054"/>
      <c r="AB848" s="1054"/>
      <c r="AC848" s="1054"/>
      <c r="AD848" s="1054"/>
      <c r="AE848" s="1054"/>
      <c r="AF848" s="1054"/>
      <c r="AG848" s="1054"/>
      <c r="AH848" s="1054"/>
      <c r="AI848" s="1054"/>
      <c r="AJ848" s="1054"/>
      <c r="AK848" s="1054"/>
      <c r="AL848" s="1054"/>
      <c r="AM848" s="1055"/>
    </row>
    <row r="849" spans="2:47" ht="15" hidden="1" customHeight="1" x14ac:dyDescent="0.3">
      <c r="B849" s="1053"/>
      <c r="C849" s="1054"/>
      <c r="D849" s="1054"/>
      <c r="E849" s="1054"/>
      <c r="F849" s="1054"/>
      <c r="G849" s="1054"/>
      <c r="H849" s="1054"/>
      <c r="I849" s="1054"/>
      <c r="J849" s="1054"/>
      <c r="K849" s="1054"/>
      <c r="L849" s="1054"/>
      <c r="M849" s="1054"/>
      <c r="N849" s="1054"/>
      <c r="O849" s="1054"/>
      <c r="P849" s="1054"/>
      <c r="Q849" s="1054"/>
      <c r="R849" s="1054"/>
      <c r="S849" s="1055"/>
      <c r="V849" s="1053"/>
      <c r="W849" s="1054"/>
      <c r="X849" s="1054"/>
      <c r="Y849" s="1054"/>
      <c r="Z849" s="1054"/>
      <c r="AA849" s="1054"/>
      <c r="AB849" s="1054"/>
      <c r="AC849" s="1054"/>
      <c r="AD849" s="1054"/>
      <c r="AE849" s="1054"/>
      <c r="AF849" s="1054"/>
      <c r="AG849" s="1054"/>
      <c r="AH849" s="1054"/>
      <c r="AI849" s="1054"/>
      <c r="AJ849" s="1054"/>
      <c r="AK849" s="1054"/>
      <c r="AL849" s="1054"/>
      <c r="AM849" s="1055"/>
    </row>
    <row r="850" spans="2:47" ht="15" hidden="1" customHeight="1" x14ac:dyDescent="0.3">
      <c r="B850" s="1053"/>
      <c r="C850" s="1054"/>
      <c r="D850" s="1054"/>
      <c r="E850" s="1054"/>
      <c r="F850" s="1054"/>
      <c r="G850" s="1054"/>
      <c r="H850" s="1054"/>
      <c r="I850" s="1054"/>
      <c r="J850" s="1054"/>
      <c r="K850" s="1054"/>
      <c r="L850" s="1054"/>
      <c r="M850" s="1054"/>
      <c r="N850" s="1054"/>
      <c r="O850" s="1054"/>
      <c r="P850" s="1054"/>
      <c r="Q850" s="1054"/>
      <c r="R850" s="1054"/>
      <c r="S850" s="1055"/>
      <c r="V850" s="1053"/>
      <c r="W850" s="1054"/>
      <c r="X850" s="1054"/>
      <c r="Y850" s="1054"/>
      <c r="Z850" s="1054"/>
      <c r="AA850" s="1054"/>
      <c r="AB850" s="1054"/>
      <c r="AC850" s="1054"/>
      <c r="AD850" s="1054"/>
      <c r="AE850" s="1054"/>
      <c r="AF850" s="1054"/>
      <c r="AG850" s="1054"/>
      <c r="AH850" s="1054"/>
      <c r="AI850" s="1054"/>
      <c r="AJ850" s="1054"/>
      <c r="AK850" s="1054"/>
      <c r="AL850" s="1054"/>
      <c r="AM850" s="1055"/>
    </row>
    <row r="851" spans="2:47" ht="15" hidden="1" customHeight="1" x14ac:dyDescent="0.3">
      <c r="B851" s="1053"/>
      <c r="C851" s="1054"/>
      <c r="D851" s="1054"/>
      <c r="E851" s="1054"/>
      <c r="F851" s="1054"/>
      <c r="G851" s="1054"/>
      <c r="H851" s="1054"/>
      <c r="I851" s="1054"/>
      <c r="J851" s="1054"/>
      <c r="K851" s="1054"/>
      <c r="L851" s="1054"/>
      <c r="M851" s="1054"/>
      <c r="N851" s="1054"/>
      <c r="O851" s="1054"/>
      <c r="P851" s="1054"/>
      <c r="Q851" s="1054"/>
      <c r="R851" s="1054"/>
      <c r="S851" s="1055"/>
      <c r="V851" s="1053"/>
      <c r="W851" s="1054"/>
      <c r="X851" s="1054"/>
      <c r="Y851" s="1054"/>
      <c r="Z851" s="1054"/>
      <c r="AA851" s="1054"/>
      <c r="AB851" s="1054"/>
      <c r="AC851" s="1054"/>
      <c r="AD851" s="1054"/>
      <c r="AE851" s="1054"/>
      <c r="AF851" s="1054"/>
      <c r="AG851" s="1054"/>
      <c r="AH851" s="1054"/>
      <c r="AI851" s="1054"/>
      <c r="AJ851" s="1054"/>
      <c r="AK851" s="1054"/>
      <c r="AL851" s="1054"/>
      <c r="AM851" s="1055"/>
    </row>
    <row r="852" spans="2:47" ht="15" hidden="1" customHeight="1" x14ac:dyDescent="0.3">
      <c r="B852" s="1053"/>
      <c r="C852" s="1054"/>
      <c r="D852" s="1054"/>
      <c r="E852" s="1054"/>
      <c r="F852" s="1054"/>
      <c r="G852" s="1054"/>
      <c r="H852" s="1054"/>
      <c r="I852" s="1054"/>
      <c r="J852" s="1054"/>
      <c r="K852" s="1054"/>
      <c r="L852" s="1054"/>
      <c r="M852" s="1054"/>
      <c r="N852" s="1054"/>
      <c r="O852" s="1054"/>
      <c r="P852" s="1054"/>
      <c r="Q852" s="1054"/>
      <c r="R852" s="1054"/>
      <c r="S852" s="1055"/>
      <c r="V852" s="1053"/>
      <c r="W852" s="1054"/>
      <c r="X852" s="1054"/>
      <c r="Y852" s="1054"/>
      <c r="Z852" s="1054"/>
      <c r="AA852" s="1054"/>
      <c r="AB852" s="1054"/>
      <c r="AC852" s="1054"/>
      <c r="AD852" s="1054"/>
      <c r="AE852" s="1054"/>
      <c r="AF852" s="1054"/>
      <c r="AG852" s="1054"/>
      <c r="AH852" s="1054"/>
      <c r="AI852" s="1054"/>
      <c r="AJ852" s="1054"/>
      <c r="AK852" s="1054"/>
      <c r="AL852" s="1054"/>
      <c r="AM852" s="1055"/>
    </row>
    <row r="853" spans="2:47" ht="15" hidden="1" customHeight="1" thickBot="1" x14ac:dyDescent="0.35">
      <c r="B853" s="1056"/>
      <c r="C853" s="1057"/>
      <c r="D853" s="1057"/>
      <c r="E853" s="1057"/>
      <c r="F853" s="1057"/>
      <c r="G853" s="1057"/>
      <c r="H853" s="1057"/>
      <c r="I853" s="1057"/>
      <c r="J853" s="1057"/>
      <c r="K853" s="1057"/>
      <c r="L853" s="1057"/>
      <c r="M853" s="1057"/>
      <c r="N853" s="1057"/>
      <c r="O853" s="1057"/>
      <c r="P853" s="1057"/>
      <c r="Q853" s="1057"/>
      <c r="R853" s="1057"/>
      <c r="S853" s="1058"/>
      <c r="V853" s="1056"/>
      <c r="W853" s="1057"/>
      <c r="X853" s="1057"/>
      <c r="Y853" s="1057"/>
      <c r="Z853" s="1057"/>
      <c r="AA853" s="1057"/>
      <c r="AB853" s="1057"/>
      <c r="AC853" s="1057"/>
      <c r="AD853" s="1057"/>
      <c r="AE853" s="1057"/>
      <c r="AF853" s="1057"/>
      <c r="AG853" s="1057"/>
      <c r="AH853" s="1057"/>
      <c r="AI853" s="1057"/>
      <c r="AJ853" s="1057"/>
      <c r="AK853" s="1057"/>
      <c r="AL853" s="1057"/>
      <c r="AM853" s="1058"/>
    </row>
    <row r="854" spans="2:47" ht="15" hidden="1" customHeight="1" x14ac:dyDescent="0.3">
      <c r="B854" s="1059"/>
      <c r="C854" s="1059"/>
      <c r="D854" s="1059"/>
      <c r="E854" s="1059"/>
      <c r="F854" s="1059"/>
      <c r="G854" s="1059"/>
      <c r="H854" s="1059"/>
      <c r="I854" s="1059"/>
      <c r="J854" s="1059"/>
      <c r="K854" s="1059"/>
      <c r="L854" s="1059"/>
      <c r="M854" s="1059"/>
      <c r="N854" s="1059"/>
      <c r="O854" s="1059"/>
      <c r="P854" s="1059"/>
      <c r="Q854" s="1059"/>
      <c r="R854" s="1059"/>
      <c r="S854" s="1059"/>
      <c r="V854" s="1059"/>
      <c r="W854" s="1059"/>
      <c r="X854" s="1059"/>
      <c r="Y854" s="1059"/>
      <c r="Z854" s="1059"/>
      <c r="AA854" s="1059"/>
      <c r="AB854" s="1059"/>
      <c r="AC854" s="1059"/>
      <c r="AD854" s="1059"/>
      <c r="AE854" s="1059"/>
      <c r="AF854" s="1059"/>
      <c r="AG854" s="1059"/>
      <c r="AH854" s="1059"/>
      <c r="AI854" s="1059"/>
      <c r="AJ854" s="1059"/>
      <c r="AK854" s="1059"/>
      <c r="AL854" s="1059"/>
      <c r="AM854" s="1059"/>
      <c r="AP854" s="150" t="s">
        <v>824</v>
      </c>
      <c r="AQ854" s="184"/>
      <c r="AR854" s="184"/>
      <c r="AS854" s="184"/>
      <c r="AT854" s="184"/>
      <c r="AU854" s="184"/>
    </row>
    <row r="855" spans="2:47" ht="5.65" hidden="1" customHeight="1" thickBot="1" x14ac:dyDescent="0.35"/>
    <row r="856" spans="2:47" ht="15" hidden="1" customHeight="1" x14ac:dyDescent="0.3">
      <c r="B856" s="1050"/>
      <c r="C856" s="1051"/>
      <c r="D856" s="1051"/>
      <c r="E856" s="1051"/>
      <c r="F856" s="1051"/>
      <c r="G856" s="1051"/>
      <c r="H856" s="1051"/>
      <c r="I856" s="1051"/>
      <c r="J856" s="1051"/>
      <c r="K856" s="1051"/>
      <c r="L856" s="1051"/>
      <c r="M856" s="1051"/>
      <c r="N856" s="1051"/>
      <c r="O856" s="1051"/>
      <c r="P856" s="1051"/>
      <c r="Q856" s="1051"/>
      <c r="R856" s="1051"/>
      <c r="S856" s="1052"/>
      <c r="V856" s="1050"/>
      <c r="W856" s="1051"/>
      <c r="X856" s="1051"/>
      <c r="Y856" s="1051"/>
      <c r="Z856" s="1051"/>
      <c r="AA856" s="1051"/>
      <c r="AB856" s="1051"/>
      <c r="AC856" s="1051"/>
      <c r="AD856" s="1051"/>
      <c r="AE856" s="1051"/>
      <c r="AF856" s="1051"/>
      <c r="AG856" s="1051"/>
      <c r="AH856" s="1051"/>
      <c r="AI856" s="1051"/>
      <c r="AJ856" s="1051"/>
      <c r="AK856" s="1051"/>
      <c r="AL856" s="1051"/>
      <c r="AM856" s="1052"/>
    </row>
    <row r="857" spans="2:47" ht="15" hidden="1" customHeight="1" x14ac:dyDescent="0.3">
      <c r="B857" s="1053"/>
      <c r="C857" s="1054"/>
      <c r="D857" s="1054"/>
      <c r="E857" s="1054"/>
      <c r="F857" s="1054"/>
      <c r="G857" s="1054"/>
      <c r="H857" s="1054"/>
      <c r="I857" s="1054"/>
      <c r="J857" s="1054"/>
      <c r="K857" s="1054"/>
      <c r="L857" s="1054"/>
      <c r="M857" s="1054"/>
      <c r="N857" s="1054"/>
      <c r="O857" s="1054"/>
      <c r="P857" s="1054"/>
      <c r="Q857" s="1054"/>
      <c r="R857" s="1054"/>
      <c r="S857" s="1055"/>
      <c r="V857" s="1053"/>
      <c r="W857" s="1054"/>
      <c r="X857" s="1054"/>
      <c r="Y857" s="1054"/>
      <c r="Z857" s="1054"/>
      <c r="AA857" s="1054"/>
      <c r="AB857" s="1054"/>
      <c r="AC857" s="1054"/>
      <c r="AD857" s="1054"/>
      <c r="AE857" s="1054"/>
      <c r="AF857" s="1054"/>
      <c r="AG857" s="1054"/>
      <c r="AH857" s="1054"/>
      <c r="AI857" s="1054"/>
      <c r="AJ857" s="1054"/>
      <c r="AK857" s="1054"/>
      <c r="AL857" s="1054"/>
      <c r="AM857" s="1055"/>
    </row>
    <row r="858" spans="2:47" ht="15" hidden="1" customHeight="1" x14ac:dyDescent="0.3">
      <c r="B858" s="1053"/>
      <c r="C858" s="1054"/>
      <c r="D858" s="1054"/>
      <c r="E858" s="1054"/>
      <c r="F858" s="1054"/>
      <c r="G858" s="1054"/>
      <c r="H858" s="1054"/>
      <c r="I858" s="1054"/>
      <c r="J858" s="1054"/>
      <c r="K858" s="1054"/>
      <c r="L858" s="1054"/>
      <c r="M858" s="1054"/>
      <c r="N858" s="1054"/>
      <c r="O858" s="1054"/>
      <c r="P858" s="1054"/>
      <c r="Q858" s="1054"/>
      <c r="R858" s="1054"/>
      <c r="S858" s="1055"/>
      <c r="V858" s="1053"/>
      <c r="W858" s="1054"/>
      <c r="X858" s="1054"/>
      <c r="Y858" s="1054"/>
      <c r="Z858" s="1054"/>
      <c r="AA858" s="1054"/>
      <c r="AB858" s="1054"/>
      <c r="AC858" s="1054"/>
      <c r="AD858" s="1054"/>
      <c r="AE858" s="1054"/>
      <c r="AF858" s="1054"/>
      <c r="AG858" s="1054"/>
      <c r="AH858" s="1054"/>
      <c r="AI858" s="1054"/>
      <c r="AJ858" s="1054"/>
      <c r="AK858" s="1054"/>
      <c r="AL858" s="1054"/>
      <c r="AM858" s="1055"/>
    </row>
    <row r="859" spans="2:47" ht="15" hidden="1" customHeight="1" x14ac:dyDescent="0.3">
      <c r="B859" s="1053"/>
      <c r="C859" s="1054"/>
      <c r="D859" s="1054"/>
      <c r="E859" s="1054"/>
      <c r="F859" s="1054"/>
      <c r="G859" s="1054"/>
      <c r="H859" s="1054"/>
      <c r="I859" s="1054"/>
      <c r="J859" s="1054"/>
      <c r="K859" s="1054"/>
      <c r="L859" s="1054"/>
      <c r="M859" s="1054"/>
      <c r="N859" s="1054"/>
      <c r="O859" s="1054"/>
      <c r="P859" s="1054"/>
      <c r="Q859" s="1054"/>
      <c r="R859" s="1054"/>
      <c r="S859" s="1055"/>
      <c r="V859" s="1053"/>
      <c r="W859" s="1054"/>
      <c r="X859" s="1054"/>
      <c r="Y859" s="1054"/>
      <c r="Z859" s="1054"/>
      <c r="AA859" s="1054"/>
      <c r="AB859" s="1054"/>
      <c r="AC859" s="1054"/>
      <c r="AD859" s="1054"/>
      <c r="AE859" s="1054"/>
      <c r="AF859" s="1054"/>
      <c r="AG859" s="1054"/>
      <c r="AH859" s="1054"/>
      <c r="AI859" s="1054"/>
      <c r="AJ859" s="1054"/>
      <c r="AK859" s="1054"/>
      <c r="AL859" s="1054"/>
      <c r="AM859" s="1055"/>
    </row>
    <row r="860" spans="2:47" ht="15" hidden="1" customHeight="1" x14ac:dyDescent="0.3">
      <c r="B860" s="1053"/>
      <c r="C860" s="1054"/>
      <c r="D860" s="1054"/>
      <c r="E860" s="1054"/>
      <c r="F860" s="1054"/>
      <c r="G860" s="1054"/>
      <c r="H860" s="1054"/>
      <c r="I860" s="1054"/>
      <c r="J860" s="1054"/>
      <c r="K860" s="1054"/>
      <c r="L860" s="1054"/>
      <c r="M860" s="1054"/>
      <c r="N860" s="1054"/>
      <c r="O860" s="1054"/>
      <c r="P860" s="1054"/>
      <c r="Q860" s="1054"/>
      <c r="R860" s="1054"/>
      <c r="S860" s="1055"/>
      <c r="V860" s="1053"/>
      <c r="W860" s="1054"/>
      <c r="X860" s="1054"/>
      <c r="Y860" s="1054"/>
      <c r="Z860" s="1054"/>
      <c r="AA860" s="1054"/>
      <c r="AB860" s="1054"/>
      <c r="AC860" s="1054"/>
      <c r="AD860" s="1054"/>
      <c r="AE860" s="1054"/>
      <c r="AF860" s="1054"/>
      <c r="AG860" s="1054"/>
      <c r="AH860" s="1054"/>
      <c r="AI860" s="1054"/>
      <c r="AJ860" s="1054"/>
      <c r="AK860" s="1054"/>
      <c r="AL860" s="1054"/>
      <c r="AM860" s="1055"/>
    </row>
    <row r="861" spans="2:47" ht="15" hidden="1" customHeight="1" x14ac:dyDescent="0.3">
      <c r="B861" s="1053"/>
      <c r="C861" s="1054"/>
      <c r="D861" s="1054"/>
      <c r="E861" s="1054"/>
      <c r="F861" s="1054"/>
      <c r="G861" s="1054"/>
      <c r="H861" s="1054"/>
      <c r="I861" s="1054"/>
      <c r="J861" s="1054"/>
      <c r="K861" s="1054"/>
      <c r="L861" s="1054"/>
      <c r="M861" s="1054"/>
      <c r="N861" s="1054"/>
      <c r="O861" s="1054"/>
      <c r="P861" s="1054"/>
      <c r="Q861" s="1054"/>
      <c r="R861" s="1054"/>
      <c r="S861" s="1055"/>
      <c r="V861" s="1053"/>
      <c r="W861" s="1054"/>
      <c r="X861" s="1054"/>
      <c r="Y861" s="1054"/>
      <c r="Z861" s="1054"/>
      <c r="AA861" s="1054"/>
      <c r="AB861" s="1054"/>
      <c r="AC861" s="1054"/>
      <c r="AD861" s="1054"/>
      <c r="AE861" s="1054"/>
      <c r="AF861" s="1054"/>
      <c r="AG861" s="1054"/>
      <c r="AH861" s="1054"/>
      <c r="AI861" s="1054"/>
      <c r="AJ861" s="1054"/>
      <c r="AK861" s="1054"/>
      <c r="AL861" s="1054"/>
      <c r="AM861" s="1055"/>
    </row>
    <row r="862" spans="2:47" ht="15" hidden="1" customHeight="1" x14ac:dyDescent="0.3">
      <c r="B862" s="1053"/>
      <c r="C862" s="1054"/>
      <c r="D862" s="1054"/>
      <c r="E862" s="1054"/>
      <c r="F862" s="1054"/>
      <c r="G862" s="1054"/>
      <c r="H862" s="1054"/>
      <c r="I862" s="1054"/>
      <c r="J862" s="1054"/>
      <c r="K862" s="1054"/>
      <c r="L862" s="1054"/>
      <c r="M862" s="1054"/>
      <c r="N862" s="1054"/>
      <c r="O862" s="1054"/>
      <c r="P862" s="1054"/>
      <c r="Q862" s="1054"/>
      <c r="R862" s="1054"/>
      <c r="S862" s="1055"/>
      <c r="V862" s="1053"/>
      <c r="W862" s="1054"/>
      <c r="X862" s="1054"/>
      <c r="Y862" s="1054"/>
      <c r="Z862" s="1054"/>
      <c r="AA862" s="1054"/>
      <c r="AB862" s="1054"/>
      <c r="AC862" s="1054"/>
      <c r="AD862" s="1054"/>
      <c r="AE862" s="1054"/>
      <c r="AF862" s="1054"/>
      <c r="AG862" s="1054"/>
      <c r="AH862" s="1054"/>
      <c r="AI862" s="1054"/>
      <c r="AJ862" s="1054"/>
      <c r="AK862" s="1054"/>
      <c r="AL862" s="1054"/>
      <c r="AM862" s="1055"/>
    </row>
    <row r="863" spans="2:47" ht="15" hidden="1" customHeight="1" x14ac:dyDescent="0.3">
      <c r="B863" s="1053"/>
      <c r="C863" s="1054"/>
      <c r="D863" s="1054"/>
      <c r="E863" s="1054"/>
      <c r="F863" s="1054"/>
      <c r="G863" s="1054"/>
      <c r="H863" s="1054"/>
      <c r="I863" s="1054"/>
      <c r="J863" s="1054"/>
      <c r="K863" s="1054"/>
      <c r="L863" s="1054"/>
      <c r="M863" s="1054"/>
      <c r="N863" s="1054"/>
      <c r="O863" s="1054"/>
      <c r="P863" s="1054"/>
      <c r="Q863" s="1054"/>
      <c r="R863" s="1054"/>
      <c r="S863" s="1055"/>
      <c r="V863" s="1053"/>
      <c r="W863" s="1054"/>
      <c r="X863" s="1054"/>
      <c r="Y863" s="1054"/>
      <c r="Z863" s="1054"/>
      <c r="AA863" s="1054"/>
      <c r="AB863" s="1054"/>
      <c r="AC863" s="1054"/>
      <c r="AD863" s="1054"/>
      <c r="AE863" s="1054"/>
      <c r="AF863" s="1054"/>
      <c r="AG863" s="1054"/>
      <c r="AH863" s="1054"/>
      <c r="AI863" s="1054"/>
      <c r="AJ863" s="1054"/>
      <c r="AK863" s="1054"/>
      <c r="AL863" s="1054"/>
      <c r="AM863" s="1055"/>
    </row>
    <row r="864" spans="2:47" ht="15" hidden="1" customHeight="1" x14ac:dyDescent="0.3">
      <c r="B864" s="1053"/>
      <c r="C864" s="1054"/>
      <c r="D864" s="1054"/>
      <c r="E864" s="1054"/>
      <c r="F864" s="1054"/>
      <c r="G864" s="1054"/>
      <c r="H864" s="1054"/>
      <c r="I864" s="1054"/>
      <c r="J864" s="1054"/>
      <c r="K864" s="1054"/>
      <c r="L864" s="1054"/>
      <c r="M864" s="1054"/>
      <c r="N864" s="1054"/>
      <c r="O864" s="1054"/>
      <c r="P864" s="1054"/>
      <c r="Q864" s="1054"/>
      <c r="R864" s="1054"/>
      <c r="S864" s="1055"/>
      <c r="V864" s="1053"/>
      <c r="W864" s="1054"/>
      <c r="X864" s="1054"/>
      <c r="Y864" s="1054"/>
      <c r="Z864" s="1054"/>
      <c r="AA864" s="1054"/>
      <c r="AB864" s="1054"/>
      <c r="AC864" s="1054"/>
      <c r="AD864" s="1054"/>
      <c r="AE864" s="1054"/>
      <c r="AF864" s="1054"/>
      <c r="AG864" s="1054"/>
      <c r="AH864" s="1054"/>
      <c r="AI864" s="1054"/>
      <c r="AJ864" s="1054"/>
      <c r="AK864" s="1054"/>
      <c r="AL864" s="1054"/>
      <c r="AM864" s="1055"/>
    </row>
    <row r="865" spans="2:39" ht="15" hidden="1" customHeight="1" x14ac:dyDescent="0.3">
      <c r="B865" s="1053"/>
      <c r="C865" s="1054"/>
      <c r="D865" s="1054"/>
      <c r="E865" s="1054"/>
      <c r="F865" s="1054"/>
      <c r="G865" s="1054"/>
      <c r="H865" s="1054"/>
      <c r="I865" s="1054"/>
      <c r="J865" s="1054"/>
      <c r="K865" s="1054"/>
      <c r="L865" s="1054"/>
      <c r="M865" s="1054"/>
      <c r="N865" s="1054"/>
      <c r="O865" s="1054"/>
      <c r="P865" s="1054"/>
      <c r="Q865" s="1054"/>
      <c r="R865" s="1054"/>
      <c r="S865" s="1055"/>
      <c r="V865" s="1053"/>
      <c r="W865" s="1054"/>
      <c r="X865" s="1054"/>
      <c r="Y865" s="1054"/>
      <c r="Z865" s="1054"/>
      <c r="AA865" s="1054"/>
      <c r="AB865" s="1054"/>
      <c r="AC865" s="1054"/>
      <c r="AD865" s="1054"/>
      <c r="AE865" s="1054"/>
      <c r="AF865" s="1054"/>
      <c r="AG865" s="1054"/>
      <c r="AH865" s="1054"/>
      <c r="AI865" s="1054"/>
      <c r="AJ865" s="1054"/>
      <c r="AK865" s="1054"/>
      <c r="AL865" s="1054"/>
      <c r="AM865" s="1055"/>
    </row>
    <row r="866" spans="2:39" ht="15" hidden="1" customHeight="1" x14ac:dyDescent="0.3">
      <c r="B866" s="1053"/>
      <c r="C866" s="1054"/>
      <c r="D866" s="1054"/>
      <c r="E866" s="1054"/>
      <c r="F866" s="1054"/>
      <c r="G866" s="1054"/>
      <c r="H866" s="1054"/>
      <c r="I866" s="1054"/>
      <c r="J866" s="1054"/>
      <c r="K866" s="1054"/>
      <c r="L866" s="1054"/>
      <c r="M866" s="1054"/>
      <c r="N866" s="1054"/>
      <c r="O866" s="1054"/>
      <c r="P866" s="1054"/>
      <c r="Q866" s="1054"/>
      <c r="R866" s="1054"/>
      <c r="S866" s="1055"/>
      <c r="V866" s="1053"/>
      <c r="W866" s="1054"/>
      <c r="X866" s="1054"/>
      <c r="Y866" s="1054"/>
      <c r="Z866" s="1054"/>
      <c r="AA866" s="1054"/>
      <c r="AB866" s="1054"/>
      <c r="AC866" s="1054"/>
      <c r="AD866" s="1054"/>
      <c r="AE866" s="1054"/>
      <c r="AF866" s="1054"/>
      <c r="AG866" s="1054"/>
      <c r="AH866" s="1054"/>
      <c r="AI866" s="1054"/>
      <c r="AJ866" s="1054"/>
      <c r="AK866" s="1054"/>
      <c r="AL866" s="1054"/>
      <c r="AM866" s="1055"/>
    </row>
    <row r="867" spans="2:39" ht="15" hidden="1" customHeight="1" x14ac:dyDescent="0.3">
      <c r="B867" s="1053"/>
      <c r="C867" s="1054"/>
      <c r="D867" s="1054"/>
      <c r="E867" s="1054"/>
      <c r="F867" s="1054"/>
      <c r="G867" s="1054"/>
      <c r="H867" s="1054"/>
      <c r="I867" s="1054"/>
      <c r="J867" s="1054"/>
      <c r="K867" s="1054"/>
      <c r="L867" s="1054"/>
      <c r="M867" s="1054"/>
      <c r="N867" s="1054"/>
      <c r="O867" s="1054"/>
      <c r="P867" s="1054"/>
      <c r="Q867" s="1054"/>
      <c r="R867" s="1054"/>
      <c r="S867" s="1055"/>
      <c r="V867" s="1053"/>
      <c r="W867" s="1054"/>
      <c r="X867" s="1054"/>
      <c r="Y867" s="1054"/>
      <c r="Z867" s="1054"/>
      <c r="AA867" s="1054"/>
      <c r="AB867" s="1054"/>
      <c r="AC867" s="1054"/>
      <c r="AD867" s="1054"/>
      <c r="AE867" s="1054"/>
      <c r="AF867" s="1054"/>
      <c r="AG867" s="1054"/>
      <c r="AH867" s="1054"/>
      <c r="AI867" s="1054"/>
      <c r="AJ867" s="1054"/>
      <c r="AK867" s="1054"/>
      <c r="AL867" s="1054"/>
      <c r="AM867" s="1055"/>
    </row>
    <row r="868" spans="2:39" ht="15" hidden="1" customHeight="1" thickBot="1" x14ac:dyDescent="0.35">
      <c r="B868" s="1056"/>
      <c r="C868" s="1057"/>
      <c r="D868" s="1057"/>
      <c r="E868" s="1057"/>
      <c r="F868" s="1057"/>
      <c r="G868" s="1057"/>
      <c r="H868" s="1057"/>
      <c r="I868" s="1057"/>
      <c r="J868" s="1057"/>
      <c r="K868" s="1057"/>
      <c r="L868" s="1057"/>
      <c r="M868" s="1057"/>
      <c r="N868" s="1057"/>
      <c r="O868" s="1057"/>
      <c r="P868" s="1057"/>
      <c r="Q868" s="1057"/>
      <c r="R868" s="1057"/>
      <c r="S868" s="1058"/>
      <c r="V868" s="1056"/>
      <c r="W868" s="1057"/>
      <c r="X868" s="1057"/>
      <c r="Y868" s="1057"/>
      <c r="Z868" s="1057"/>
      <c r="AA868" s="1057"/>
      <c r="AB868" s="1057"/>
      <c r="AC868" s="1057"/>
      <c r="AD868" s="1057"/>
      <c r="AE868" s="1057"/>
      <c r="AF868" s="1057"/>
      <c r="AG868" s="1057"/>
      <c r="AH868" s="1057"/>
      <c r="AI868" s="1057"/>
      <c r="AJ868" s="1057"/>
      <c r="AK868" s="1057"/>
      <c r="AL868" s="1057"/>
      <c r="AM868" s="1058"/>
    </row>
    <row r="869" spans="2:39" ht="15" hidden="1" customHeight="1" x14ac:dyDescent="0.3"/>
    <row r="870" spans="2:39" ht="15" hidden="1" customHeight="1" x14ac:dyDescent="0.3">
      <c r="B870" s="1059"/>
      <c r="C870" s="1059"/>
      <c r="D870" s="1059"/>
      <c r="E870" s="1059"/>
      <c r="F870" s="1059"/>
      <c r="G870" s="1059"/>
      <c r="H870" s="1059"/>
      <c r="I870" s="1059"/>
      <c r="J870" s="1059"/>
      <c r="K870" s="1059"/>
      <c r="L870" s="1059"/>
      <c r="M870" s="1059"/>
      <c r="N870" s="1059"/>
      <c r="O870" s="1059"/>
      <c r="P870" s="1059"/>
      <c r="Q870" s="1059"/>
      <c r="R870" s="1059"/>
      <c r="S870" s="1059"/>
      <c r="V870" s="1059"/>
      <c r="W870" s="1059"/>
      <c r="X870" s="1059"/>
      <c r="Y870" s="1059"/>
      <c r="Z870" s="1059"/>
      <c r="AA870" s="1059"/>
      <c r="AB870" s="1059"/>
      <c r="AC870" s="1059"/>
      <c r="AD870" s="1059"/>
      <c r="AE870" s="1059"/>
      <c r="AF870" s="1059"/>
      <c r="AG870" s="1059"/>
      <c r="AH870" s="1059"/>
      <c r="AI870" s="1059"/>
      <c r="AJ870" s="1059"/>
      <c r="AK870" s="1059"/>
      <c r="AL870" s="1059"/>
      <c r="AM870" s="1059"/>
    </row>
    <row r="871" spans="2:39" ht="5.65" hidden="1" customHeight="1" thickBot="1" x14ac:dyDescent="0.35"/>
    <row r="872" spans="2:39" ht="15" hidden="1" customHeight="1" x14ac:dyDescent="0.3">
      <c r="B872" s="1050"/>
      <c r="C872" s="1051"/>
      <c r="D872" s="1051"/>
      <c r="E872" s="1051"/>
      <c r="F872" s="1051"/>
      <c r="G872" s="1051"/>
      <c r="H872" s="1051"/>
      <c r="I872" s="1051"/>
      <c r="J872" s="1051"/>
      <c r="K872" s="1051"/>
      <c r="L872" s="1051"/>
      <c r="M872" s="1051"/>
      <c r="N872" s="1051"/>
      <c r="O872" s="1051"/>
      <c r="P872" s="1051"/>
      <c r="Q872" s="1051"/>
      <c r="R872" s="1051"/>
      <c r="S872" s="1052"/>
      <c r="V872" s="1050"/>
      <c r="W872" s="1051"/>
      <c r="X872" s="1051"/>
      <c r="Y872" s="1051"/>
      <c r="Z872" s="1051"/>
      <c r="AA872" s="1051"/>
      <c r="AB872" s="1051"/>
      <c r="AC872" s="1051"/>
      <c r="AD872" s="1051"/>
      <c r="AE872" s="1051"/>
      <c r="AF872" s="1051"/>
      <c r="AG872" s="1051"/>
      <c r="AH872" s="1051"/>
      <c r="AI872" s="1051"/>
      <c r="AJ872" s="1051"/>
      <c r="AK872" s="1051"/>
      <c r="AL872" s="1051"/>
      <c r="AM872" s="1052"/>
    </row>
    <row r="873" spans="2:39" ht="15" hidden="1" customHeight="1" x14ac:dyDescent="0.3">
      <c r="B873" s="1053"/>
      <c r="C873" s="1054"/>
      <c r="D873" s="1054"/>
      <c r="E873" s="1054"/>
      <c r="F873" s="1054"/>
      <c r="G873" s="1054"/>
      <c r="H873" s="1054"/>
      <c r="I873" s="1054"/>
      <c r="J873" s="1054"/>
      <c r="K873" s="1054"/>
      <c r="L873" s="1054"/>
      <c r="M873" s="1054"/>
      <c r="N873" s="1054"/>
      <c r="O873" s="1054"/>
      <c r="P873" s="1054"/>
      <c r="Q873" s="1054"/>
      <c r="R873" s="1054"/>
      <c r="S873" s="1055"/>
      <c r="V873" s="1053"/>
      <c r="W873" s="1054"/>
      <c r="X873" s="1054"/>
      <c r="Y873" s="1054"/>
      <c r="Z873" s="1054"/>
      <c r="AA873" s="1054"/>
      <c r="AB873" s="1054"/>
      <c r="AC873" s="1054"/>
      <c r="AD873" s="1054"/>
      <c r="AE873" s="1054"/>
      <c r="AF873" s="1054"/>
      <c r="AG873" s="1054"/>
      <c r="AH873" s="1054"/>
      <c r="AI873" s="1054"/>
      <c r="AJ873" s="1054"/>
      <c r="AK873" s="1054"/>
      <c r="AL873" s="1054"/>
      <c r="AM873" s="1055"/>
    </row>
    <row r="874" spans="2:39" ht="15" hidden="1" customHeight="1" x14ac:dyDescent="0.3">
      <c r="B874" s="1053"/>
      <c r="C874" s="1054"/>
      <c r="D874" s="1054"/>
      <c r="E874" s="1054"/>
      <c r="F874" s="1054"/>
      <c r="G874" s="1054"/>
      <c r="H874" s="1054"/>
      <c r="I874" s="1054"/>
      <c r="J874" s="1054"/>
      <c r="K874" s="1054"/>
      <c r="L874" s="1054"/>
      <c r="M874" s="1054"/>
      <c r="N874" s="1054"/>
      <c r="O874" s="1054"/>
      <c r="P874" s="1054"/>
      <c r="Q874" s="1054"/>
      <c r="R874" s="1054"/>
      <c r="S874" s="1055"/>
      <c r="V874" s="1053"/>
      <c r="W874" s="1054"/>
      <c r="X874" s="1054"/>
      <c r="Y874" s="1054"/>
      <c r="Z874" s="1054"/>
      <c r="AA874" s="1054"/>
      <c r="AB874" s="1054"/>
      <c r="AC874" s="1054"/>
      <c r="AD874" s="1054"/>
      <c r="AE874" s="1054"/>
      <c r="AF874" s="1054"/>
      <c r="AG874" s="1054"/>
      <c r="AH874" s="1054"/>
      <c r="AI874" s="1054"/>
      <c r="AJ874" s="1054"/>
      <c r="AK874" s="1054"/>
      <c r="AL874" s="1054"/>
      <c r="AM874" s="1055"/>
    </row>
    <row r="875" spans="2:39" ht="15" hidden="1" customHeight="1" x14ac:dyDescent="0.3">
      <c r="B875" s="1053"/>
      <c r="C875" s="1054"/>
      <c r="D875" s="1054"/>
      <c r="E875" s="1054"/>
      <c r="F875" s="1054"/>
      <c r="G875" s="1054"/>
      <c r="H875" s="1054"/>
      <c r="I875" s="1054"/>
      <c r="J875" s="1054"/>
      <c r="K875" s="1054"/>
      <c r="L875" s="1054"/>
      <c r="M875" s="1054"/>
      <c r="N875" s="1054"/>
      <c r="O875" s="1054"/>
      <c r="P875" s="1054"/>
      <c r="Q875" s="1054"/>
      <c r="R875" s="1054"/>
      <c r="S875" s="1055"/>
      <c r="V875" s="1053"/>
      <c r="W875" s="1054"/>
      <c r="X875" s="1054"/>
      <c r="Y875" s="1054"/>
      <c r="Z875" s="1054"/>
      <c r="AA875" s="1054"/>
      <c r="AB875" s="1054"/>
      <c r="AC875" s="1054"/>
      <c r="AD875" s="1054"/>
      <c r="AE875" s="1054"/>
      <c r="AF875" s="1054"/>
      <c r="AG875" s="1054"/>
      <c r="AH875" s="1054"/>
      <c r="AI875" s="1054"/>
      <c r="AJ875" s="1054"/>
      <c r="AK875" s="1054"/>
      <c r="AL875" s="1054"/>
      <c r="AM875" s="1055"/>
    </row>
    <row r="876" spans="2:39" ht="15" hidden="1" customHeight="1" x14ac:dyDescent="0.3">
      <c r="B876" s="1053"/>
      <c r="C876" s="1054"/>
      <c r="D876" s="1054"/>
      <c r="E876" s="1054"/>
      <c r="F876" s="1054"/>
      <c r="G876" s="1054"/>
      <c r="H876" s="1054"/>
      <c r="I876" s="1054"/>
      <c r="J876" s="1054"/>
      <c r="K876" s="1054"/>
      <c r="L876" s="1054"/>
      <c r="M876" s="1054"/>
      <c r="N876" s="1054"/>
      <c r="O876" s="1054"/>
      <c r="P876" s="1054"/>
      <c r="Q876" s="1054"/>
      <c r="R876" s="1054"/>
      <c r="S876" s="1055"/>
      <c r="V876" s="1053"/>
      <c r="W876" s="1054"/>
      <c r="X876" s="1054"/>
      <c r="Y876" s="1054"/>
      <c r="Z876" s="1054"/>
      <c r="AA876" s="1054"/>
      <c r="AB876" s="1054"/>
      <c r="AC876" s="1054"/>
      <c r="AD876" s="1054"/>
      <c r="AE876" s="1054"/>
      <c r="AF876" s="1054"/>
      <c r="AG876" s="1054"/>
      <c r="AH876" s="1054"/>
      <c r="AI876" s="1054"/>
      <c r="AJ876" s="1054"/>
      <c r="AK876" s="1054"/>
      <c r="AL876" s="1054"/>
      <c r="AM876" s="1055"/>
    </row>
    <row r="877" spans="2:39" ht="15" hidden="1" customHeight="1" x14ac:dyDescent="0.3">
      <c r="B877" s="1053"/>
      <c r="C877" s="1054"/>
      <c r="D877" s="1054"/>
      <c r="E877" s="1054"/>
      <c r="F877" s="1054"/>
      <c r="G877" s="1054"/>
      <c r="H877" s="1054"/>
      <c r="I877" s="1054"/>
      <c r="J877" s="1054"/>
      <c r="K877" s="1054"/>
      <c r="L877" s="1054"/>
      <c r="M877" s="1054"/>
      <c r="N877" s="1054"/>
      <c r="O877" s="1054"/>
      <c r="P877" s="1054"/>
      <c r="Q877" s="1054"/>
      <c r="R877" s="1054"/>
      <c r="S877" s="1055"/>
      <c r="V877" s="1053"/>
      <c r="W877" s="1054"/>
      <c r="X877" s="1054"/>
      <c r="Y877" s="1054"/>
      <c r="Z877" s="1054"/>
      <c r="AA877" s="1054"/>
      <c r="AB877" s="1054"/>
      <c r="AC877" s="1054"/>
      <c r="AD877" s="1054"/>
      <c r="AE877" s="1054"/>
      <c r="AF877" s="1054"/>
      <c r="AG877" s="1054"/>
      <c r="AH877" s="1054"/>
      <c r="AI877" s="1054"/>
      <c r="AJ877" s="1054"/>
      <c r="AK877" s="1054"/>
      <c r="AL877" s="1054"/>
      <c r="AM877" s="1055"/>
    </row>
    <row r="878" spans="2:39" ht="15" hidden="1" customHeight="1" x14ac:dyDescent="0.3">
      <c r="B878" s="1053"/>
      <c r="C878" s="1054"/>
      <c r="D878" s="1054"/>
      <c r="E878" s="1054"/>
      <c r="F878" s="1054"/>
      <c r="G878" s="1054"/>
      <c r="H878" s="1054"/>
      <c r="I878" s="1054"/>
      <c r="J878" s="1054"/>
      <c r="K878" s="1054"/>
      <c r="L878" s="1054"/>
      <c r="M878" s="1054"/>
      <c r="N878" s="1054"/>
      <c r="O878" s="1054"/>
      <c r="P878" s="1054"/>
      <c r="Q878" s="1054"/>
      <c r="R878" s="1054"/>
      <c r="S878" s="1055"/>
      <c r="V878" s="1053"/>
      <c r="W878" s="1054"/>
      <c r="X878" s="1054"/>
      <c r="Y878" s="1054"/>
      <c r="Z878" s="1054"/>
      <c r="AA878" s="1054"/>
      <c r="AB878" s="1054"/>
      <c r="AC878" s="1054"/>
      <c r="AD878" s="1054"/>
      <c r="AE878" s="1054"/>
      <c r="AF878" s="1054"/>
      <c r="AG878" s="1054"/>
      <c r="AH878" s="1054"/>
      <c r="AI878" s="1054"/>
      <c r="AJ878" s="1054"/>
      <c r="AK878" s="1054"/>
      <c r="AL878" s="1054"/>
      <c r="AM878" s="1055"/>
    </row>
    <row r="879" spans="2:39" ht="15" hidden="1" customHeight="1" x14ac:dyDescent="0.3">
      <c r="B879" s="1053"/>
      <c r="C879" s="1054"/>
      <c r="D879" s="1054"/>
      <c r="E879" s="1054"/>
      <c r="F879" s="1054"/>
      <c r="G879" s="1054"/>
      <c r="H879" s="1054"/>
      <c r="I879" s="1054"/>
      <c r="J879" s="1054"/>
      <c r="K879" s="1054"/>
      <c r="L879" s="1054"/>
      <c r="M879" s="1054"/>
      <c r="N879" s="1054"/>
      <c r="O879" s="1054"/>
      <c r="P879" s="1054"/>
      <c r="Q879" s="1054"/>
      <c r="R879" s="1054"/>
      <c r="S879" s="1055"/>
      <c r="V879" s="1053"/>
      <c r="W879" s="1054"/>
      <c r="X879" s="1054"/>
      <c r="Y879" s="1054"/>
      <c r="Z879" s="1054"/>
      <c r="AA879" s="1054"/>
      <c r="AB879" s="1054"/>
      <c r="AC879" s="1054"/>
      <c r="AD879" s="1054"/>
      <c r="AE879" s="1054"/>
      <c r="AF879" s="1054"/>
      <c r="AG879" s="1054"/>
      <c r="AH879" s="1054"/>
      <c r="AI879" s="1054"/>
      <c r="AJ879" s="1054"/>
      <c r="AK879" s="1054"/>
      <c r="AL879" s="1054"/>
      <c r="AM879" s="1055"/>
    </row>
    <row r="880" spans="2:39" ht="15" hidden="1" customHeight="1" x14ac:dyDescent="0.3">
      <c r="B880" s="1053"/>
      <c r="C880" s="1054"/>
      <c r="D880" s="1054"/>
      <c r="E880" s="1054"/>
      <c r="F880" s="1054"/>
      <c r="G880" s="1054"/>
      <c r="H880" s="1054"/>
      <c r="I880" s="1054"/>
      <c r="J880" s="1054"/>
      <c r="K880" s="1054"/>
      <c r="L880" s="1054"/>
      <c r="M880" s="1054"/>
      <c r="N880" s="1054"/>
      <c r="O880" s="1054"/>
      <c r="P880" s="1054"/>
      <c r="Q880" s="1054"/>
      <c r="R880" s="1054"/>
      <c r="S880" s="1055"/>
      <c r="V880" s="1053"/>
      <c r="W880" s="1054"/>
      <c r="X880" s="1054"/>
      <c r="Y880" s="1054"/>
      <c r="Z880" s="1054"/>
      <c r="AA880" s="1054"/>
      <c r="AB880" s="1054"/>
      <c r="AC880" s="1054"/>
      <c r="AD880" s="1054"/>
      <c r="AE880" s="1054"/>
      <c r="AF880" s="1054"/>
      <c r="AG880" s="1054"/>
      <c r="AH880" s="1054"/>
      <c r="AI880" s="1054"/>
      <c r="AJ880" s="1054"/>
      <c r="AK880" s="1054"/>
      <c r="AL880" s="1054"/>
      <c r="AM880" s="1055"/>
    </row>
    <row r="881" spans="2:39" ht="15" hidden="1" customHeight="1" x14ac:dyDescent="0.3">
      <c r="B881" s="1053"/>
      <c r="C881" s="1054"/>
      <c r="D881" s="1054"/>
      <c r="E881" s="1054"/>
      <c r="F881" s="1054"/>
      <c r="G881" s="1054"/>
      <c r="H881" s="1054"/>
      <c r="I881" s="1054"/>
      <c r="J881" s="1054"/>
      <c r="K881" s="1054"/>
      <c r="L881" s="1054"/>
      <c r="M881" s="1054"/>
      <c r="N881" s="1054"/>
      <c r="O881" s="1054"/>
      <c r="P881" s="1054"/>
      <c r="Q881" s="1054"/>
      <c r="R881" s="1054"/>
      <c r="S881" s="1055"/>
      <c r="V881" s="1053"/>
      <c r="W881" s="1054"/>
      <c r="X881" s="1054"/>
      <c r="Y881" s="1054"/>
      <c r="Z881" s="1054"/>
      <c r="AA881" s="1054"/>
      <c r="AB881" s="1054"/>
      <c r="AC881" s="1054"/>
      <c r="AD881" s="1054"/>
      <c r="AE881" s="1054"/>
      <c r="AF881" s="1054"/>
      <c r="AG881" s="1054"/>
      <c r="AH881" s="1054"/>
      <c r="AI881" s="1054"/>
      <c r="AJ881" s="1054"/>
      <c r="AK881" s="1054"/>
      <c r="AL881" s="1054"/>
      <c r="AM881" s="1055"/>
    </row>
    <row r="882" spans="2:39" ht="15" hidden="1" customHeight="1" x14ac:dyDescent="0.3">
      <c r="B882" s="1053"/>
      <c r="C882" s="1054"/>
      <c r="D882" s="1054"/>
      <c r="E882" s="1054"/>
      <c r="F882" s="1054"/>
      <c r="G882" s="1054"/>
      <c r="H882" s="1054"/>
      <c r="I882" s="1054"/>
      <c r="J882" s="1054"/>
      <c r="K882" s="1054"/>
      <c r="L882" s="1054"/>
      <c r="M882" s="1054"/>
      <c r="N882" s="1054"/>
      <c r="O882" s="1054"/>
      <c r="P882" s="1054"/>
      <c r="Q882" s="1054"/>
      <c r="R882" s="1054"/>
      <c r="S882" s="1055"/>
      <c r="V882" s="1053"/>
      <c r="W882" s="1054"/>
      <c r="X882" s="1054"/>
      <c r="Y882" s="1054"/>
      <c r="Z882" s="1054"/>
      <c r="AA882" s="1054"/>
      <c r="AB882" s="1054"/>
      <c r="AC882" s="1054"/>
      <c r="AD882" s="1054"/>
      <c r="AE882" s="1054"/>
      <c r="AF882" s="1054"/>
      <c r="AG882" s="1054"/>
      <c r="AH882" s="1054"/>
      <c r="AI882" s="1054"/>
      <c r="AJ882" s="1054"/>
      <c r="AK882" s="1054"/>
      <c r="AL882" s="1054"/>
      <c r="AM882" s="1055"/>
    </row>
    <row r="883" spans="2:39" ht="15" hidden="1" customHeight="1" x14ac:dyDescent="0.3">
      <c r="B883" s="1053"/>
      <c r="C883" s="1054"/>
      <c r="D883" s="1054"/>
      <c r="E883" s="1054"/>
      <c r="F883" s="1054"/>
      <c r="G883" s="1054"/>
      <c r="H883" s="1054"/>
      <c r="I883" s="1054"/>
      <c r="J883" s="1054"/>
      <c r="K883" s="1054"/>
      <c r="L883" s="1054"/>
      <c r="M883" s="1054"/>
      <c r="N883" s="1054"/>
      <c r="O883" s="1054"/>
      <c r="P883" s="1054"/>
      <c r="Q883" s="1054"/>
      <c r="R883" s="1054"/>
      <c r="S883" s="1055"/>
      <c r="V883" s="1053"/>
      <c r="W883" s="1054"/>
      <c r="X883" s="1054"/>
      <c r="Y883" s="1054"/>
      <c r="Z883" s="1054"/>
      <c r="AA883" s="1054"/>
      <c r="AB883" s="1054"/>
      <c r="AC883" s="1054"/>
      <c r="AD883" s="1054"/>
      <c r="AE883" s="1054"/>
      <c r="AF883" s="1054"/>
      <c r="AG883" s="1054"/>
      <c r="AH883" s="1054"/>
      <c r="AI883" s="1054"/>
      <c r="AJ883" s="1054"/>
      <c r="AK883" s="1054"/>
      <c r="AL883" s="1054"/>
      <c r="AM883" s="1055"/>
    </row>
    <row r="884" spans="2:39" ht="15" hidden="1" customHeight="1" thickBot="1" x14ac:dyDescent="0.35">
      <c r="B884" s="1056"/>
      <c r="C884" s="1057"/>
      <c r="D884" s="1057"/>
      <c r="E884" s="1057"/>
      <c r="F884" s="1057"/>
      <c r="G884" s="1057"/>
      <c r="H884" s="1057"/>
      <c r="I884" s="1057"/>
      <c r="J884" s="1057"/>
      <c r="K884" s="1057"/>
      <c r="L884" s="1057"/>
      <c r="M884" s="1057"/>
      <c r="N884" s="1057"/>
      <c r="O884" s="1057"/>
      <c r="P884" s="1057"/>
      <c r="Q884" s="1057"/>
      <c r="R884" s="1057"/>
      <c r="S884" s="1058"/>
      <c r="V884" s="1056"/>
      <c r="W884" s="1057"/>
      <c r="X884" s="1057"/>
      <c r="Y884" s="1057"/>
      <c r="Z884" s="1057"/>
      <c r="AA884" s="1057"/>
      <c r="AB884" s="1057"/>
      <c r="AC884" s="1057"/>
      <c r="AD884" s="1057"/>
      <c r="AE884" s="1057"/>
      <c r="AF884" s="1057"/>
      <c r="AG884" s="1057"/>
      <c r="AH884" s="1057"/>
      <c r="AI884" s="1057"/>
      <c r="AJ884" s="1057"/>
      <c r="AK884" s="1057"/>
      <c r="AL884" s="1057"/>
      <c r="AM884" s="1058"/>
    </row>
    <row r="885" spans="2:39" ht="15" hidden="1" customHeight="1" x14ac:dyDescent="0.3"/>
    <row r="886" spans="2:39" ht="15" hidden="1" customHeight="1" x14ac:dyDescent="0.3">
      <c r="B886" s="1059"/>
      <c r="C886" s="1059"/>
      <c r="D886" s="1059"/>
      <c r="E886" s="1059"/>
      <c r="F886" s="1059"/>
      <c r="G886" s="1059"/>
      <c r="H886" s="1059"/>
      <c r="I886" s="1059"/>
      <c r="J886" s="1059"/>
      <c r="K886" s="1059"/>
      <c r="L886" s="1059"/>
      <c r="M886" s="1059"/>
      <c r="N886" s="1059"/>
      <c r="O886" s="1059"/>
      <c r="P886" s="1059"/>
      <c r="Q886" s="1059"/>
      <c r="R886" s="1059"/>
      <c r="S886" s="1059"/>
      <c r="V886" s="1059"/>
      <c r="W886" s="1059"/>
      <c r="X886" s="1059"/>
      <c r="Y886" s="1059"/>
      <c r="Z886" s="1059"/>
      <c r="AA886" s="1059"/>
      <c r="AB886" s="1059"/>
      <c r="AC886" s="1059"/>
      <c r="AD886" s="1059"/>
      <c r="AE886" s="1059"/>
      <c r="AF886" s="1059"/>
      <c r="AG886" s="1059"/>
      <c r="AH886" s="1059"/>
      <c r="AI886" s="1059"/>
      <c r="AJ886" s="1059"/>
      <c r="AK886" s="1059"/>
      <c r="AL886" s="1059"/>
      <c r="AM886" s="1059"/>
    </row>
    <row r="887" spans="2:39" ht="5.65" hidden="1" customHeight="1" thickBot="1" x14ac:dyDescent="0.35"/>
    <row r="888" spans="2:39" ht="15" hidden="1" customHeight="1" x14ac:dyDescent="0.3">
      <c r="B888" s="1050"/>
      <c r="C888" s="1051"/>
      <c r="D888" s="1051"/>
      <c r="E888" s="1051"/>
      <c r="F888" s="1051"/>
      <c r="G888" s="1051"/>
      <c r="H888" s="1051"/>
      <c r="I888" s="1051"/>
      <c r="J888" s="1051"/>
      <c r="K888" s="1051"/>
      <c r="L888" s="1051"/>
      <c r="M888" s="1051"/>
      <c r="N888" s="1051"/>
      <c r="O888" s="1051"/>
      <c r="P888" s="1051"/>
      <c r="Q888" s="1051"/>
      <c r="R888" s="1051"/>
      <c r="S888" s="1052"/>
      <c r="V888" s="1050"/>
      <c r="W888" s="1051"/>
      <c r="X888" s="1051"/>
      <c r="Y888" s="1051"/>
      <c r="Z888" s="1051"/>
      <c r="AA888" s="1051"/>
      <c r="AB888" s="1051"/>
      <c r="AC888" s="1051"/>
      <c r="AD888" s="1051"/>
      <c r="AE888" s="1051"/>
      <c r="AF888" s="1051"/>
      <c r="AG888" s="1051"/>
      <c r="AH888" s="1051"/>
      <c r="AI888" s="1051"/>
      <c r="AJ888" s="1051"/>
      <c r="AK888" s="1051"/>
      <c r="AL888" s="1051"/>
      <c r="AM888" s="1052"/>
    </row>
    <row r="889" spans="2:39" ht="15" hidden="1" customHeight="1" x14ac:dyDescent="0.3">
      <c r="B889" s="1053"/>
      <c r="C889" s="1054"/>
      <c r="D889" s="1054"/>
      <c r="E889" s="1054"/>
      <c r="F889" s="1054"/>
      <c r="G889" s="1054"/>
      <c r="H889" s="1054"/>
      <c r="I889" s="1054"/>
      <c r="J889" s="1054"/>
      <c r="K889" s="1054"/>
      <c r="L889" s="1054"/>
      <c r="M889" s="1054"/>
      <c r="N889" s="1054"/>
      <c r="O889" s="1054"/>
      <c r="P889" s="1054"/>
      <c r="Q889" s="1054"/>
      <c r="R889" s="1054"/>
      <c r="S889" s="1055"/>
      <c r="V889" s="1053"/>
      <c r="W889" s="1054"/>
      <c r="X889" s="1054"/>
      <c r="Y889" s="1054"/>
      <c r="Z889" s="1054"/>
      <c r="AA889" s="1054"/>
      <c r="AB889" s="1054"/>
      <c r="AC889" s="1054"/>
      <c r="AD889" s="1054"/>
      <c r="AE889" s="1054"/>
      <c r="AF889" s="1054"/>
      <c r="AG889" s="1054"/>
      <c r="AH889" s="1054"/>
      <c r="AI889" s="1054"/>
      <c r="AJ889" s="1054"/>
      <c r="AK889" s="1054"/>
      <c r="AL889" s="1054"/>
      <c r="AM889" s="1055"/>
    </row>
    <row r="890" spans="2:39" ht="15" hidden="1" customHeight="1" x14ac:dyDescent="0.3">
      <c r="B890" s="1053"/>
      <c r="C890" s="1054"/>
      <c r="D890" s="1054"/>
      <c r="E890" s="1054"/>
      <c r="F890" s="1054"/>
      <c r="G890" s="1054"/>
      <c r="H890" s="1054"/>
      <c r="I890" s="1054"/>
      <c r="J890" s="1054"/>
      <c r="K890" s="1054"/>
      <c r="L890" s="1054"/>
      <c r="M890" s="1054"/>
      <c r="N890" s="1054"/>
      <c r="O890" s="1054"/>
      <c r="P890" s="1054"/>
      <c r="Q890" s="1054"/>
      <c r="R890" s="1054"/>
      <c r="S890" s="1055"/>
      <c r="V890" s="1053"/>
      <c r="W890" s="1054"/>
      <c r="X890" s="1054"/>
      <c r="Y890" s="1054"/>
      <c r="Z890" s="1054"/>
      <c r="AA890" s="1054"/>
      <c r="AB890" s="1054"/>
      <c r="AC890" s="1054"/>
      <c r="AD890" s="1054"/>
      <c r="AE890" s="1054"/>
      <c r="AF890" s="1054"/>
      <c r="AG890" s="1054"/>
      <c r="AH890" s="1054"/>
      <c r="AI890" s="1054"/>
      <c r="AJ890" s="1054"/>
      <c r="AK890" s="1054"/>
      <c r="AL890" s="1054"/>
      <c r="AM890" s="1055"/>
    </row>
    <row r="891" spans="2:39" ht="15" hidden="1" customHeight="1" x14ac:dyDescent="0.3">
      <c r="B891" s="1053"/>
      <c r="C891" s="1054"/>
      <c r="D891" s="1054"/>
      <c r="E891" s="1054"/>
      <c r="F891" s="1054"/>
      <c r="G891" s="1054"/>
      <c r="H891" s="1054"/>
      <c r="I891" s="1054"/>
      <c r="J891" s="1054"/>
      <c r="K891" s="1054"/>
      <c r="L891" s="1054"/>
      <c r="M891" s="1054"/>
      <c r="N891" s="1054"/>
      <c r="O891" s="1054"/>
      <c r="P891" s="1054"/>
      <c r="Q891" s="1054"/>
      <c r="R891" s="1054"/>
      <c r="S891" s="1055"/>
      <c r="V891" s="1053"/>
      <c r="W891" s="1054"/>
      <c r="X891" s="1054"/>
      <c r="Y891" s="1054"/>
      <c r="Z891" s="1054"/>
      <c r="AA891" s="1054"/>
      <c r="AB891" s="1054"/>
      <c r="AC891" s="1054"/>
      <c r="AD891" s="1054"/>
      <c r="AE891" s="1054"/>
      <c r="AF891" s="1054"/>
      <c r="AG891" s="1054"/>
      <c r="AH891" s="1054"/>
      <c r="AI891" s="1054"/>
      <c r="AJ891" s="1054"/>
      <c r="AK891" s="1054"/>
      <c r="AL891" s="1054"/>
      <c r="AM891" s="1055"/>
    </row>
    <row r="892" spans="2:39" ht="15" hidden="1" customHeight="1" x14ac:dyDescent="0.3">
      <c r="B892" s="1053"/>
      <c r="C892" s="1054"/>
      <c r="D892" s="1054"/>
      <c r="E892" s="1054"/>
      <c r="F892" s="1054"/>
      <c r="G892" s="1054"/>
      <c r="H892" s="1054"/>
      <c r="I892" s="1054"/>
      <c r="J892" s="1054"/>
      <c r="K892" s="1054"/>
      <c r="L892" s="1054"/>
      <c r="M892" s="1054"/>
      <c r="N892" s="1054"/>
      <c r="O892" s="1054"/>
      <c r="P892" s="1054"/>
      <c r="Q892" s="1054"/>
      <c r="R892" s="1054"/>
      <c r="S892" s="1055"/>
      <c r="V892" s="1053"/>
      <c r="W892" s="1054"/>
      <c r="X892" s="1054"/>
      <c r="Y892" s="1054"/>
      <c r="Z892" s="1054"/>
      <c r="AA892" s="1054"/>
      <c r="AB892" s="1054"/>
      <c r="AC892" s="1054"/>
      <c r="AD892" s="1054"/>
      <c r="AE892" s="1054"/>
      <c r="AF892" s="1054"/>
      <c r="AG892" s="1054"/>
      <c r="AH892" s="1054"/>
      <c r="AI892" s="1054"/>
      <c r="AJ892" s="1054"/>
      <c r="AK892" s="1054"/>
      <c r="AL892" s="1054"/>
      <c r="AM892" s="1055"/>
    </row>
    <row r="893" spans="2:39" ht="15" hidden="1" customHeight="1" x14ac:dyDescent="0.3">
      <c r="B893" s="1053"/>
      <c r="C893" s="1054"/>
      <c r="D893" s="1054"/>
      <c r="E893" s="1054"/>
      <c r="F893" s="1054"/>
      <c r="G893" s="1054"/>
      <c r="H893" s="1054"/>
      <c r="I893" s="1054"/>
      <c r="J893" s="1054"/>
      <c r="K893" s="1054"/>
      <c r="L893" s="1054"/>
      <c r="M893" s="1054"/>
      <c r="N893" s="1054"/>
      <c r="O893" s="1054"/>
      <c r="P893" s="1054"/>
      <c r="Q893" s="1054"/>
      <c r="R893" s="1054"/>
      <c r="S893" s="1055"/>
      <c r="V893" s="1053"/>
      <c r="W893" s="1054"/>
      <c r="X893" s="1054"/>
      <c r="Y893" s="1054"/>
      <c r="Z893" s="1054"/>
      <c r="AA893" s="1054"/>
      <c r="AB893" s="1054"/>
      <c r="AC893" s="1054"/>
      <c r="AD893" s="1054"/>
      <c r="AE893" s="1054"/>
      <c r="AF893" s="1054"/>
      <c r="AG893" s="1054"/>
      <c r="AH893" s="1054"/>
      <c r="AI893" s="1054"/>
      <c r="AJ893" s="1054"/>
      <c r="AK893" s="1054"/>
      <c r="AL893" s="1054"/>
      <c r="AM893" s="1055"/>
    </row>
    <row r="894" spans="2:39" ht="15" hidden="1" customHeight="1" x14ac:dyDescent="0.3">
      <c r="B894" s="1053"/>
      <c r="C894" s="1054"/>
      <c r="D894" s="1054"/>
      <c r="E894" s="1054"/>
      <c r="F894" s="1054"/>
      <c r="G894" s="1054"/>
      <c r="H894" s="1054"/>
      <c r="I894" s="1054"/>
      <c r="J894" s="1054"/>
      <c r="K894" s="1054"/>
      <c r="L894" s="1054"/>
      <c r="M894" s="1054"/>
      <c r="N894" s="1054"/>
      <c r="O894" s="1054"/>
      <c r="P894" s="1054"/>
      <c r="Q894" s="1054"/>
      <c r="R894" s="1054"/>
      <c r="S894" s="1055"/>
      <c r="V894" s="1053"/>
      <c r="W894" s="1054"/>
      <c r="X894" s="1054"/>
      <c r="Y894" s="1054"/>
      <c r="Z894" s="1054"/>
      <c r="AA894" s="1054"/>
      <c r="AB894" s="1054"/>
      <c r="AC894" s="1054"/>
      <c r="AD894" s="1054"/>
      <c r="AE894" s="1054"/>
      <c r="AF894" s="1054"/>
      <c r="AG894" s="1054"/>
      <c r="AH894" s="1054"/>
      <c r="AI894" s="1054"/>
      <c r="AJ894" s="1054"/>
      <c r="AK894" s="1054"/>
      <c r="AL894" s="1054"/>
      <c r="AM894" s="1055"/>
    </row>
    <row r="895" spans="2:39" ht="15" hidden="1" customHeight="1" x14ac:dyDescent="0.3">
      <c r="B895" s="1053"/>
      <c r="C895" s="1054"/>
      <c r="D895" s="1054"/>
      <c r="E895" s="1054"/>
      <c r="F895" s="1054"/>
      <c r="G895" s="1054"/>
      <c r="H895" s="1054"/>
      <c r="I895" s="1054"/>
      <c r="J895" s="1054"/>
      <c r="K895" s="1054"/>
      <c r="L895" s="1054"/>
      <c r="M895" s="1054"/>
      <c r="N895" s="1054"/>
      <c r="O895" s="1054"/>
      <c r="P895" s="1054"/>
      <c r="Q895" s="1054"/>
      <c r="R895" s="1054"/>
      <c r="S895" s="1055"/>
      <c r="V895" s="1053"/>
      <c r="W895" s="1054"/>
      <c r="X895" s="1054"/>
      <c r="Y895" s="1054"/>
      <c r="Z895" s="1054"/>
      <c r="AA895" s="1054"/>
      <c r="AB895" s="1054"/>
      <c r="AC895" s="1054"/>
      <c r="AD895" s="1054"/>
      <c r="AE895" s="1054"/>
      <c r="AF895" s="1054"/>
      <c r="AG895" s="1054"/>
      <c r="AH895" s="1054"/>
      <c r="AI895" s="1054"/>
      <c r="AJ895" s="1054"/>
      <c r="AK895" s="1054"/>
      <c r="AL895" s="1054"/>
      <c r="AM895" s="1055"/>
    </row>
    <row r="896" spans="2:39" ht="15" hidden="1" customHeight="1" x14ac:dyDescent="0.3">
      <c r="B896" s="1053"/>
      <c r="C896" s="1054"/>
      <c r="D896" s="1054"/>
      <c r="E896" s="1054"/>
      <c r="F896" s="1054"/>
      <c r="G896" s="1054"/>
      <c r="H896" s="1054"/>
      <c r="I896" s="1054"/>
      <c r="J896" s="1054"/>
      <c r="K896" s="1054"/>
      <c r="L896" s="1054"/>
      <c r="M896" s="1054"/>
      <c r="N896" s="1054"/>
      <c r="O896" s="1054"/>
      <c r="P896" s="1054"/>
      <c r="Q896" s="1054"/>
      <c r="R896" s="1054"/>
      <c r="S896" s="1055"/>
      <c r="V896" s="1053"/>
      <c r="W896" s="1054"/>
      <c r="X896" s="1054"/>
      <c r="Y896" s="1054"/>
      <c r="Z896" s="1054"/>
      <c r="AA896" s="1054"/>
      <c r="AB896" s="1054"/>
      <c r="AC896" s="1054"/>
      <c r="AD896" s="1054"/>
      <c r="AE896" s="1054"/>
      <c r="AF896" s="1054"/>
      <c r="AG896" s="1054"/>
      <c r="AH896" s="1054"/>
      <c r="AI896" s="1054"/>
      <c r="AJ896" s="1054"/>
      <c r="AK896" s="1054"/>
      <c r="AL896" s="1054"/>
      <c r="AM896" s="1055"/>
    </row>
    <row r="897" spans="2:39" ht="15" hidden="1" customHeight="1" x14ac:dyDescent="0.3">
      <c r="B897" s="1053"/>
      <c r="C897" s="1054"/>
      <c r="D897" s="1054"/>
      <c r="E897" s="1054"/>
      <c r="F897" s="1054"/>
      <c r="G897" s="1054"/>
      <c r="H897" s="1054"/>
      <c r="I897" s="1054"/>
      <c r="J897" s="1054"/>
      <c r="K897" s="1054"/>
      <c r="L897" s="1054"/>
      <c r="M897" s="1054"/>
      <c r="N897" s="1054"/>
      <c r="O897" s="1054"/>
      <c r="P897" s="1054"/>
      <c r="Q897" s="1054"/>
      <c r="R897" s="1054"/>
      <c r="S897" s="1055"/>
      <c r="V897" s="1053"/>
      <c r="W897" s="1054"/>
      <c r="X897" s="1054"/>
      <c r="Y897" s="1054"/>
      <c r="Z897" s="1054"/>
      <c r="AA897" s="1054"/>
      <c r="AB897" s="1054"/>
      <c r="AC897" s="1054"/>
      <c r="AD897" s="1054"/>
      <c r="AE897" s="1054"/>
      <c r="AF897" s="1054"/>
      <c r="AG897" s="1054"/>
      <c r="AH897" s="1054"/>
      <c r="AI897" s="1054"/>
      <c r="AJ897" s="1054"/>
      <c r="AK897" s="1054"/>
      <c r="AL897" s="1054"/>
      <c r="AM897" s="1055"/>
    </row>
    <row r="898" spans="2:39" ht="15" hidden="1" customHeight="1" x14ac:dyDescent="0.3">
      <c r="B898" s="1053"/>
      <c r="C898" s="1054"/>
      <c r="D898" s="1054"/>
      <c r="E898" s="1054"/>
      <c r="F898" s="1054"/>
      <c r="G898" s="1054"/>
      <c r="H898" s="1054"/>
      <c r="I898" s="1054"/>
      <c r="J898" s="1054"/>
      <c r="K898" s="1054"/>
      <c r="L898" s="1054"/>
      <c r="M898" s="1054"/>
      <c r="N898" s="1054"/>
      <c r="O898" s="1054"/>
      <c r="P898" s="1054"/>
      <c r="Q898" s="1054"/>
      <c r="R898" s="1054"/>
      <c r="S898" s="1055"/>
      <c r="V898" s="1053"/>
      <c r="W898" s="1054"/>
      <c r="X898" s="1054"/>
      <c r="Y898" s="1054"/>
      <c r="Z898" s="1054"/>
      <c r="AA898" s="1054"/>
      <c r="AB898" s="1054"/>
      <c r="AC898" s="1054"/>
      <c r="AD898" s="1054"/>
      <c r="AE898" s="1054"/>
      <c r="AF898" s="1054"/>
      <c r="AG898" s="1054"/>
      <c r="AH898" s="1054"/>
      <c r="AI898" s="1054"/>
      <c r="AJ898" s="1054"/>
      <c r="AK898" s="1054"/>
      <c r="AL898" s="1054"/>
      <c r="AM898" s="1055"/>
    </row>
    <row r="899" spans="2:39" ht="15" hidden="1" customHeight="1" x14ac:dyDescent="0.3">
      <c r="B899" s="1053"/>
      <c r="C899" s="1054"/>
      <c r="D899" s="1054"/>
      <c r="E899" s="1054"/>
      <c r="F899" s="1054"/>
      <c r="G899" s="1054"/>
      <c r="H899" s="1054"/>
      <c r="I899" s="1054"/>
      <c r="J899" s="1054"/>
      <c r="K899" s="1054"/>
      <c r="L899" s="1054"/>
      <c r="M899" s="1054"/>
      <c r="N899" s="1054"/>
      <c r="O899" s="1054"/>
      <c r="P899" s="1054"/>
      <c r="Q899" s="1054"/>
      <c r="R899" s="1054"/>
      <c r="S899" s="1055"/>
      <c r="V899" s="1053"/>
      <c r="W899" s="1054"/>
      <c r="X899" s="1054"/>
      <c r="Y899" s="1054"/>
      <c r="Z899" s="1054"/>
      <c r="AA899" s="1054"/>
      <c r="AB899" s="1054"/>
      <c r="AC899" s="1054"/>
      <c r="AD899" s="1054"/>
      <c r="AE899" s="1054"/>
      <c r="AF899" s="1054"/>
      <c r="AG899" s="1054"/>
      <c r="AH899" s="1054"/>
      <c r="AI899" s="1054"/>
      <c r="AJ899" s="1054"/>
      <c r="AK899" s="1054"/>
      <c r="AL899" s="1054"/>
      <c r="AM899" s="1055"/>
    </row>
    <row r="900" spans="2:39" ht="15" hidden="1" customHeight="1" thickBot="1" x14ac:dyDescent="0.35">
      <c r="B900" s="1056"/>
      <c r="C900" s="1057"/>
      <c r="D900" s="1057"/>
      <c r="E900" s="1057"/>
      <c r="F900" s="1057"/>
      <c r="G900" s="1057"/>
      <c r="H900" s="1057"/>
      <c r="I900" s="1057"/>
      <c r="J900" s="1057"/>
      <c r="K900" s="1057"/>
      <c r="L900" s="1057"/>
      <c r="M900" s="1057"/>
      <c r="N900" s="1057"/>
      <c r="O900" s="1057"/>
      <c r="P900" s="1057"/>
      <c r="Q900" s="1057"/>
      <c r="R900" s="1057"/>
      <c r="S900" s="1058"/>
      <c r="V900" s="1056"/>
      <c r="W900" s="1057"/>
      <c r="X900" s="1057"/>
      <c r="Y900" s="1057"/>
      <c r="Z900" s="1057"/>
      <c r="AA900" s="1057"/>
      <c r="AB900" s="1057"/>
      <c r="AC900" s="1057"/>
      <c r="AD900" s="1057"/>
      <c r="AE900" s="1057"/>
      <c r="AF900" s="1057"/>
      <c r="AG900" s="1057"/>
      <c r="AH900" s="1057"/>
      <c r="AI900" s="1057"/>
      <c r="AJ900" s="1057"/>
      <c r="AK900" s="1057"/>
      <c r="AL900" s="1057"/>
      <c r="AM900" s="1058"/>
    </row>
    <row r="901" spans="2:39" ht="15" hidden="1" customHeight="1" x14ac:dyDescent="0.3"/>
    <row r="902" spans="2:39" ht="15" hidden="1" customHeight="1" x14ac:dyDescent="0.3">
      <c r="B902" s="1059"/>
      <c r="C902" s="1059"/>
      <c r="D902" s="1059"/>
      <c r="E902" s="1059"/>
      <c r="F902" s="1059"/>
      <c r="G902" s="1059"/>
      <c r="H902" s="1059"/>
      <c r="I902" s="1059"/>
      <c r="J902" s="1059"/>
      <c r="K902" s="1059"/>
      <c r="L902" s="1059"/>
      <c r="M902" s="1059"/>
      <c r="N902" s="1059"/>
      <c r="O902" s="1059"/>
      <c r="P902" s="1059"/>
      <c r="Q902" s="1059"/>
      <c r="R902" s="1059"/>
      <c r="S902" s="1059"/>
      <c r="V902" s="1059"/>
      <c r="W902" s="1059"/>
      <c r="X902" s="1059"/>
      <c r="Y902" s="1059"/>
      <c r="Z902" s="1059"/>
      <c r="AA902" s="1059"/>
      <c r="AB902" s="1059"/>
      <c r="AC902" s="1059"/>
      <c r="AD902" s="1059"/>
      <c r="AE902" s="1059"/>
      <c r="AF902" s="1059"/>
      <c r="AG902" s="1059"/>
      <c r="AH902" s="1059"/>
      <c r="AI902" s="1059"/>
      <c r="AJ902" s="1059"/>
      <c r="AK902" s="1059"/>
      <c r="AL902" s="1059"/>
      <c r="AM902" s="1059"/>
    </row>
    <row r="903" spans="2:39" ht="5.65" hidden="1" customHeight="1" thickBot="1" x14ac:dyDescent="0.35"/>
    <row r="904" spans="2:39" ht="15" hidden="1" customHeight="1" x14ac:dyDescent="0.3">
      <c r="B904" s="1050"/>
      <c r="C904" s="1051"/>
      <c r="D904" s="1051"/>
      <c r="E904" s="1051"/>
      <c r="F904" s="1051"/>
      <c r="G904" s="1051"/>
      <c r="H904" s="1051"/>
      <c r="I904" s="1051"/>
      <c r="J904" s="1051"/>
      <c r="K904" s="1051"/>
      <c r="L904" s="1051"/>
      <c r="M904" s="1051"/>
      <c r="N904" s="1051"/>
      <c r="O904" s="1051"/>
      <c r="P904" s="1051"/>
      <c r="Q904" s="1051"/>
      <c r="R904" s="1051"/>
      <c r="S904" s="1052"/>
      <c r="V904" s="1050"/>
      <c r="W904" s="1051"/>
      <c r="X904" s="1051"/>
      <c r="Y904" s="1051"/>
      <c r="Z904" s="1051"/>
      <c r="AA904" s="1051"/>
      <c r="AB904" s="1051"/>
      <c r="AC904" s="1051"/>
      <c r="AD904" s="1051"/>
      <c r="AE904" s="1051"/>
      <c r="AF904" s="1051"/>
      <c r="AG904" s="1051"/>
      <c r="AH904" s="1051"/>
      <c r="AI904" s="1051"/>
      <c r="AJ904" s="1051"/>
      <c r="AK904" s="1051"/>
      <c r="AL904" s="1051"/>
      <c r="AM904" s="1052"/>
    </row>
    <row r="905" spans="2:39" ht="15" hidden="1" customHeight="1" x14ac:dyDescent="0.3">
      <c r="B905" s="1053"/>
      <c r="C905" s="1054"/>
      <c r="D905" s="1054"/>
      <c r="E905" s="1054"/>
      <c r="F905" s="1054"/>
      <c r="G905" s="1054"/>
      <c r="H905" s="1054"/>
      <c r="I905" s="1054"/>
      <c r="J905" s="1054"/>
      <c r="K905" s="1054"/>
      <c r="L905" s="1054"/>
      <c r="M905" s="1054"/>
      <c r="N905" s="1054"/>
      <c r="O905" s="1054"/>
      <c r="P905" s="1054"/>
      <c r="Q905" s="1054"/>
      <c r="R905" s="1054"/>
      <c r="S905" s="1055"/>
      <c r="V905" s="1053"/>
      <c r="W905" s="1054"/>
      <c r="X905" s="1054"/>
      <c r="Y905" s="1054"/>
      <c r="Z905" s="1054"/>
      <c r="AA905" s="1054"/>
      <c r="AB905" s="1054"/>
      <c r="AC905" s="1054"/>
      <c r="AD905" s="1054"/>
      <c r="AE905" s="1054"/>
      <c r="AF905" s="1054"/>
      <c r="AG905" s="1054"/>
      <c r="AH905" s="1054"/>
      <c r="AI905" s="1054"/>
      <c r="AJ905" s="1054"/>
      <c r="AK905" s="1054"/>
      <c r="AL905" s="1054"/>
      <c r="AM905" s="1055"/>
    </row>
    <row r="906" spans="2:39" ht="15" hidden="1" customHeight="1" x14ac:dyDescent="0.3">
      <c r="B906" s="1053"/>
      <c r="C906" s="1054"/>
      <c r="D906" s="1054"/>
      <c r="E906" s="1054"/>
      <c r="F906" s="1054"/>
      <c r="G906" s="1054"/>
      <c r="H906" s="1054"/>
      <c r="I906" s="1054"/>
      <c r="J906" s="1054"/>
      <c r="K906" s="1054"/>
      <c r="L906" s="1054"/>
      <c r="M906" s="1054"/>
      <c r="N906" s="1054"/>
      <c r="O906" s="1054"/>
      <c r="P906" s="1054"/>
      <c r="Q906" s="1054"/>
      <c r="R906" s="1054"/>
      <c r="S906" s="1055"/>
      <c r="V906" s="1053"/>
      <c r="W906" s="1054"/>
      <c r="X906" s="1054"/>
      <c r="Y906" s="1054"/>
      <c r="Z906" s="1054"/>
      <c r="AA906" s="1054"/>
      <c r="AB906" s="1054"/>
      <c r="AC906" s="1054"/>
      <c r="AD906" s="1054"/>
      <c r="AE906" s="1054"/>
      <c r="AF906" s="1054"/>
      <c r="AG906" s="1054"/>
      <c r="AH906" s="1054"/>
      <c r="AI906" s="1054"/>
      <c r="AJ906" s="1054"/>
      <c r="AK906" s="1054"/>
      <c r="AL906" s="1054"/>
      <c r="AM906" s="1055"/>
    </row>
    <row r="907" spans="2:39" ht="15" hidden="1" customHeight="1" x14ac:dyDescent="0.3">
      <c r="B907" s="1053"/>
      <c r="C907" s="1054"/>
      <c r="D907" s="1054"/>
      <c r="E907" s="1054"/>
      <c r="F907" s="1054"/>
      <c r="G907" s="1054"/>
      <c r="H907" s="1054"/>
      <c r="I907" s="1054"/>
      <c r="J907" s="1054"/>
      <c r="K907" s="1054"/>
      <c r="L907" s="1054"/>
      <c r="M907" s="1054"/>
      <c r="N907" s="1054"/>
      <c r="O907" s="1054"/>
      <c r="P907" s="1054"/>
      <c r="Q907" s="1054"/>
      <c r="R907" s="1054"/>
      <c r="S907" s="1055"/>
      <c r="V907" s="1053"/>
      <c r="W907" s="1054"/>
      <c r="X907" s="1054"/>
      <c r="Y907" s="1054"/>
      <c r="Z907" s="1054"/>
      <c r="AA907" s="1054"/>
      <c r="AB907" s="1054"/>
      <c r="AC907" s="1054"/>
      <c r="AD907" s="1054"/>
      <c r="AE907" s="1054"/>
      <c r="AF907" s="1054"/>
      <c r="AG907" s="1054"/>
      <c r="AH907" s="1054"/>
      <c r="AI907" s="1054"/>
      <c r="AJ907" s="1054"/>
      <c r="AK907" s="1054"/>
      <c r="AL907" s="1054"/>
      <c r="AM907" s="1055"/>
    </row>
    <row r="908" spans="2:39" ht="15" hidden="1" customHeight="1" x14ac:dyDescent="0.3">
      <c r="B908" s="1053"/>
      <c r="C908" s="1054"/>
      <c r="D908" s="1054"/>
      <c r="E908" s="1054"/>
      <c r="F908" s="1054"/>
      <c r="G908" s="1054"/>
      <c r="H908" s="1054"/>
      <c r="I908" s="1054"/>
      <c r="J908" s="1054"/>
      <c r="K908" s="1054"/>
      <c r="L908" s="1054"/>
      <c r="M908" s="1054"/>
      <c r="N908" s="1054"/>
      <c r="O908" s="1054"/>
      <c r="P908" s="1054"/>
      <c r="Q908" s="1054"/>
      <c r="R908" s="1054"/>
      <c r="S908" s="1055"/>
      <c r="V908" s="1053"/>
      <c r="W908" s="1054"/>
      <c r="X908" s="1054"/>
      <c r="Y908" s="1054"/>
      <c r="Z908" s="1054"/>
      <c r="AA908" s="1054"/>
      <c r="AB908" s="1054"/>
      <c r="AC908" s="1054"/>
      <c r="AD908" s="1054"/>
      <c r="AE908" s="1054"/>
      <c r="AF908" s="1054"/>
      <c r="AG908" s="1054"/>
      <c r="AH908" s="1054"/>
      <c r="AI908" s="1054"/>
      <c r="AJ908" s="1054"/>
      <c r="AK908" s="1054"/>
      <c r="AL908" s="1054"/>
      <c r="AM908" s="1055"/>
    </row>
    <row r="909" spans="2:39" ht="15" hidden="1" customHeight="1" x14ac:dyDescent="0.3">
      <c r="B909" s="1053"/>
      <c r="C909" s="1054"/>
      <c r="D909" s="1054"/>
      <c r="E909" s="1054"/>
      <c r="F909" s="1054"/>
      <c r="G909" s="1054"/>
      <c r="H909" s="1054"/>
      <c r="I909" s="1054"/>
      <c r="J909" s="1054"/>
      <c r="K909" s="1054"/>
      <c r="L909" s="1054"/>
      <c r="M909" s="1054"/>
      <c r="N909" s="1054"/>
      <c r="O909" s="1054"/>
      <c r="P909" s="1054"/>
      <c r="Q909" s="1054"/>
      <c r="R909" s="1054"/>
      <c r="S909" s="1055"/>
      <c r="V909" s="1053"/>
      <c r="W909" s="1054"/>
      <c r="X909" s="1054"/>
      <c r="Y909" s="1054"/>
      <c r="Z909" s="1054"/>
      <c r="AA909" s="1054"/>
      <c r="AB909" s="1054"/>
      <c r="AC909" s="1054"/>
      <c r="AD909" s="1054"/>
      <c r="AE909" s="1054"/>
      <c r="AF909" s="1054"/>
      <c r="AG909" s="1054"/>
      <c r="AH909" s="1054"/>
      <c r="AI909" s="1054"/>
      <c r="AJ909" s="1054"/>
      <c r="AK909" s="1054"/>
      <c r="AL909" s="1054"/>
      <c r="AM909" s="1055"/>
    </row>
    <row r="910" spans="2:39" ht="15" hidden="1" customHeight="1" x14ac:dyDescent="0.3">
      <c r="B910" s="1053"/>
      <c r="C910" s="1054"/>
      <c r="D910" s="1054"/>
      <c r="E910" s="1054"/>
      <c r="F910" s="1054"/>
      <c r="G910" s="1054"/>
      <c r="H910" s="1054"/>
      <c r="I910" s="1054"/>
      <c r="J910" s="1054"/>
      <c r="K910" s="1054"/>
      <c r="L910" s="1054"/>
      <c r="M910" s="1054"/>
      <c r="N910" s="1054"/>
      <c r="O910" s="1054"/>
      <c r="P910" s="1054"/>
      <c r="Q910" s="1054"/>
      <c r="R910" s="1054"/>
      <c r="S910" s="1055"/>
      <c r="V910" s="1053"/>
      <c r="W910" s="1054"/>
      <c r="X910" s="1054"/>
      <c r="Y910" s="1054"/>
      <c r="Z910" s="1054"/>
      <c r="AA910" s="1054"/>
      <c r="AB910" s="1054"/>
      <c r="AC910" s="1054"/>
      <c r="AD910" s="1054"/>
      <c r="AE910" s="1054"/>
      <c r="AF910" s="1054"/>
      <c r="AG910" s="1054"/>
      <c r="AH910" s="1054"/>
      <c r="AI910" s="1054"/>
      <c r="AJ910" s="1054"/>
      <c r="AK910" s="1054"/>
      <c r="AL910" s="1054"/>
      <c r="AM910" s="1055"/>
    </row>
    <row r="911" spans="2:39" ht="15" hidden="1" customHeight="1" x14ac:dyDescent="0.3">
      <c r="B911" s="1053"/>
      <c r="C911" s="1054"/>
      <c r="D911" s="1054"/>
      <c r="E911" s="1054"/>
      <c r="F911" s="1054"/>
      <c r="G911" s="1054"/>
      <c r="H911" s="1054"/>
      <c r="I911" s="1054"/>
      <c r="J911" s="1054"/>
      <c r="K911" s="1054"/>
      <c r="L911" s="1054"/>
      <c r="M911" s="1054"/>
      <c r="N911" s="1054"/>
      <c r="O911" s="1054"/>
      <c r="P911" s="1054"/>
      <c r="Q911" s="1054"/>
      <c r="R911" s="1054"/>
      <c r="S911" s="1055"/>
      <c r="V911" s="1053"/>
      <c r="W911" s="1054"/>
      <c r="X911" s="1054"/>
      <c r="Y911" s="1054"/>
      <c r="Z911" s="1054"/>
      <c r="AA911" s="1054"/>
      <c r="AB911" s="1054"/>
      <c r="AC911" s="1054"/>
      <c r="AD911" s="1054"/>
      <c r="AE911" s="1054"/>
      <c r="AF911" s="1054"/>
      <c r="AG911" s="1054"/>
      <c r="AH911" s="1054"/>
      <c r="AI911" s="1054"/>
      <c r="AJ911" s="1054"/>
      <c r="AK911" s="1054"/>
      <c r="AL911" s="1054"/>
      <c r="AM911" s="1055"/>
    </row>
    <row r="912" spans="2:39" ht="15" hidden="1" customHeight="1" x14ac:dyDescent="0.3">
      <c r="B912" s="1053"/>
      <c r="C912" s="1054"/>
      <c r="D912" s="1054"/>
      <c r="E912" s="1054"/>
      <c r="F912" s="1054"/>
      <c r="G912" s="1054"/>
      <c r="H912" s="1054"/>
      <c r="I912" s="1054"/>
      <c r="J912" s="1054"/>
      <c r="K912" s="1054"/>
      <c r="L912" s="1054"/>
      <c r="M912" s="1054"/>
      <c r="N912" s="1054"/>
      <c r="O912" s="1054"/>
      <c r="P912" s="1054"/>
      <c r="Q912" s="1054"/>
      <c r="R912" s="1054"/>
      <c r="S912" s="1055"/>
      <c r="V912" s="1053"/>
      <c r="W912" s="1054"/>
      <c r="X912" s="1054"/>
      <c r="Y912" s="1054"/>
      <c r="Z912" s="1054"/>
      <c r="AA912" s="1054"/>
      <c r="AB912" s="1054"/>
      <c r="AC912" s="1054"/>
      <c r="AD912" s="1054"/>
      <c r="AE912" s="1054"/>
      <c r="AF912" s="1054"/>
      <c r="AG912" s="1054"/>
      <c r="AH912" s="1054"/>
      <c r="AI912" s="1054"/>
      <c r="AJ912" s="1054"/>
      <c r="AK912" s="1054"/>
      <c r="AL912" s="1054"/>
      <c r="AM912" s="1055"/>
    </row>
    <row r="913" spans="2:47" ht="15" hidden="1" customHeight="1" x14ac:dyDescent="0.3">
      <c r="B913" s="1053"/>
      <c r="C913" s="1054"/>
      <c r="D913" s="1054"/>
      <c r="E913" s="1054"/>
      <c r="F913" s="1054"/>
      <c r="G913" s="1054"/>
      <c r="H913" s="1054"/>
      <c r="I913" s="1054"/>
      <c r="J913" s="1054"/>
      <c r="K913" s="1054"/>
      <c r="L913" s="1054"/>
      <c r="M913" s="1054"/>
      <c r="N913" s="1054"/>
      <c r="O913" s="1054"/>
      <c r="P913" s="1054"/>
      <c r="Q913" s="1054"/>
      <c r="R913" s="1054"/>
      <c r="S913" s="1055"/>
      <c r="V913" s="1053"/>
      <c r="W913" s="1054"/>
      <c r="X913" s="1054"/>
      <c r="Y913" s="1054"/>
      <c r="Z913" s="1054"/>
      <c r="AA913" s="1054"/>
      <c r="AB913" s="1054"/>
      <c r="AC913" s="1054"/>
      <c r="AD913" s="1054"/>
      <c r="AE913" s="1054"/>
      <c r="AF913" s="1054"/>
      <c r="AG913" s="1054"/>
      <c r="AH913" s="1054"/>
      <c r="AI913" s="1054"/>
      <c r="AJ913" s="1054"/>
      <c r="AK913" s="1054"/>
      <c r="AL913" s="1054"/>
      <c r="AM913" s="1055"/>
    </row>
    <row r="914" spans="2:47" ht="15" hidden="1" customHeight="1" x14ac:dyDescent="0.3">
      <c r="B914" s="1053"/>
      <c r="C914" s="1054"/>
      <c r="D914" s="1054"/>
      <c r="E914" s="1054"/>
      <c r="F914" s="1054"/>
      <c r="G914" s="1054"/>
      <c r="H914" s="1054"/>
      <c r="I914" s="1054"/>
      <c r="J914" s="1054"/>
      <c r="K914" s="1054"/>
      <c r="L914" s="1054"/>
      <c r="M914" s="1054"/>
      <c r="N914" s="1054"/>
      <c r="O914" s="1054"/>
      <c r="P914" s="1054"/>
      <c r="Q914" s="1054"/>
      <c r="R914" s="1054"/>
      <c r="S914" s="1055"/>
      <c r="V914" s="1053"/>
      <c r="W914" s="1054"/>
      <c r="X914" s="1054"/>
      <c r="Y914" s="1054"/>
      <c r="Z914" s="1054"/>
      <c r="AA914" s="1054"/>
      <c r="AB914" s="1054"/>
      <c r="AC914" s="1054"/>
      <c r="AD914" s="1054"/>
      <c r="AE914" s="1054"/>
      <c r="AF914" s="1054"/>
      <c r="AG914" s="1054"/>
      <c r="AH914" s="1054"/>
      <c r="AI914" s="1054"/>
      <c r="AJ914" s="1054"/>
      <c r="AK914" s="1054"/>
      <c r="AL914" s="1054"/>
      <c r="AM914" s="1055"/>
    </row>
    <row r="915" spans="2:47" ht="15" hidden="1" customHeight="1" x14ac:dyDescent="0.3">
      <c r="B915" s="1053"/>
      <c r="C915" s="1054"/>
      <c r="D915" s="1054"/>
      <c r="E915" s="1054"/>
      <c r="F915" s="1054"/>
      <c r="G915" s="1054"/>
      <c r="H915" s="1054"/>
      <c r="I915" s="1054"/>
      <c r="J915" s="1054"/>
      <c r="K915" s="1054"/>
      <c r="L915" s="1054"/>
      <c r="M915" s="1054"/>
      <c r="N915" s="1054"/>
      <c r="O915" s="1054"/>
      <c r="P915" s="1054"/>
      <c r="Q915" s="1054"/>
      <c r="R915" s="1054"/>
      <c r="S915" s="1055"/>
      <c r="V915" s="1053"/>
      <c r="W915" s="1054"/>
      <c r="X915" s="1054"/>
      <c r="Y915" s="1054"/>
      <c r="Z915" s="1054"/>
      <c r="AA915" s="1054"/>
      <c r="AB915" s="1054"/>
      <c r="AC915" s="1054"/>
      <c r="AD915" s="1054"/>
      <c r="AE915" s="1054"/>
      <c r="AF915" s="1054"/>
      <c r="AG915" s="1054"/>
      <c r="AH915" s="1054"/>
      <c r="AI915" s="1054"/>
      <c r="AJ915" s="1054"/>
      <c r="AK915" s="1054"/>
      <c r="AL915" s="1054"/>
      <c r="AM915" s="1055"/>
    </row>
    <row r="916" spans="2:47" ht="15" hidden="1" customHeight="1" thickBot="1" x14ac:dyDescent="0.35">
      <c r="B916" s="1056"/>
      <c r="C916" s="1057"/>
      <c r="D916" s="1057"/>
      <c r="E916" s="1057"/>
      <c r="F916" s="1057"/>
      <c r="G916" s="1057"/>
      <c r="H916" s="1057"/>
      <c r="I916" s="1057"/>
      <c r="J916" s="1057"/>
      <c r="K916" s="1057"/>
      <c r="L916" s="1057"/>
      <c r="M916" s="1057"/>
      <c r="N916" s="1057"/>
      <c r="O916" s="1057"/>
      <c r="P916" s="1057"/>
      <c r="Q916" s="1057"/>
      <c r="R916" s="1057"/>
      <c r="S916" s="1058"/>
      <c r="V916" s="1056"/>
      <c r="W916" s="1057"/>
      <c r="X916" s="1057"/>
      <c r="Y916" s="1057"/>
      <c r="Z916" s="1057"/>
      <c r="AA916" s="1057"/>
      <c r="AB916" s="1057"/>
      <c r="AC916" s="1057"/>
      <c r="AD916" s="1057"/>
      <c r="AE916" s="1057"/>
      <c r="AF916" s="1057"/>
      <c r="AG916" s="1057"/>
      <c r="AH916" s="1057"/>
      <c r="AI916" s="1057"/>
      <c r="AJ916" s="1057"/>
      <c r="AK916" s="1057"/>
      <c r="AL916" s="1057"/>
      <c r="AM916" s="1058"/>
    </row>
    <row r="917" spans="2:47" ht="15" hidden="1" customHeight="1" x14ac:dyDescent="0.3">
      <c r="B917" s="1059"/>
      <c r="C917" s="1059"/>
      <c r="D917" s="1059"/>
      <c r="E917" s="1059"/>
      <c r="F917" s="1059"/>
      <c r="G917" s="1059"/>
      <c r="H917" s="1059"/>
      <c r="I917" s="1059"/>
      <c r="J917" s="1059"/>
      <c r="K917" s="1059"/>
      <c r="L917" s="1059"/>
      <c r="M917" s="1059"/>
      <c r="N917" s="1059"/>
      <c r="O917" s="1059"/>
      <c r="P917" s="1059"/>
      <c r="Q917" s="1059"/>
      <c r="R917" s="1059"/>
      <c r="S917" s="1059"/>
      <c r="V917" s="1059"/>
      <c r="W917" s="1059"/>
      <c r="X917" s="1059"/>
      <c r="Y917" s="1059"/>
      <c r="Z917" s="1059"/>
      <c r="AA917" s="1059"/>
      <c r="AB917" s="1059"/>
      <c r="AC917" s="1059"/>
      <c r="AD917" s="1059"/>
      <c r="AE917" s="1059"/>
      <c r="AF917" s="1059"/>
      <c r="AG917" s="1059"/>
      <c r="AH917" s="1059"/>
      <c r="AI917" s="1059"/>
      <c r="AJ917" s="1059"/>
      <c r="AK917" s="1059"/>
      <c r="AL917" s="1059"/>
      <c r="AM917" s="1059"/>
      <c r="AP917" s="150" t="s">
        <v>824</v>
      </c>
      <c r="AQ917" s="184"/>
      <c r="AR917" s="184"/>
      <c r="AS917" s="184"/>
      <c r="AT917" s="184"/>
      <c r="AU917" s="184"/>
    </row>
    <row r="918" spans="2:47" ht="5.65" hidden="1" customHeight="1" thickBot="1" x14ac:dyDescent="0.35"/>
    <row r="919" spans="2:47" ht="15" hidden="1" customHeight="1" x14ac:dyDescent="0.3">
      <c r="B919" s="1050"/>
      <c r="C919" s="1051"/>
      <c r="D919" s="1051"/>
      <c r="E919" s="1051"/>
      <c r="F919" s="1051"/>
      <c r="G919" s="1051"/>
      <c r="H919" s="1051"/>
      <c r="I919" s="1051"/>
      <c r="J919" s="1051"/>
      <c r="K919" s="1051"/>
      <c r="L919" s="1051"/>
      <c r="M919" s="1051"/>
      <c r="N919" s="1051"/>
      <c r="O919" s="1051"/>
      <c r="P919" s="1051"/>
      <c r="Q919" s="1051"/>
      <c r="R919" s="1051"/>
      <c r="S919" s="1052"/>
      <c r="V919" s="1050"/>
      <c r="W919" s="1051"/>
      <c r="X919" s="1051"/>
      <c r="Y919" s="1051"/>
      <c r="Z919" s="1051"/>
      <c r="AA919" s="1051"/>
      <c r="AB919" s="1051"/>
      <c r="AC919" s="1051"/>
      <c r="AD919" s="1051"/>
      <c r="AE919" s="1051"/>
      <c r="AF919" s="1051"/>
      <c r="AG919" s="1051"/>
      <c r="AH919" s="1051"/>
      <c r="AI919" s="1051"/>
      <c r="AJ919" s="1051"/>
      <c r="AK919" s="1051"/>
      <c r="AL919" s="1051"/>
      <c r="AM919" s="1052"/>
    </row>
    <row r="920" spans="2:47" ht="15" hidden="1" customHeight="1" x14ac:dyDescent="0.3">
      <c r="B920" s="1053"/>
      <c r="C920" s="1054"/>
      <c r="D920" s="1054"/>
      <c r="E920" s="1054"/>
      <c r="F920" s="1054"/>
      <c r="G920" s="1054"/>
      <c r="H920" s="1054"/>
      <c r="I920" s="1054"/>
      <c r="J920" s="1054"/>
      <c r="K920" s="1054"/>
      <c r="L920" s="1054"/>
      <c r="M920" s="1054"/>
      <c r="N920" s="1054"/>
      <c r="O920" s="1054"/>
      <c r="P920" s="1054"/>
      <c r="Q920" s="1054"/>
      <c r="R920" s="1054"/>
      <c r="S920" s="1055"/>
      <c r="V920" s="1053"/>
      <c r="W920" s="1054"/>
      <c r="X920" s="1054"/>
      <c r="Y920" s="1054"/>
      <c r="Z920" s="1054"/>
      <c r="AA920" s="1054"/>
      <c r="AB920" s="1054"/>
      <c r="AC920" s="1054"/>
      <c r="AD920" s="1054"/>
      <c r="AE920" s="1054"/>
      <c r="AF920" s="1054"/>
      <c r="AG920" s="1054"/>
      <c r="AH920" s="1054"/>
      <c r="AI920" s="1054"/>
      <c r="AJ920" s="1054"/>
      <c r="AK920" s="1054"/>
      <c r="AL920" s="1054"/>
      <c r="AM920" s="1055"/>
    </row>
    <row r="921" spans="2:47" ht="15" hidden="1" customHeight="1" x14ac:dyDescent="0.3">
      <c r="B921" s="1053"/>
      <c r="C921" s="1054"/>
      <c r="D921" s="1054"/>
      <c r="E921" s="1054"/>
      <c r="F921" s="1054"/>
      <c r="G921" s="1054"/>
      <c r="H921" s="1054"/>
      <c r="I921" s="1054"/>
      <c r="J921" s="1054"/>
      <c r="K921" s="1054"/>
      <c r="L921" s="1054"/>
      <c r="M921" s="1054"/>
      <c r="N921" s="1054"/>
      <c r="O921" s="1054"/>
      <c r="P921" s="1054"/>
      <c r="Q921" s="1054"/>
      <c r="R921" s="1054"/>
      <c r="S921" s="1055"/>
      <c r="V921" s="1053"/>
      <c r="W921" s="1054"/>
      <c r="X921" s="1054"/>
      <c r="Y921" s="1054"/>
      <c r="Z921" s="1054"/>
      <c r="AA921" s="1054"/>
      <c r="AB921" s="1054"/>
      <c r="AC921" s="1054"/>
      <c r="AD921" s="1054"/>
      <c r="AE921" s="1054"/>
      <c r="AF921" s="1054"/>
      <c r="AG921" s="1054"/>
      <c r="AH921" s="1054"/>
      <c r="AI921" s="1054"/>
      <c r="AJ921" s="1054"/>
      <c r="AK921" s="1054"/>
      <c r="AL921" s="1054"/>
      <c r="AM921" s="1055"/>
    </row>
    <row r="922" spans="2:47" ht="15" hidden="1" customHeight="1" x14ac:dyDescent="0.3">
      <c r="B922" s="1053"/>
      <c r="C922" s="1054"/>
      <c r="D922" s="1054"/>
      <c r="E922" s="1054"/>
      <c r="F922" s="1054"/>
      <c r="G922" s="1054"/>
      <c r="H922" s="1054"/>
      <c r="I922" s="1054"/>
      <c r="J922" s="1054"/>
      <c r="K922" s="1054"/>
      <c r="L922" s="1054"/>
      <c r="M922" s="1054"/>
      <c r="N922" s="1054"/>
      <c r="O922" s="1054"/>
      <c r="P922" s="1054"/>
      <c r="Q922" s="1054"/>
      <c r="R922" s="1054"/>
      <c r="S922" s="1055"/>
      <c r="V922" s="1053"/>
      <c r="W922" s="1054"/>
      <c r="X922" s="1054"/>
      <c r="Y922" s="1054"/>
      <c r="Z922" s="1054"/>
      <c r="AA922" s="1054"/>
      <c r="AB922" s="1054"/>
      <c r="AC922" s="1054"/>
      <c r="AD922" s="1054"/>
      <c r="AE922" s="1054"/>
      <c r="AF922" s="1054"/>
      <c r="AG922" s="1054"/>
      <c r="AH922" s="1054"/>
      <c r="AI922" s="1054"/>
      <c r="AJ922" s="1054"/>
      <c r="AK922" s="1054"/>
      <c r="AL922" s="1054"/>
      <c r="AM922" s="1055"/>
    </row>
    <row r="923" spans="2:47" ht="15" hidden="1" customHeight="1" x14ac:dyDescent="0.3">
      <c r="B923" s="1053"/>
      <c r="C923" s="1054"/>
      <c r="D923" s="1054"/>
      <c r="E923" s="1054"/>
      <c r="F923" s="1054"/>
      <c r="G923" s="1054"/>
      <c r="H923" s="1054"/>
      <c r="I923" s="1054"/>
      <c r="J923" s="1054"/>
      <c r="K923" s="1054"/>
      <c r="L923" s="1054"/>
      <c r="M923" s="1054"/>
      <c r="N923" s="1054"/>
      <c r="O923" s="1054"/>
      <c r="P923" s="1054"/>
      <c r="Q923" s="1054"/>
      <c r="R923" s="1054"/>
      <c r="S923" s="1055"/>
      <c r="V923" s="1053"/>
      <c r="W923" s="1054"/>
      <c r="X923" s="1054"/>
      <c r="Y923" s="1054"/>
      <c r="Z923" s="1054"/>
      <c r="AA923" s="1054"/>
      <c r="AB923" s="1054"/>
      <c r="AC923" s="1054"/>
      <c r="AD923" s="1054"/>
      <c r="AE923" s="1054"/>
      <c r="AF923" s="1054"/>
      <c r="AG923" s="1054"/>
      <c r="AH923" s="1054"/>
      <c r="AI923" s="1054"/>
      <c r="AJ923" s="1054"/>
      <c r="AK923" s="1054"/>
      <c r="AL923" s="1054"/>
      <c r="AM923" s="1055"/>
    </row>
    <row r="924" spans="2:47" ht="15" hidden="1" customHeight="1" x14ac:dyDescent="0.3">
      <c r="B924" s="1053"/>
      <c r="C924" s="1054"/>
      <c r="D924" s="1054"/>
      <c r="E924" s="1054"/>
      <c r="F924" s="1054"/>
      <c r="G924" s="1054"/>
      <c r="H924" s="1054"/>
      <c r="I924" s="1054"/>
      <c r="J924" s="1054"/>
      <c r="K924" s="1054"/>
      <c r="L924" s="1054"/>
      <c r="M924" s="1054"/>
      <c r="N924" s="1054"/>
      <c r="O924" s="1054"/>
      <c r="P924" s="1054"/>
      <c r="Q924" s="1054"/>
      <c r="R924" s="1054"/>
      <c r="S924" s="1055"/>
      <c r="V924" s="1053"/>
      <c r="W924" s="1054"/>
      <c r="X924" s="1054"/>
      <c r="Y924" s="1054"/>
      <c r="Z924" s="1054"/>
      <c r="AA924" s="1054"/>
      <c r="AB924" s="1054"/>
      <c r="AC924" s="1054"/>
      <c r="AD924" s="1054"/>
      <c r="AE924" s="1054"/>
      <c r="AF924" s="1054"/>
      <c r="AG924" s="1054"/>
      <c r="AH924" s="1054"/>
      <c r="AI924" s="1054"/>
      <c r="AJ924" s="1054"/>
      <c r="AK924" s="1054"/>
      <c r="AL924" s="1054"/>
      <c r="AM924" s="1055"/>
    </row>
    <row r="925" spans="2:47" ht="15" hidden="1" customHeight="1" x14ac:dyDescent="0.3">
      <c r="B925" s="1053"/>
      <c r="C925" s="1054"/>
      <c r="D925" s="1054"/>
      <c r="E925" s="1054"/>
      <c r="F925" s="1054"/>
      <c r="G925" s="1054"/>
      <c r="H925" s="1054"/>
      <c r="I925" s="1054"/>
      <c r="J925" s="1054"/>
      <c r="K925" s="1054"/>
      <c r="L925" s="1054"/>
      <c r="M925" s="1054"/>
      <c r="N925" s="1054"/>
      <c r="O925" s="1054"/>
      <c r="P925" s="1054"/>
      <c r="Q925" s="1054"/>
      <c r="R925" s="1054"/>
      <c r="S925" s="1055"/>
      <c r="V925" s="1053"/>
      <c r="W925" s="1054"/>
      <c r="X925" s="1054"/>
      <c r="Y925" s="1054"/>
      <c r="Z925" s="1054"/>
      <c r="AA925" s="1054"/>
      <c r="AB925" s="1054"/>
      <c r="AC925" s="1054"/>
      <c r="AD925" s="1054"/>
      <c r="AE925" s="1054"/>
      <c r="AF925" s="1054"/>
      <c r="AG925" s="1054"/>
      <c r="AH925" s="1054"/>
      <c r="AI925" s="1054"/>
      <c r="AJ925" s="1054"/>
      <c r="AK925" s="1054"/>
      <c r="AL925" s="1054"/>
      <c r="AM925" s="1055"/>
    </row>
    <row r="926" spans="2:47" ht="15" hidden="1" customHeight="1" x14ac:dyDescent="0.3">
      <c r="B926" s="1053"/>
      <c r="C926" s="1054"/>
      <c r="D926" s="1054"/>
      <c r="E926" s="1054"/>
      <c r="F926" s="1054"/>
      <c r="G926" s="1054"/>
      <c r="H926" s="1054"/>
      <c r="I926" s="1054"/>
      <c r="J926" s="1054"/>
      <c r="K926" s="1054"/>
      <c r="L926" s="1054"/>
      <c r="M926" s="1054"/>
      <c r="N926" s="1054"/>
      <c r="O926" s="1054"/>
      <c r="P926" s="1054"/>
      <c r="Q926" s="1054"/>
      <c r="R926" s="1054"/>
      <c r="S926" s="1055"/>
      <c r="V926" s="1053"/>
      <c r="W926" s="1054"/>
      <c r="X926" s="1054"/>
      <c r="Y926" s="1054"/>
      <c r="Z926" s="1054"/>
      <c r="AA926" s="1054"/>
      <c r="AB926" s="1054"/>
      <c r="AC926" s="1054"/>
      <c r="AD926" s="1054"/>
      <c r="AE926" s="1054"/>
      <c r="AF926" s="1054"/>
      <c r="AG926" s="1054"/>
      <c r="AH926" s="1054"/>
      <c r="AI926" s="1054"/>
      <c r="AJ926" s="1054"/>
      <c r="AK926" s="1054"/>
      <c r="AL926" s="1054"/>
      <c r="AM926" s="1055"/>
    </row>
    <row r="927" spans="2:47" ht="15" hidden="1" customHeight="1" x14ac:dyDescent="0.3">
      <c r="B927" s="1053"/>
      <c r="C927" s="1054"/>
      <c r="D927" s="1054"/>
      <c r="E927" s="1054"/>
      <c r="F927" s="1054"/>
      <c r="G927" s="1054"/>
      <c r="H927" s="1054"/>
      <c r="I927" s="1054"/>
      <c r="J927" s="1054"/>
      <c r="K927" s="1054"/>
      <c r="L927" s="1054"/>
      <c r="M927" s="1054"/>
      <c r="N927" s="1054"/>
      <c r="O927" s="1054"/>
      <c r="P927" s="1054"/>
      <c r="Q927" s="1054"/>
      <c r="R927" s="1054"/>
      <c r="S927" s="1055"/>
      <c r="V927" s="1053"/>
      <c r="W927" s="1054"/>
      <c r="X927" s="1054"/>
      <c r="Y927" s="1054"/>
      <c r="Z927" s="1054"/>
      <c r="AA927" s="1054"/>
      <c r="AB927" s="1054"/>
      <c r="AC927" s="1054"/>
      <c r="AD927" s="1054"/>
      <c r="AE927" s="1054"/>
      <c r="AF927" s="1054"/>
      <c r="AG927" s="1054"/>
      <c r="AH927" s="1054"/>
      <c r="AI927" s="1054"/>
      <c r="AJ927" s="1054"/>
      <c r="AK927" s="1054"/>
      <c r="AL927" s="1054"/>
      <c r="AM927" s="1055"/>
    </row>
    <row r="928" spans="2:47" ht="15" hidden="1" customHeight="1" x14ac:dyDescent="0.3">
      <c r="B928" s="1053"/>
      <c r="C928" s="1054"/>
      <c r="D928" s="1054"/>
      <c r="E928" s="1054"/>
      <c r="F928" s="1054"/>
      <c r="G928" s="1054"/>
      <c r="H928" s="1054"/>
      <c r="I928" s="1054"/>
      <c r="J928" s="1054"/>
      <c r="K928" s="1054"/>
      <c r="L928" s="1054"/>
      <c r="M928" s="1054"/>
      <c r="N928" s="1054"/>
      <c r="O928" s="1054"/>
      <c r="P928" s="1054"/>
      <c r="Q928" s="1054"/>
      <c r="R928" s="1054"/>
      <c r="S928" s="1055"/>
      <c r="V928" s="1053"/>
      <c r="W928" s="1054"/>
      <c r="X928" s="1054"/>
      <c r="Y928" s="1054"/>
      <c r="Z928" s="1054"/>
      <c r="AA928" s="1054"/>
      <c r="AB928" s="1054"/>
      <c r="AC928" s="1054"/>
      <c r="AD928" s="1054"/>
      <c r="AE928" s="1054"/>
      <c r="AF928" s="1054"/>
      <c r="AG928" s="1054"/>
      <c r="AH928" s="1054"/>
      <c r="AI928" s="1054"/>
      <c r="AJ928" s="1054"/>
      <c r="AK928" s="1054"/>
      <c r="AL928" s="1054"/>
      <c r="AM928" s="1055"/>
    </row>
    <row r="929" spans="2:39" ht="15" hidden="1" customHeight="1" x14ac:dyDescent="0.3">
      <c r="B929" s="1053"/>
      <c r="C929" s="1054"/>
      <c r="D929" s="1054"/>
      <c r="E929" s="1054"/>
      <c r="F929" s="1054"/>
      <c r="G929" s="1054"/>
      <c r="H929" s="1054"/>
      <c r="I929" s="1054"/>
      <c r="J929" s="1054"/>
      <c r="K929" s="1054"/>
      <c r="L929" s="1054"/>
      <c r="M929" s="1054"/>
      <c r="N929" s="1054"/>
      <c r="O929" s="1054"/>
      <c r="P929" s="1054"/>
      <c r="Q929" s="1054"/>
      <c r="R929" s="1054"/>
      <c r="S929" s="1055"/>
      <c r="V929" s="1053"/>
      <c r="W929" s="1054"/>
      <c r="X929" s="1054"/>
      <c r="Y929" s="1054"/>
      <c r="Z929" s="1054"/>
      <c r="AA929" s="1054"/>
      <c r="AB929" s="1054"/>
      <c r="AC929" s="1054"/>
      <c r="AD929" s="1054"/>
      <c r="AE929" s="1054"/>
      <c r="AF929" s="1054"/>
      <c r="AG929" s="1054"/>
      <c r="AH929" s="1054"/>
      <c r="AI929" s="1054"/>
      <c r="AJ929" s="1054"/>
      <c r="AK929" s="1054"/>
      <c r="AL929" s="1054"/>
      <c r="AM929" s="1055"/>
    </row>
    <row r="930" spans="2:39" ht="15" hidden="1" customHeight="1" x14ac:dyDescent="0.3">
      <c r="B930" s="1053"/>
      <c r="C930" s="1054"/>
      <c r="D930" s="1054"/>
      <c r="E930" s="1054"/>
      <c r="F930" s="1054"/>
      <c r="G930" s="1054"/>
      <c r="H930" s="1054"/>
      <c r="I930" s="1054"/>
      <c r="J930" s="1054"/>
      <c r="K930" s="1054"/>
      <c r="L930" s="1054"/>
      <c r="M930" s="1054"/>
      <c r="N930" s="1054"/>
      <c r="O930" s="1054"/>
      <c r="P930" s="1054"/>
      <c r="Q930" s="1054"/>
      <c r="R930" s="1054"/>
      <c r="S930" s="1055"/>
      <c r="V930" s="1053"/>
      <c r="W930" s="1054"/>
      <c r="X930" s="1054"/>
      <c r="Y930" s="1054"/>
      <c r="Z930" s="1054"/>
      <c r="AA930" s="1054"/>
      <c r="AB930" s="1054"/>
      <c r="AC930" s="1054"/>
      <c r="AD930" s="1054"/>
      <c r="AE930" s="1054"/>
      <c r="AF930" s="1054"/>
      <c r="AG930" s="1054"/>
      <c r="AH930" s="1054"/>
      <c r="AI930" s="1054"/>
      <c r="AJ930" s="1054"/>
      <c r="AK930" s="1054"/>
      <c r="AL930" s="1054"/>
      <c r="AM930" s="1055"/>
    </row>
    <row r="931" spans="2:39" ht="15" hidden="1" customHeight="1" thickBot="1" x14ac:dyDescent="0.35">
      <c r="B931" s="1056"/>
      <c r="C931" s="1057"/>
      <c r="D931" s="1057"/>
      <c r="E931" s="1057"/>
      <c r="F931" s="1057"/>
      <c r="G931" s="1057"/>
      <c r="H931" s="1057"/>
      <c r="I931" s="1057"/>
      <c r="J931" s="1057"/>
      <c r="K931" s="1057"/>
      <c r="L931" s="1057"/>
      <c r="M931" s="1057"/>
      <c r="N931" s="1057"/>
      <c r="O931" s="1057"/>
      <c r="P931" s="1057"/>
      <c r="Q931" s="1057"/>
      <c r="R931" s="1057"/>
      <c r="S931" s="1058"/>
      <c r="V931" s="1056"/>
      <c r="W931" s="1057"/>
      <c r="X931" s="1057"/>
      <c r="Y931" s="1057"/>
      <c r="Z931" s="1057"/>
      <c r="AA931" s="1057"/>
      <c r="AB931" s="1057"/>
      <c r="AC931" s="1057"/>
      <c r="AD931" s="1057"/>
      <c r="AE931" s="1057"/>
      <c r="AF931" s="1057"/>
      <c r="AG931" s="1057"/>
      <c r="AH931" s="1057"/>
      <c r="AI931" s="1057"/>
      <c r="AJ931" s="1057"/>
      <c r="AK931" s="1057"/>
      <c r="AL931" s="1057"/>
      <c r="AM931" s="1058"/>
    </row>
    <row r="932" spans="2:39" ht="15" hidden="1" customHeight="1" x14ac:dyDescent="0.3"/>
    <row r="933" spans="2:39" ht="15" hidden="1" customHeight="1" x14ac:dyDescent="0.3">
      <c r="B933" s="1059"/>
      <c r="C933" s="1059"/>
      <c r="D933" s="1059"/>
      <c r="E933" s="1059"/>
      <c r="F933" s="1059"/>
      <c r="G933" s="1059"/>
      <c r="H933" s="1059"/>
      <c r="I933" s="1059"/>
      <c r="J933" s="1059"/>
      <c r="K933" s="1059"/>
      <c r="L933" s="1059"/>
      <c r="M933" s="1059"/>
      <c r="N933" s="1059"/>
      <c r="O933" s="1059"/>
      <c r="P933" s="1059"/>
      <c r="Q933" s="1059"/>
      <c r="R933" s="1059"/>
      <c r="S933" s="1059"/>
      <c r="V933" s="1059"/>
      <c r="W933" s="1059"/>
      <c r="X933" s="1059"/>
      <c r="Y933" s="1059"/>
      <c r="Z933" s="1059"/>
      <c r="AA933" s="1059"/>
      <c r="AB933" s="1059"/>
      <c r="AC933" s="1059"/>
      <c r="AD933" s="1059"/>
      <c r="AE933" s="1059"/>
      <c r="AF933" s="1059"/>
      <c r="AG933" s="1059"/>
      <c r="AH933" s="1059"/>
      <c r="AI933" s="1059"/>
      <c r="AJ933" s="1059"/>
      <c r="AK933" s="1059"/>
      <c r="AL933" s="1059"/>
      <c r="AM933" s="1059"/>
    </row>
    <row r="934" spans="2:39" ht="5.65" hidden="1" customHeight="1" thickBot="1" x14ac:dyDescent="0.35"/>
    <row r="935" spans="2:39" ht="15" hidden="1" customHeight="1" x14ac:dyDescent="0.3">
      <c r="B935" s="1050"/>
      <c r="C935" s="1051"/>
      <c r="D935" s="1051"/>
      <c r="E935" s="1051"/>
      <c r="F935" s="1051"/>
      <c r="G935" s="1051"/>
      <c r="H935" s="1051"/>
      <c r="I935" s="1051"/>
      <c r="J935" s="1051"/>
      <c r="K935" s="1051"/>
      <c r="L935" s="1051"/>
      <c r="M935" s="1051"/>
      <c r="N935" s="1051"/>
      <c r="O935" s="1051"/>
      <c r="P935" s="1051"/>
      <c r="Q935" s="1051"/>
      <c r="R935" s="1051"/>
      <c r="S935" s="1052"/>
      <c r="V935" s="1050"/>
      <c r="W935" s="1051"/>
      <c r="X935" s="1051"/>
      <c r="Y935" s="1051"/>
      <c r="Z935" s="1051"/>
      <c r="AA935" s="1051"/>
      <c r="AB935" s="1051"/>
      <c r="AC935" s="1051"/>
      <c r="AD935" s="1051"/>
      <c r="AE935" s="1051"/>
      <c r="AF935" s="1051"/>
      <c r="AG935" s="1051"/>
      <c r="AH935" s="1051"/>
      <c r="AI935" s="1051"/>
      <c r="AJ935" s="1051"/>
      <c r="AK935" s="1051"/>
      <c r="AL935" s="1051"/>
      <c r="AM935" s="1052"/>
    </row>
    <row r="936" spans="2:39" ht="15" hidden="1" customHeight="1" x14ac:dyDescent="0.3">
      <c r="B936" s="1053"/>
      <c r="C936" s="1054"/>
      <c r="D936" s="1054"/>
      <c r="E936" s="1054"/>
      <c r="F936" s="1054"/>
      <c r="G936" s="1054"/>
      <c r="H936" s="1054"/>
      <c r="I936" s="1054"/>
      <c r="J936" s="1054"/>
      <c r="K936" s="1054"/>
      <c r="L936" s="1054"/>
      <c r="M936" s="1054"/>
      <c r="N936" s="1054"/>
      <c r="O936" s="1054"/>
      <c r="P936" s="1054"/>
      <c r="Q936" s="1054"/>
      <c r="R936" s="1054"/>
      <c r="S936" s="1055"/>
      <c r="V936" s="1053"/>
      <c r="W936" s="1054"/>
      <c r="X936" s="1054"/>
      <c r="Y936" s="1054"/>
      <c r="Z936" s="1054"/>
      <c r="AA936" s="1054"/>
      <c r="AB936" s="1054"/>
      <c r="AC936" s="1054"/>
      <c r="AD936" s="1054"/>
      <c r="AE936" s="1054"/>
      <c r="AF936" s="1054"/>
      <c r="AG936" s="1054"/>
      <c r="AH936" s="1054"/>
      <c r="AI936" s="1054"/>
      <c r="AJ936" s="1054"/>
      <c r="AK936" s="1054"/>
      <c r="AL936" s="1054"/>
      <c r="AM936" s="1055"/>
    </row>
    <row r="937" spans="2:39" ht="15" hidden="1" customHeight="1" x14ac:dyDescent="0.3">
      <c r="B937" s="1053"/>
      <c r="C937" s="1054"/>
      <c r="D937" s="1054"/>
      <c r="E937" s="1054"/>
      <c r="F937" s="1054"/>
      <c r="G937" s="1054"/>
      <c r="H937" s="1054"/>
      <c r="I937" s="1054"/>
      <c r="J937" s="1054"/>
      <c r="K937" s="1054"/>
      <c r="L937" s="1054"/>
      <c r="M937" s="1054"/>
      <c r="N937" s="1054"/>
      <c r="O937" s="1054"/>
      <c r="P937" s="1054"/>
      <c r="Q937" s="1054"/>
      <c r="R937" s="1054"/>
      <c r="S937" s="1055"/>
      <c r="V937" s="1053"/>
      <c r="W937" s="1054"/>
      <c r="X937" s="1054"/>
      <c r="Y937" s="1054"/>
      <c r="Z937" s="1054"/>
      <c r="AA937" s="1054"/>
      <c r="AB937" s="1054"/>
      <c r="AC937" s="1054"/>
      <c r="AD937" s="1054"/>
      <c r="AE937" s="1054"/>
      <c r="AF937" s="1054"/>
      <c r="AG937" s="1054"/>
      <c r="AH937" s="1054"/>
      <c r="AI937" s="1054"/>
      <c r="AJ937" s="1054"/>
      <c r="AK937" s="1054"/>
      <c r="AL937" s="1054"/>
      <c r="AM937" s="1055"/>
    </row>
    <row r="938" spans="2:39" ht="15" hidden="1" customHeight="1" x14ac:dyDescent="0.3">
      <c r="B938" s="1053"/>
      <c r="C938" s="1054"/>
      <c r="D938" s="1054"/>
      <c r="E938" s="1054"/>
      <c r="F938" s="1054"/>
      <c r="G938" s="1054"/>
      <c r="H938" s="1054"/>
      <c r="I938" s="1054"/>
      <c r="J938" s="1054"/>
      <c r="K938" s="1054"/>
      <c r="L938" s="1054"/>
      <c r="M938" s="1054"/>
      <c r="N938" s="1054"/>
      <c r="O938" s="1054"/>
      <c r="P938" s="1054"/>
      <c r="Q938" s="1054"/>
      <c r="R938" s="1054"/>
      <c r="S938" s="1055"/>
      <c r="V938" s="1053"/>
      <c r="W938" s="1054"/>
      <c r="X938" s="1054"/>
      <c r="Y938" s="1054"/>
      <c r="Z938" s="1054"/>
      <c r="AA938" s="1054"/>
      <c r="AB938" s="1054"/>
      <c r="AC938" s="1054"/>
      <c r="AD938" s="1054"/>
      <c r="AE938" s="1054"/>
      <c r="AF938" s="1054"/>
      <c r="AG938" s="1054"/>
      <c r="AH938" s="1054"/>
      <c r="AI938" s="1054"/>
      <c r="AJ938" s="1054"/>
      <c r="AK938" s="1054"/>
      <c r="AL938" s="1054"/>
      <c r="AM938" s="1055"/>
    </row>
    <row r="939" spans="2:39" ht="15" hidden="1" customHeight="1" x14ac:dyDescent="0.3">
      <c r="B939" s="1053"/>
      <c r="C939" s="1054"/>
      <c r="D939" s="1054"/>
      <c r="E939" s="1054"/>
      <c r="F939" s="1054"/>
      <c r="G939" s="1054"/>
      <c r="H939" s="1054"/>
      <c r="I939" s="1054"/>
      <c r="J939" s="1054"/>
      <c r="K939" s="1054"/>
      <c r="L939" s="1054"/>
      <c r="M939" s="1054"/>
      <c r="N939" s="1054"/>
      <c r="O939" s="1054"/>
      <c r="P939" s="1054"/>
      <c r="Q939" s="1054"/>
      <c r="R939" s="1054"/>
      <c r="S939" s="1055"/>
      <c r="V939" s="1053"/>
      <c r="W939" s="1054"/>
      <c r="X939" s="1054"/>
      <c r="Y939" s="1054"/>
      <c r="Z939" s="1054"/>
      <c r="AA939" s="1054"/>
      <c r="AB939" s="1054"/>
      <c r="AC939" s="1054"/>
      <c r="AD939" s="1054"/>
      <c r="AE939" s="1054"/>
      <c r="AF939" s="1054"/>
      <c r="AG939" s="1054"/>
      <c r="AH939" s="1054"/>
      <c r="AI939" s="1054"/>
      <c r="AJ939" s="1054"/>
      <c r="AK939" s="1054"/>
      <c r="AL939" s="1054"/>
      <c r="AM939" s="1055"/>
    </row>
    <row r="940" spans="2:39" ht="15" hidden="1" customHeight="1" x14ac:dyDescent="0.3">
      <c r="B940" s="1053"/>
      <c r="C940" s="1054"/>
      <c r="D940" s="1054"/>
      <c r="E940" s="1054"/>
      <c r="F940" s="1054"/>
      <c r="G940" s="1054"/>
      <c r="H940" s="1054"/>
      <c r="I940" s="1054"/>
      <c r="J940" s="1054"/>
      <c r="K940" s="1054"/>
      <c r="L940" s="1054"/>
      <c r="M940" s="1054"/>
      <c r="N940" s="1054"/>
      <c r="O940" s="1054"/>
      <c r="P940" s="1054"/>
      <c r="Q940" s="1054"/>
      <c r="R940" s="1054"/>
      <c r="S940" s="1055"/>
      <c r="V940" s="1053"/>
      <c r="W940" s="1054"/>
      <c r="X940" s="1054"/>
      <c r="Y940" s="1054"/>
      <c r="Z940" s="1054"/>
      <c r="AA940" s="1054"/>
      <c r="AB940" s="1054"/>
      <c r="AC940" s="1054"/>
      <c r="AD940" s="1054"/>
      <c r="AE940" s="1054"/>
      <c r="AF940" s="1054"/>
      <c r="AG940" s="1054"/>
      <c r="AH940" s="1054"/>
      <c r="AI940" s="1054"/>
      <c r="AJ940" s="1054"/>
      <c r="AK940" s="1054"/>
      <c r="AL940" s="1054"/>
      <c r="AM940" s="1055"/>
    </row>
    <row r="941" spans="2:39" ht="15" hidden="1" customHeight="1" x14ac:dyDescent="0.3">
      <c r="B941" s="1053"/>
      <c r="C941" s="1054"/>
      <c r="D941" s="1054"/>
      <c r="E941" s="1054"/>
      <c r="F941" s="1054"/>
      <c r="G941" s="1054"/>
      <c r="H941" s="1054"/>
      <c r="I941" s="1054"/>
      <c r="J941" s="1054"/>
      <c r="K941" s="1054"/>
      <c r="L941" s="1054"/>
      <c r="M941" s="1054"/>
      <c r="N941" s="1054"/>
      <c r="O941" s="1054"/>
      <c r="P941" s="1054"/>
      <c r="Q941" s="1054"/>
      <c r="R941" s="1054"/>
      <c r="S941" s="1055"/>
      <c r="V941" s="1053"/>
      <c r="W941" s="1054"/>
      <c r="X941" s="1054"/>
      <c r="Y941" s="1054"/>
      <c r="Z941" s="1054"/>
      <c r="AA941" s="1054"/>
      <c r="AB941" s="1054"/>
      <c r="AC941" s="1054"/>
      <c r="AD941" s="1054"/>
      <c r="AE941" s="1054"/>
      <c r="AF941" s="1054"/>
      <c r="AG941" s="1054"/>
      <c r="AH941" s="1054"/>
      <c r="AI941" s="1054"/>
      <c r="AJ941" s="1054"/>
      <c r="AK941" s="1054"/>
      <c r="AL941" s="1054"/>
      <c r="AM941" s="1055"/>
    </row>
    <row r="942" spans="2:39" ht="15" hidden="1" customHeight="1" x14ac:dyDescent="0.3">
      <c r="B942" s="1053"/>
      <c r="C942" s="1054"/>
      <c r="D942" s="1054"/>
      <c r="E942" s="1054"/>
      <c r="F942" s="1054"/>
      <c r="G942" s="1054"/>
      <c r="H942" s="1054"/>
      <c r="I942" s="1054"/>
      <c r="J942" s="1054"/>
      <c r="K942" s="1054"/>
      <c r="L942" s="1054"/>
      <c r="M942" s="1054"/>
      <c r="N942" s="1054"/>
      <c r="O942" s="1054"/>
      <c r="P942" s="1054"/>
      <c r="Q942" s="1054"/>
      <c r="R942" s="1054"/>
      <c r="S942" s="1055"/>
      <c r="V942" s="1053"/>
      <c r="W942" s="1054"/>
      <c r="X942" s="1054"/>
      <c r="Y942" s="1054"/>
      <c r="Z942" s="1054"/>
      <c r="AA942" s="1054"/>
      <c r="AB942" s="1054"/>
      <c r="AC942" s="1054"/>
      <c r="AD942" s="1054"/>
      <c r="AE942" s="1054"/>
      <c r="AF942" s="1054"/>
      <c r="AG942" s="1054"/>
      <c r="AH942" s="1054"/>
      <c r="AI942" s="1054"/>
      <c r="AJ942" s="1054"/>
      <c r="AK942" s="1054"/>
      <c r="AL942" s="1054"/>
      <c r="AM942" s="1055"/>
    </row>
    <row r="943" spans="2:39" ht="15" hidden="1" customHeight="1" x14ac:dyDescent="0.3">
      <c r="B943" s="1053"/>
      <c r="C943" s="1054"/>
      <c r="D943" s="1054"/>
      <c r="E943" s="1054"/>
      <c r="F943" s="1054"/>
      <c r="G943" s="1054"/>
      <c r="H943" s="1054"/>
      <c r="I943" s="1054"/>
      <c r="J943" s="1054"/>
      <c r="K943" s="1054"/>
      <c r="L943" s="1054"/>
      <c r="M943" s="1054"/>
      <c r="N943" s="1054"/>
      <c r="O943" s="1054"/>
      <c r="P943" s="1054"/>
      <c r="Q943" s="1054"/>
      <c r="R943" s="1054"/>
      <c r="S943" s="1055"/>
      <c r="V943" s="1053"/>
      <c r="W943" s="1054"/>
      <c r="X943" s="1054"/>
      <c r="Y943" s="1054"/>
      <c r="Z943" s="1054"/>
      <c r="AA943" s="1054"/>
      <c r="AB943" s="1054"/>
      <c r="AC943" s="1054"/>
      <c r="AD943" s="1054"/>
      <c r="AE943" s="1054"/>
      <c r="AF943" s="1054"/>
      <c r="AG943" s="1054"/>
      <c r="AH943" s="1054"/>
      <c r="AI943" s="1054"/>
      <c r="AJ943" s="1054"/>
      <c r="AK943" s="1054"/>
      <c r="AL943" s="1054"/>
      <c r="AM943" s="1055"/>
    </row>
    <row r="944" spans="2:39" ht="15" hidden="1" customHeight="1" x14ac:dyDescent="0.3">
      <c r="B944" s="1053"/>
      <c r="C944" s="1054"/>
      <c r="D944" s="1054"/>
      <c r="E944" s="1054"/>
      <c r="F944" s="1054"/>
      <c r="G944" s="1054"/>
      <c r="H944" s="1054"/>
      <c r="I944" s="1054"/>
      <c r="J944" s="1054"/>
      <c r="K944" s="1054"/>
      <c r="L944" s="1054"/>
      <c r="M944" s="1054"/>
      <c r="N944" s="1054"/>
      <c r="O944" s="1054"/>
      <c r="P944" s="1054"/>
      <c r="Q944" s="1054"/>
      <c r="R944" s="1054"/>
      <c r="S944" s="1055"/>
      <c r="V944" s="1053"/>
      <c r="W944" s="1054"/>
      <c r="X944" s="1054"/>
      <c r="Y944" s="1054"/>
      <c r="Z944" s="1054"/>
      <c r="AA944" s="1054"/>
      <c r="AB944" s="1054"/>
      <c r="AC944" s="1054"/>
      <c r="AD944" s="1054"/>
      <c r="AE944" s="1054"/>
      <c r="AF944" s="1054"/>
      <c r="AG944" s="1054"/>
      <c r="AH944" s="1054"/>
      <c r="AI944" s="1054"/>
      <c r="AJ944" s="1054"/>
      <c r="AK944" s="1054"/>
      <c r="AL944" s="1054"/>
      <c r="AM944" s="1055"/>
    </row>
    <row r="945" spans="2:39" ht="15" hidden="1" customHeight="1" x14ac:dyDescent="0.3">
      <c r="B945" s="1053"/>
      <c r="C945" s="1054"/>
      <c r="D945" s="1054"/>
      <c r="E945" s="1054"/>
      <c r="F945" s="1054"/>
      <c r="G945" s="1054"/>
      <c r="H945" s="1054"/>
      <c r="I945" s="1054"/>
      <c r="J945" s="1054"/>
      <c r="K945" s="1054"/>
      <c r="L945" s="1054"/>
      <c r="M945" s="1054"/>
      <c r="N945" s="1054"/>
      <c r="O945" s="1054"/>
      <c r="P945" s="1054"/>
      <c r="Q945" s="1054"/>
      <c r="R945" s="1054"/>
      <c r="S945" s="1055"/>
      <c r="V945" s="1053"/>
      <c r="W945" s="1054"/>
      <c r="X945" s="1054"/>
      <c r="Y945" s="1054"/>
      <c r="Z945" s="1054"/>
      <c r="AA945" s="1054"/>
      <c r="AB945" s="1054"/>
      <c r="AC945" s="1054"/>
      <c r="AD945" s="1054"/>
      <c r="AE945" s="1054"/>
      <c r="AF945" s="1054"/>
      <c r="AG945" s="1054"/>
      <c r="AH945" s="1054"/>
      <c r="AI945" s="1054"/>
      <c r="AJ945" s="1054"/>
      <c r="AK945" s="1054"/>
      <c r="AL945" s="1054"/>
      <c r="AM945" s="1055"/>
    </row>
    <row r="946" spans="2:39" ht="15" hidden="1" customHeight="1" x14ac:dyDescent="0.3">
      <c r="B946" s="1053"/>
      <c r="C946" s="1054"/>
      <c r="D946" s="1054"/>
      <c r="E946" s="1054"/>
      <c r="F946" s="1054"/>
      <c r="G946" s="1054"/>
      <c r="H946" s="1054"/>
      <c r="I946" s="1054"/>
      <c r="J946" s="1054"/>
      <c r="K946" s="1054"/>
      <c r="L946" s="1054"/>
      <c r="M946" s="1054"/>
      <c r="N946" s="1054"/>
      <c r="O946" s="1054"/>
      <c r="P946" s="1054"/>
      <c r="Q946" s="1054"/>
      <c r="R946" s="1054"/>
      <c r="S946" s="1055"/>
      <c r="V946" s="1053"/>
      <c r="W946" s="1054"/>
      <c r="X946" s="1054"/>
      <c r="Y946" s="1054"/>
      <c r="Z946" s="1054"/>
      <c r="AA946" s="1054"/>
      <c r="AB946" s="1054"/>
      <c r="AC946" s="1054"/>
      <c r="AD946" s="1054"/>
      <c r="AE946" s="1054"/>
      <c r="AF946" s="1054"/>
      <c r="AG946" s="1054"/>
      <c r="AH946" s="1054"/>
      <c r="AI946" s="1054"/>
      <c r="AJ946" s="1054"/>
      <c r="AK946" s="1054"/>
      <c r="AL946" s="1054"/>
      <c r="AM946" s="1055"/>
    </row>
    <row r="947" spans="2:39" ht="15" hidden="1" customHeight="1" thickBot="1" x14ac:dyDescent="0.35">
      <c r="B947" s="1056"/>
      <c r="C947" s="1057"/>
      <c r="D947" s="1057"/>
      <c r="E947" s="1057"/>
      <c r="F947" s="1057"/>
      <c r="G947" s="1057"/>
      <c r="H947" s="1057"/>
      <c r="I947" s="1057"/>
      <c r="J947" s="1057"/>
      <c r="K947" s="1057"/>
      <c r="L947" s="1057"/>
      <c r="M947" s="1057"/>
      <c r="N947" s="1057"/>
      <c r="O947" s="1057"/>
      <c r="P947" s="1057"/>
      <c r="Q947" s="1057"/>
      <c r="R947" s="1057"/>
      <c r="S947" s="1058"/>
      <c r="V947" s="1056"/>
      <c r="W947" s="1057"/>
      <c r="X947" s="1057"/>
      <c r="Y947" s="1057"/>
      <c r="Z947" s="1057"/>
      <c r="AA947" s="1057"/>
      <c r="AB947" s="1057"/>
      <c r="AC947" s="1057"/>
      <c r="AD947" s="1057"/>
      <c r="AE947" s="1057"/>
      <c r="AF947" s="1057"/>
      <c r="AG947" s="1057"/>
      <c r="AH947" s="1057"/>
      <c r="AI947" s="1057"/>
      <c r="AJ947" s="1057"/>
      <c r="AK947" s="1057"/>
      <c r="AL947" s="1057"/>
      <c r="AM947" s="1058"/>
    </row>
    <row r="948" spans="2:39" ht="15" hidden="1" customHeight="1" x14ac:dyDescent="0.3"/>
    <row r="949" spans="2:39" ht="15" hidden="1" customHeight="1" x14ac:dyDescent="0.3">
      <c r="B949" s="1059"/>
      <c r="C949" s="1059"/>
      <c r="D949" s="1059"/>
      <c r="E949" s="1059"/>
      <c r="F949" s="1059"/>
      <c r="G949" s="1059"/>
      <c r="H949" s="1059"/>
      <c r="I949" s="1059"/>
      <c r="J949" s="1059"/>
      <c r="K949" s="1059"/>
      <c r="L949" s="1059"/>
      <c r="M949" s="1059"/>
      <c r="N949" s="1059"/>
      <c r="O949" s="1059"/>
      <c r="P949" s="1059"/>
      <c r="Q949" s="1059"/>
      <c r="R949" s="1059"/>
      <c r="S949" s="1059"/>
      <c r="V949" s="1059"/>
      <c r="W949" s="1059"/>
      <c r="X949" s="1059"/>
      <c r="Y949" s="1059"/>
      <c r="Z949" s="1059"/>
      <c r="AA949" s="1059"/>
      <c r="AB949" s="1059"/>
      <c r="AC949" s="1059"/>
      <c r="AD949" s="1059"/>
      <c r="AE949" s="1059"/>
      <c r="AF949" s="1059"/>
      <c r="AG949" s="1059"/>
      <c r="AH949" s="1059"/>
      <c r="AI949" s="1059"/>
      <c r="AJ949" s="1059"/>
      <c r="AK949" s="1059"/>
      <c r="AL949" s="1059"/>
      <c r="AM949" s="1059"/>
    </row>
    <row r="950" spans="2:39" ht="5.65" hidden="1" customHeight="1" thickBot="1" x14ac:dyDescent="0.35"/>
    <row r="951" spans="2:39" ht="15" hidden="1" customHeight="1" x14ac:dyDescent="0.3">
      <c r="B951" s="1050"/>
      <c r="C951" s="1051"/>
      <c r="D951" s="1051"/>
      <c r="E951" s="1051"/>
      <c r="F951" s="1051"/>
      <c r="G951" s="1051"/>
      <c r="H951" s="1051"/>
      <c r="I951" s="1051"/>
      <c r="J951" s="1051"/>
      <c r="K951" s="1051"/>
      <c r="L951" s="1051"/>
      <c r="M951" s="1051"/>
      <c r="N951" s="1051"/>
      <c r="O951" s="1051"/>
      <c r="P951" s="1051"/>
      <c r="Q951" s="1051"/>
      <c r="R951" s="1051"/>
      <c r="S951" s="1052"/>
      <c r="V951" s="1050"/>
      <c r="W951" s="1051"/>
      <c r="X951" s="1051"/>
      <c r="Y951" s="1051"/>
      <c r="Z951" s="1051"/>
      <c r="AA951" s="1051"/>
      <c r="AB951" s="1051"/>
      <c r="AC951" s="1051"/>
      <c r="AD951" s="1051"/>
      <c r="AE951" s="1051"/>
      <c r="AF951" s="1051"/>
      <c r="AG951" s="1051"/>
      <c r="AH951" s="1051"/>
      <c r="AI951" s="1051"/>
      <c r="AJ951" s="1051"/>
      <c r="AK951" s="1051"/>
      <c r="AL951" s="1051"/>
      <c r="AM951" s="1052"/>
    </row>
    <row r="952" spans="2:39" ht="15" hidden="1" customHeight="1" x14ac:dyDescent="0.3">
      <c r="B952" s="1053"/>
      <c r="C952" s="1054"/>
      <c r="D952" s="1054"/>
      <c r="E952" s="1054"/>
      <c r="F952" s="1054"/>
      <c r="G952" s="1054"/>
      <c r="H952" s="1054"/>
      <c r="I952" s="1054"/>
      <c r="J952" s="1054"/>
      <c r="K952" s="1054"/>
      <c r="L952" s="1054"/>
      <c r="M952" s="1054"/>
      <c r="N952" s="1054"/>
      <c r="O952" s="1054"/>
      <c r="P952" s="1054"/>
      <c r="Q952" s="1054"/>
      <c r="R952" s="1054"/>
      <c r="S952" s="1055"/>
      <c r="V952" s="1053"/>
      <c r="W952" s="1054"/>
      <c r="X952" s="1054"/>
      <c r="Y952" s="1054"/>
      <c r="Z952" s="1054"/>
      <c r="AA952" s="1054"/>
      <c r="AB952" s="1054"/>
      <c r="AC952" s="1054"/>
      <c r="AD952" s="1054"/>
      <c r="AE952" s="1054"/>
      <c r="AF952" s="1054"/>
      <c r="AG952" s="1054"/>
      <c r="AH952" s="1054"/>
      <c r="AI952" s="1054"/>
      <c r="AJ952" s="1054"/>
      <c r="AK952" s="1054"/>
      <c r="AL952" s="1054"/>
      <c r="AM952" s="1055"/>
    </row>
    <row r="953" spans="2:39" ht="15" hidden="1" customHeight="1" x14ac:dyDescent="0.3">
      <c r="B953" s="1053"/>
      <c r="C953" s="1054"/>
      <c r="D953" s="1054"/>
      <c r="E953" s="1054"/>
      <c r="F953" s="1054"/>
      <c r="G953" s="1054"/>
      <c r="H953" s="1054"/>
      <c r="I953" s="1054"/>
      <c r="J953" s="1054"/>
      <c r="K953" s="1054"/>
      <c r="L953" s="1054"/>
      <c r="M953" s="1054"/>
      <c r="N953" s="1054"/>
      <c r="O953" s="1054"/>
      <c r="P953" s="1054"/>
      <c r="Q953" s="1054"/>
      <c r="R953" s="1054"/>
      <c r="S953" s="1055"/>
      <c r="V953" s="1053"/>
      <c r="W953" s="1054"/>
      <c r="X953" s="1054"/>
      <c r="Y953" s="1054"/>
      <c r="Z953" s="1054"/>
      <c r="AA953" s="1054"/>
      <c r="AB953" s="1054"/>
      <c r="AC953" s="1054"/>
      <c r="AD953" s="1054"/>
      <c r="AE953" s="1054"/>
      <c r="AF953" s="1054"/>
      <c r="AG953" s="1054"/>
      <c r="AH953" s="1054"/>
      <c r="AI953" s="1054"/>
      <c r="AJ953" s="1054"/>
      <c r="AK953" s="1054"/>
      <c r="AL953" s="1054"/>
      <c r="AM953" s="1055"/>
    </row>
    <row r="954" spans="2:39" ht="15" hidden="1" customHeight="1" x14ac:dyDescent="0.3">
      <c r="B954" s="1053"/>
      <c r="C954" s="1054"/>
      <c r="D954" s="1054"/>
      <c r="E954" s="1054"/>
      <c r="F954" s="1054"/>
      <c r="G954" s="1054"/>
      <c r="H954" s="1054"/>
      <c r="I954" s="1054"/>
      <c r="J954" s="1054"/>
      <c r="K954" s="1054"/>
      <c r="L954" s="1054"/>
      <c r="M954" s="1054"/>
      <c r="N954" s="1054"/>
      <c r="O954" s="1054"/>
      <c r="P954" s="1054"/>
      <c r="Q954" s="1054"/>
      <c r="R954" s="1054"/>
      <c r="S954" s="1055"/>
      <c r="V954" s="1053"/>
      <c r="W954" s="1054"/>
      <c r="X954" s="1054"/>
      <c r="Y954" s="1054"/>
      <c r="Z954" s="1054"/>
      <c r="AA954" s="1054"/>
      <c r="AB954" s="1054"/>
      <c r="AC954" s="1054"/>
      <c r="AD954" s="1054"/>
      <c r="AE954" s="1054"/>
      <c r="AF954" s="1054"/>
      <c r="AG954" s="1054"/>
      <c r="AH954" s="1054"/>
      <c r="AI954" s="1054"/>
      <c r="AJ954" s="1054"/>
      <c r="AK954" s="1054"/>
      <c r="AL954" s="1054"/>
      <c r="AM954" s="1055"/>
    </row>
    <row r="955" spans="2:39" ht="15" hidden="1" customHeight="1" x14ac:dyDescent="0.3">
      <c r="B955" s="1053"/>
      <c r="C955" s="1054"/>
      <c r="D955" s="1054"/>
      <c r="E955" s="1054"/>
      <c r="F955" s="1054"/>
      <c r="G955" s="1054"/>
      <c r="H955" s="1054"/>
      <c r="I955" s="1054"/>
      <c r="J955" s="1054"/>
      <c r="K955" s="1054"/>
      <c r="L955" s="1054"/>
      <c r="M955" s="1054"/>
      <c r="N955" s="1054"/>
      <c r="O955" s="1054"/>
      <c r="P955" s="1054"/>
      <c r="Q955" s="1054"/>
      <c r="R955" s="1054"/>
      <c r="S955" s="1055"/>
      <c r="V955" s="1053"/>
      <c r="W955" s="1054"/>
      <c r="X955" s="1054"/>
      <c r="Y955" s="1054"/>
      <c r="Z955" s="1054"/>
      <c r="AA955" s="1054"/>
      <c r="AB955" s="1054"/>
      <c r="AC955" s="1054"/>
      <c r="AD955" s="1054"/>
      <c r="AE955" s="1054"/>
      <c r="AF955" s="1054"/>
      <c r="AG955" s="1054"/>
      <c r="AH955" s="1054"/>
      <c r="AI955" s="1054"/>
      <c r="AJ955" s="1054"/>
      <c r="AK955" s="1054"/>
      <c r="AL955" s="1054"/>
      <c r="AM955" s="1055"/>
    </row>
    <row r="956" spans="2:39" ht="15" hidden="1" customHeight="1" x14ac:dyDescent="0.3">
      <c r="B956" s="1053"/>
      <c r="C956" s="1054"/>
      <c r="D956" s="1054"/>
      <c r="E956" s="1054"/>
      <c r="F956" s="1054"/>
      <c r="G956" s="1054"/>
      <c r="H956" s="1054"/>
      <c r="I956" s="1054"/>
      <c r="J956" s="1054"/>
      <c r="K956" s="1054"/>
      <c r="L956" s="1054"/>
      <c r="M956" s="1054"/>
      <c r="N956" s="1054"/>
      <c r="O956" s="1054"/>
      <c r="P956" s="1054"/>
      <c r="Q956" s="1054"/>
      <c r="R956" s="1054"/>
      <c r="S956" s="1055"/>
      <c r="V956" s="1053"/>
      <c r="W956" s="1054"/>
      <c r="X956" s="1054"/>
      <c r="Y956" s="1054"/>
      <c r="Z956" s="1054"/>
      <c r="AA956" s="1054"/>
      <c r="AB956" s="1054"/>
      <c r="AC956" s="1054"/>
      <c r="AD956" s="1054"/>
      <c r="AE956" s="1054"/>
      <c r="AF956" s="1054"/>
      <c r="AG956" s="1054"/>
      <c r="AH956" s="1054"/>
      <c r="AI956" s="1054"/>
      <c r="AJ956" s="1054"/>
      <c r="AK956" s="1054"/>
      <c r="AL956" s="1054"/>
      <c r="AM956" s="1055"/>
    </row>
    <row r="957" spans="2:39" ht="15" hidden="1" customHeight="1" x14ac:dyDescent="0.3">
      <c r="B957" s="1053"/>
      <c r="C957" s="1054"/>
      <c r="D957" s="1054"/>
      <c r="E957" s="1054"/>
      <c r="F957" s="1054"/>
      <c r="G957" s="1054"/>
      <c r="H957" s="1054"/>
      <c r="I957" s="1054"/>
      <c r="J957" s="1054"/>
      <c r="K957" s="1054"/>
      <c r="L957" s="1054"/>
      <c r="M957" s="1054"/>
      <c r="N957" s="1054"/>
      <c r="O957" s="1054"/>
      <c r="P957" s="1054"/>
      <c r="Q957" s="1054"/>
      <c r="R957" s="1054"/>
      <c r="S957" s="1055"/>
      <c r="V957" s="1053"/>
      <c r="W957" s="1054"/>
      <c r="X957" s="1054"/>
      <c r="Y957" s="1054"/>
      <c r="Z957" s="1054"/>
      <c r="AA957" s="1054"/>
      <c r="AB957" s="1054"/>
      <c r="AC957" s="1054"/>
      <c r="AD957" s="1054"/>
      <c r="AE957" s="1054"/>
      <c r="AF957" s="1054"/>
      <c r="AG957" s="1054"/>
      <c r="AH957" s="1054"/>
      <c r="AI957" s="1054"/>
      <c r="AJ957" s="1054"/>
      <c r="AK957" s="1054"/>
      <c r="AL957" s="1054"/>
      <c r="AM957" s="1055"/>
    </row>
    <row r="958" spans="2:39" ht="15" hidden="1" customHeight="1" x14ac:dyDescent="0.3">
      <c r="B958" s="1053"/>
      <c r="C958" s="1054"/>
      <c r="D958" s="1054"/>
      <c r="E958" s="1054"/>
      <c r="F958" s="1054"/>
      <c r="G958" s="1054"/>
      <c r="H958" s="1054"/>
      <c r="I958" s="1054"/>
      <c r="J958" s="1054"/>
      <c r="K958" s="1054"/>
      <c r="L958" s="1054"/>
      <c r="M958" s="1054"/>
      <c r="N958" s="1054"/>
      <c r="O958" s="1054"/>
      <c r="P958" s="1054"/>
      <c r="Q958" s="1054"/>
      <c r="R958" s="1054"/>
      <c r="S958" s="1055"/>
      <c r="V958" s="1053"/>
      <c r="W958" s="1054"/>
      <c r="X958" s="1054"/>
      <c r="Y958" s="1054"/>
      <c r="Z958" s="1054"/>
      <c r="AA958" s="1054"/>
      <c r="AB958" s="1054"/>
      <c r="AC958" s="1054"/>
      <c r="AD958" s="1054"/>
      <c r="AE958" s="1054"/>
      <c r="AF958" s="1054"/>
      <c r="AG958" s="1054"/>
      <c r="AH958" s="1054"/>
      <c r="AI958" s="1054"/>
      <c r="AJ958" s="1054"/>
      <c r="AK958" s="1054"/>
      <c r="AL958" s="1054"/>
      <c r="AM958" s="1055"/>
    </row>
    <row r="959" spans="2:39" ht="15" hidden="1" customHeight="1" x14ac:dyDescent="0.3">
      <c r="B959" s="1053"/>
      <c r="C959" s="1054"/>
      <c r="D959" s="1054"/>
      <c r="E959" s="1054"/>
      <c r="F959" s="1054"/>
      <c r="G959" s="1054"/>
      <c r="H959" s="1054"/>
      <c r="I959" s="1054"/>
      <c r="J959" s="1054"/>
      <c r="K959" s="1054"/>
      <c r="L959" s="1054"/>
      <c r="M959" s="1054"/>
      <c r="N959" s="1054"/>
      <c r="O959" s="1054"/>
      <c r="P959" s="1054"/>
      <c r="Q959" s="1054"/>
      <c r="R959" s="1054"/>
      <c r="S959" s="1055"/>
      <c r="V959" s="1053"/>
      <c r="W959" s="1054"/>
      <c r="X959" s="1054"/>
      <c r="Y959" s="1054"/>
      <c r="Z959" s="1054"/>
      <c r="AA959" s="1054"/>
      <c r="AB959" s="1054"/>
      <c r="AC959" s="1054"/>
      <c r="AD959" s="1054"/>
      <c r="AE959" s="1054"/>
      <c r="AF959" s="1054"/>
      <c r="AG959" s="1054"/>
      <c r="AH959" s="1054"/>
      <c r="AI959" s="1054"/>
      <c r="AJ959" s="1054"/>
      <c r="AK959" s="1054"/>
      <c r="AL959" s="1054"/>
      <c r="AM959" s="1055"/>
    </row>
    <row r="960" spans="2:39" ht="15" hidden="1" customHeight="1" x14ac:dyDescent="0.3">
      <c r="B960" s="1053"/>
      <c r="C960" s="1054"/>
      <c r="D960" s="1054"/>
      <c r="E960" s="1054"/>
      <c r="F960" s="1054"/>
      <c r="G960" s="1054"/>
      <c r="H960" s="1054"/>
      <c r="I960" s="1054"/>
      <c r="J960" s="1054"/>
      <c r="K960" s="1054"/>
      <c r="L960" s="1054"/>
      <c r="M960" s="1054"/>
      <c r="N960" s="1054"/>
      <c r="O960" s="1054"/>
      <c r="P960" s="1054"/>
      <c r="Q960" s="1054"/>
      <c r="R960" s="1054"/>
      <c r="S960" s="1055"/>
      <c r="V960" s="1053"/>
      <c r="W960" s="1054"/>
      <c r="X960" s="1054"/>
      <c r="Y960" s="1054"/>
      <c r="Z960" s="1054"/>
      <c r="AA960" s="1054"/>
      <c r="AB960" s="1054"/>
      <c r="AC960" s="1054"/>
      <c r="AD960" s="1054"/>
      <c r="AE960" s="1054"/>
      <c r="AF960" s="1054"/>
      <c r="AG960" s="1054"/>
      <c r="AH960" s="1054"/>
      <c r="AI960" s="1054"/>
      <c r="AJ960" s="1054"/>
      <c r="AK960" s="1054"/>
      <c r="AL960" s="1054"/>
      <c r="AM960" s="1055"/>
    </row>
    <row r="961" spans="2:39" ht="15" hidden="1" customHeight="1" x14ac:dyDescent="0.3">
      <c r="B961" s="1053"/>
      <c r="C961" s="1054"/>
      <c r="D961" s="1054"/>
      <c r="E961" s="1054"/>
      <c r="F961" s="1054"/>
      <c r="G961" s="1054"/>
      <c r="H961" s="1054"/>
      <c r="I961" s="1054"/>
      <c r="J961" s="1054"/>
      <c r="K961" s="1054"/>
      <c r="L961" s="1054"/>
      <c r="M961" s="1054"/>
      <c r="N961" s="1054"/>
      <c r="O961" s="1054"/>
      <c r="P961" s="1054"/>
      <c r="Q961" s="1054"/>
      <c r="R961" s="1054"/>
      <c r="S961" s="1055"/>
      <c r="V961" s="1053"/>
      <c r="W961" s="1054"/>
      <c r="X961" s="1054"/>
      <c r="Y961" s="1054"/>
      <c r="Z961" s="1054"/>
      <c r="AA961" s="1054"/>
      <c r="AB961" s="1054"/>
      <c r="AC961" s="1054"/>
      <c r="AD961" s="1054"/>
      <c r="AE961" s="1054"/>
      <c r="AF961" s="1054"/>
      <c r="AG961" s="1054"/>
      <c r="AH961" s="1054"/>
      <c r="AI961" s="1054"/>
      <c r="AJ961" s="1054"/>
      <c r="AK961" s="1054"/>
      <c r="AL961" s="1054"/>
      <c r="AM961" s="1055"/>
    </row>
    <row r="962" spans="2:39" ht="15" hidden="1" customHeight="1" x14ac:dyDescent="0.3">
      <c r="B962" s="1053"/>
      <c r="C962" s="1054"/>
      <c r="D962" s="1054"/>
      <c r="E962" s="1054"/>
      <c r="F962" s="1054"/>
      <c r="G962" s="1054"/>
      <c r="H962" s="1054"/>
      <c r="I962" s="1054"/>
      <c r="J962" s="1054"/>
      <c r="K962" s="1054"/>
      <c r="L962" s="1054"/>
      <c r="M962" s="1054"/>
      <c r="N962" s="1054"/>
      <c r="O962" s="1054"/>
      <c r="P962" s="1054"/>
      <c r="Q962" s="1054"/>
      <c r="R962" s="1054"/>
      <c r="S962" s="1055"/>
      <c r="V962" s="1053"/>
      <c r="W962" s="1054"/>
      <c r="X962" s="1054"/>
      <c r="Y962" s="1054"/>
      <c r="Z962" s="1054"/>
      <c r="AA962" s="1054"/>
      <c r="AB962" s="1054"/>
      <c r="AC962" s="1054"/>
      <c r="AD962" s="1054"/>
      <c r="AE962" s="1054"/>
      <c r="AF962" s="1054"/>
      <c r="AG962" s="1054"/>
      <c r="AH962" s="1054"/>
      <c r="AI962" s="1054"/>
      <c r="AJ962" s="1054"/>
      <c r="AK962" s="1054"/>
      <c r="AL962" s="1054"/>
      <c r="AM962" s="1055"/>
    </row>
    <row r="963" spans="2:39" ht="15" hidden="1" customHeight="1" thickBot="1" x14ac:dyDescent="0.35">
      <c r="B963" s="1056"/>
      <c r="C963" s="1057"/>
      <c r="D963" s="1057"/>
      <c r="E963" s="1057"/>
      <c r="F963" s="1057"/>
      <c r="G963" s="1057"/>
      <c r="H963" s="1057"/>
      <c r="I963" s="1057"/>
      <c r="J963" s="1057"/>
      <c r="K963" s="1057"/>
      <c r="L963" s="1057"/>
      <c r="M963" s="1057"/>
      <c r="N963" s="1057"/>
      <c r="O963" s="1057"/>
      <c r="P963" s="1057"/>
      <c r="Q963" s="1057"/>
      <c r="R963" s="1057"/>
      <c r="S963" s="1058"/>
      <c r="V963" s="1056"/>
      <c r="W963" s="1057"/>
      <c r="X963" s="1057"/>
      <c r="Y963" s="1057"/>
      <c r="Z963" s="1057"/>
      <c r="AA963" s="1057"/>
      <c r="AB963" s="1057"/>
      <c r="AC963" s="1057"/>
      <c r="AD963" s="1057"/>
      <c r="AE963" s="1057"/>
      <c r="AF963" s="1057"/>
      <c r="AG963" s="1057"/>
      <c r="AH963" s="1057"/>
      <c r="AI963" s="1057"/>
      <c r="AJ963" s="1057"/>
      <c r="AK963" s="1057"/>
      <c r="AL963" s="1057"/>
      <c r="AM963" s="1058"/>
    </row>
    <row r="964" spans="2:39" ht="15" hidden="1" customHeight="1" x14ac:dyDescent="0.3"/>
    <row r="965" spans="2:39" ht="15" hidden="1" customHeight="1" x14ac:dyDescent="0.3">
      <c r="B965" s="1059"/>
      <c r="C965" s="1059"/>
      <c r="D965" s="1059"/>
      <c r="E965" s="1059"/>
      <c r="F965" s="1059"/>
      <c r="G965" s="1059"/>
      <c r="H965" s="1059"/>
      <c r="I965" s="1059"/>
      <c r="J965" s="1059"/>
      <c r="K965" s="1059"/>
      <c r="L965" s="1059"/>
      <c r="M965" s="1059"/>
      <c r="N965" s="1059"/>
      <c r="O965" s="1059"/>
      <c r="P965" s="1059"/>
      <c r="Q965" s="1059"/>
      <c r="R965" s="1059"/>
      <c r="S965" s="1059"/>
      <c r="V965" s="1059"/>
      <c r="W965" s="1059"/>
      <c r="X965" s="1059"/>
      <c r="Y965" s="1059"/>
      <c r="Z965" s="1059"/>
      <c r="AA965" s="1059"/>
      <c r="AB965" s="1059"/>
      <c r="AC965" s="1059"/>
      <c r="AD965" s="1059"/>
      <c r="AE965" s="1059"/>
      <c r="AF965" s="1059"/>
      <c r="AG965" s="1059"/>
      <c r="AH965" s="1059"/>
      <c r="AI965" s="1059"/>
      <c r="AJ965" s="1059"/>
      <c r="AK965" s="1059"/>
      <c r="AL965" s="1059"/>
      <c r="AM965" s="1059"/>
    </row>
    <row r="966" spans="2:39" ht="5.65" hidden="1" customHeight="1" thickBot="1" x14ac:dyDescent="0.35"/>
    <row r="967" spans="2:39" ht="15" hidden="1" customHeight="1" x14ac:dyDescent="0.3">
      <c r="B967" s="1050"/>
      <c r="C967" s="1051"/>
      <c r="D967" s="1051"/>
      <c r="E967" s="1051"/>
      <c r="F967" s="1051"/>
      <c r="G967" s="1051"/>
      <c r="H967" s="1051"/>
      <c r="I967" s="1051"/>
      <c r="J967" s="1051"/>
      <c r="K967" s="1051"/>
      <c r="L967" s="1051"/>
      <c r="M967" s="1051"/>
      <c r="N967" s="1051"/>
      <c r="O967" s="1051"/>
      <c r="P967" s="1051"/>
      <c r="Q967" s="1051"/>
      <c r="R967" s="1051"/>
      <c r="S967" s="1052"/>
      <c r="V967" s="1050"/>
      <c r="W967" s="1051"/>
      <c r="X967" s="1051"/>
      <c r="Y967" s="1051"/>
      <c r="Z967" s="1051"/>
      <c r="AA967" s="1051"/>
      <c r="AB967" s="1051"/>
      <c r="AC967" s="1051"/>
      <c r="AD967" s="1051"/>
      <c r="AE967" s="1051"/>
      <c r="AF967" s="1051"/>
      <c r="AG967" s="1051"/>
      <c r="AH967" s="1051"/>
      <c r="AI967" s="1051"/>
      <c r="AJ967" s="1051"/>
      <c r="AK967" s="1051"/>
      <c r="AL967" s="1051"/>
      <c r="AM967" s="1052"/>
    </row>
    <row r="968" spans="2:39" ht="15" hidden="1" customHeight="1" x14ac:dyDescent="0.3">
      <c r="B968" s="1053"/>
      <c r="C968" s="1054"/>
      <c r="D968" s="1054"/>
      <c r="E968" s="1054"/>
      <c r="F968" s="1054"/>
      <c r="G968" s="1054"/>
      <c r="H968" s="1054"/>
      <c r="I968" s="1054"/>
      <c r="J968" s="1054"/>
      <c r="K968" s="1054"/>
      <c r="L968" s="1054"/>
      <c r="M968" s="1054"/>
      <c r="N968" s="1054"/>
      <c r="O968" s="1054"/>
      <c r="P968" s="1054"/>
      <c r="Q968" s="1054"/>
      <c r="R968" s="1054"/>
      <c r="S968" s="1055"/>
      <c r="V968" s="1053"/>
      <c r="W968" s="1054"/>
      <c r="X968" s="1054"/>
      <c r="Y968" s="1054"/>
      <c r="Z968" s="1054"/>
      <c r="AA968" s="1054"/>
      <c r="AB968" s="1054"/>
      <c r="AC968" s="1054"/>
      <c r="AD968" s="1054"/>
      <c r="AE968" s="1054"/>
      <c r="AF968" s="1054"/>
      <c r="AG968" s="1054"/>
      <c r="AH968" s="1054"/>
      <c r="AI968" s="1054"/>
      <c r="AJ968" s="1054"/>
      <c r="AK968" s="1054"/>
      <c r="AL968" s="1054"/>
      <c r="AM968" s="1055"/>
    </row>
    <row r="969" spans="2:39" ht="15" hidden="1" customHeight="1" x14ac:dyDescent="0.3">
      <c r="B969" s="1053"/>
      <c r="C969" s="1054"/>
      <c r="D969" s="1054"/>
      <c r="E969" s="1054"/>
      <c r="F969" s="1054"/>
      <c r="G969" s="1054"/>
      <c r="H969" s="1054"/>
      <c r="I969" s="1054"/>
      <c r="J969" s="1054"/>
      <c r="K969" s="1054"/>
      <c r="L969" s="1054"/>
      <c r="M969" s="1054"/>
      <c r="N969" s="1054"/>
      <c r="O969" s="1054"/>
      <c r="P969" s="1054"/>
      <c r="Q969" s="1054"/>
      <c r="R969" s="1054"/>
      <c r="S969" s="1055"/>
      <c r="V969" s="1053"/>
      <c r="W969" s="1054"/>
      <c r="X969" s="1054"/>
      <c r="Y969" s="1054"/>
      <c r="Z969" s="1054"/>
      <c r="AA969" s="1054"/>
      <c r="AB969" s="1054"/>
      <c r="AC969" s="1054"/>
      <c r="AD969" s="1054"/>
      <c r="AE969" s="1054"/>
      <c r="AF969" s="1054"/>
      <c r="AG969" s="1054"/>
      <c r="AH969" s="1054"/>
      <c r="AI969" s="1054"/>
      <c r="AJ969" s="1054"/>
      <c r="AK969" s="1054"/>
      <c r="AL969" s="1054"/>
      <c r="AM969" s="1055"/>
    </row>
    <row r="970" spans="2:39" ht="15" hidden="1" customHeight="1" x14ac:dyDescent="0.3">
      <c r="B970" s="1053"/>
      <c r="C970" s="1054"/>
      <c r="D970" s="1054"/>
      <c r="E970" s="1054"/>
      <c r="F970" s="1054"/>
      <c r="G970" s="1054"/>
      <c r="H970" s="1054"/>
      <c r="I970" s="1054"/>
      <c r="J970" s="1054"/>
      <c r="K970" s="1054"/>
      <c r="L970" s="1054"/>
      <c r="M970" s="1054"/>
      <c r="N970" s="1054"/>
      <c r="O970" s="1054"/>
      <c r="P970" s="1054"/>
      <c r="Q970" s="1054"/>
      <c r="R970" s="1054"/>
      <c r="S970" s="1055"/>
      <c r="V970" s="1053"/>
      <c r="W970" s="1054"/>
      <c r="X970" s="1054"/>
      <c r="Y970" s="1054"/>
      <c r="Z970" s="1054"/>
      <c r="AA970" s="1054"/>
      <c r="AB970" s="1054"/>
      <c r="AC970" s="1054"/>
      <c r="AD970" s="1054"/>
      <c r="AE970" s="1054"/>
      <c r="AF970" s="1054"/>
      <c r="AG970" s="1054"/>
      <c r="AH970" s="1054"/>
      <c r="AI970" s="1054"/>
      <c r="AJ970" s="1054"/>
      <c r="AK970" s="1054"/>
      <c r="AL970" s="1054"/>
      <c r="AM970" s="1055"/>
    </row>
    <row r="971" spans="2:39" ht="15" hidden="1" customHeight="1" x14ac:dyDescent="0.3">
      <c r="B971" s="1053"/>
      <c r="C971" s="1054"/>
      <c r="D971" s="1054"/>
      <c r="E971" s="1054"/>
      <c r="F971" s="1054"/>
      <c r="G971" s="1054"/>
      <c r="H971" s="1054"/>
      <c r="I971" s="1054"/>
      <c r="J971" s="1054"/>
      <c r="K971" s="1054"/>
      <c r="L971" s="1054"/>
      <c r="M971" s="1054"/>
      <c r="N971" s="1054"/>
      <c r="O971" s="1054"/>
      <c r="P971" s="1054"/>
      <c r="Q971" s="1054"/>
      <c r="R971" s="1054"/>
      <c r="S971" s="1055"/>
      <c r="V971" s="1053"/>
      <c r="W971" s="1054"/>
      <c r="X971" s="1054"/>
      <c r="Y971" s="1054"/>
      <c r="Z971" s="1054"/>
      <c r="AA971" s="1054"/>
      <c r="AB971" s="1054"/>
      <c r="AC971" s="1054"/>
      <c r="AD971" s="1054"/>
      <c r="AE971" s="1054"/>
      <c r="AF971" s="1054"/>
      <c r="AG971" s="1054"/>
      <c r="AH971" s="1054"/>
      <c r="AI971" s="1054"/>
      <c r="AJ971" s="1054"/>
      <c r="AK971" s="1054"/>
      <c r="AL971" s="1054"/>
      <c r="AM971" s="1055"/>
    </row>
    <row r="972" spans="2:39" ht="15" hidden="1" customHeight="1" x14ac:dyDescent="0.3">
      <c r="B972" s="1053"/>
      <c r="C972" s="1054"/>
      <c r="D972" s="1054"/>
      <c r="E972" s="1054"/>
      <c r="F972" s="1054"/>
      <c r="G972" s="1054"/>
      <c r="H972" s="1054"/>
      <c r="I972" s="1054"/>
      <c r="J972" s="1054"/>
      <c r="K972" s="1054"/>
      <c r="L972" s="1054"/>
      <c r="M972" s="1054"/>
      <c r="N972" s="1054"/>
      <c r="O972" s="1054"/>
      <c r="P972" s="1054"/>
      <c r="Q972" s="1054"/>
      <c r="R972" s="1054"/>
      <c r="S972" s="1055"/>
      <c r="V972" s="1053"/>
      <c r="W972" s="1054"/>
      <c r="X972" s="1054"/>
      <c r="Y972" s="1054"/>
      <c r="Z972" s="1054"/>
      <c r="AA972" s="1054"/>
      <c r="AB972" s="1054"/>
      <c r="AC972" s="1054"/>
      <c r="AD972" s="1054"/>
      <c r="AE972" s="1054"/>
      <c r="AF972" s="1054"/>
      <c r="AG972" s="1054"/>
      <c r="AH972" s="1054"/>
      <c r="AI972" s="1054"/>
      <c r="AJ972" s="1054"/>
      <c r="AK972" s="1054"/>
      <c r="AL972" s="1054"/>
      <c r="AM972" s="1055"/>
    </row>
    <row r="973" spans="2:39" ht="15" hidden="1" customHeight="1" x14ac:dyDescent="0.3">
      <c r="B973" s="1053"/>
      <c r="C973" s="1054"/>
      <c r="D973" s="1054"/>
      <c r="E973" s="1054"/>
      <c r="F973" s="1054"/>
      <c r="G973" s="1054"/>
      <c r="H973" s="1054"/>
      <c r="I973" s="1054"/>
      <c r="J973" s="1054"/>
      <c r="K973" s="1054"/>
      <c r="L973" s="1054"/>
      <c r="M973" s="1054"/>
      <c r="N973" s="1054"/>
      <c r="O973" s="1054"/>
      <c r="P973" s="1054"/>
      <c r="Q973" s="1054"/>
      <c r="R973" s="1054"/>
      <c r="S973" s="1055"/>
      <c r="V973" s="1053"/>
      <c r="W973" s="1054"/>
      <c r="X973" s="1054"/>
      <c r="Y973" s="1054"/>
      <c r="Z973" s="1054"/>
      <c r="AA973" s="1054"/>
      <c r="AB973" s="1054"/>
      <c r="AC973" s="1054"/>
      <c r="AD973" s="1054"/>
      <c r="AE973" s="1054"/>
      <c r="AF973" s="1054"/>
      <c r="AG973" s="1054"/>
      <c r="AH973" s="1054"/>
      <c r="AI973" s="1054"/>
      <c r="AJ973" s="1054"/>
      <c r="AK973" s="1054"/>
      <c r="AL973" s="1054"/>
      <c r="AM973" s="1055"/>
    </row>
    <row r="974" spans="2:39" ht="15" hidden="1" customHeight="1" x14ac:dyDescent="0.3">
      <c r="B974" s="1053"/>
      <c r="C974" s="1054"/>
      <c r="D974" s="1054"/>
      <c r="E974" s="1054"/>
      <c r="F974" s="1054"/>
      <c r="G974" s="1054"/>
      <c r="H974" s="1054"/>
      <c r="I974" s="1054"/>
      <c r="J974" s="1054"/>
      <c r="K974" s="1054"/>
      <c r="L974" s="1054"/>
      <c r="M974" s="1054"/>
      <c r="N974" s="1054"/>
      <c r="O974" s="1054"/>
      <c r="P974" s="1054"/>
      <c r="Q974" s="1054"/>
      <c r="R974" s="1054"/>
      <c r="S974" s="1055"/>
      <c r="V974" s="1053"/>
      <c r="W974" s="1054"/>
      <c r="X974" s="1054"/>
      <c r="Y974" s="1054"/>
      <c r="Z974" s="1054"/>
      <c r="AA974" s="1054"/>
      <c r="AB974" s="1054"/>
      <c r="AC974" s="1054"/>
      <c r="AD974" s="1054"/>
      <c r="AE974" s="1054"/>
      <c r="AF974" s="1054"/>
      <c r="AG974" s="1054"/>
      <c r="AH974" s="1054"/>
      <c r="AI974" s="1054"/>
      <c r="AJ974" s="1054"/>
      <c r="AK974" s="1054"/>
      <c r="AL974" s="1054"/>
      <c r="AM974" s="1055"/>
    </row>
    <row r="975" spans="2:39" ht="15" hidden="1" customHeight="1" x14ac:dyDescent="0.3">
      <c r="B975" s="1053"/>
      <c r="C975" s="1054"/>
      <c r="D975" s="1054"/>
      <c r="E975" s="1054"/>
      <c r="F975" s="1054"/>
      <c r="G975" s="1054"/>
      <c r="H975" s="1054"/>
      <c r="I975" s="1054"/>
      <c r="J975" s="1054"/>
      <c r="K975" s="1054"/>
      <c r="L975" s="1054"/>
      <c r="M975" s="1054"/>
      <c r="N975" s="1054"/>
      <c r="O975" s="1054"/>
      <c r="P975" s="1054"/>
      <c r="Q975" s="1054"/>
      <c r="R975" s="1054"/>
      <c r="S975" s="1055"/>
      <c r="V975" s="1053"/>
      <c r="W975" s="1054"/>
      <c r="X975" s="1054"/>
      <c r="Y975" s="1054"/>
      <c r="Z975" s="1054"/>
      <c r="AA975" s="1054"/>
      <c r="AB975" s="1054"/>
      <c r="AC975" s="1054"/>
      <c r="AD975" s="1054"/>
      <c r="AE975" s="1054"/>
      <c r="AF975" s="1054"/>
      <c r="AG975" s="1054"/>
      <c r="AH975" s="1054"/>
      <c r="AI975" s="1054"/>
      <c r="AJ975" s="1054"/>
      <c r="AK975" s="1054"/>
      <c r="AL975" s="1054"/>
      <c r="AM975" s="1055"/>
    </row>
    <row r="976" spans="2:39" ht="15" hidden="1" customHeight="1" x14ac:dyDescent="0.3">
      <c r="B976" s="1053"/>
      <c r="C976" s="1054"/>
      <c r="D976" s="1054"/>
      <c r="E976" s="1054"/>
      <c r="F976" s="1054"/>
      <c r="G976" s="1054"/>
      <c r="H976" s="1054"/>
      <c r="I976" s="1054"/>
      <c r="J976" s="1054"/>
      <c r="K976" s="1054"/>
      <c r="L976" s="1054"/>
      <c r="M976" s="1054"/>
      <c r="N976" s="1054"/>
      <c r="O976" s="1054"/>
      <c r="P976" s="1054"/>
      <c r="Q976" s="1054"/>
      <c r="R976" s="1054"/>
      <c r="S976" s="1055"/>
      <c r="V976" s="1053"/>
      <c r="W976" s="1054"/>
      <c r="X976" s="1054"/>
      <c r="Y976" s="1054"/>
      <c r="Z976" s="1054"/>
      <c r="AA976" s="1054"/>
      <c r="AB976" s="1054"/>
      <c r="AC976" s="1054"/>
      <c r="AD976" s="1054"/>
      <c r="AE976" s="1054"/>
      <c r="AF976" s="1054"/>
      <c r="AG976" s="1054"/>
      <c r="AH976" s="1054"/>
      <c r="AI976" s="1054"/>
      <c r="AJ976" s="1054"/>
      <c r="AK976" s="1054"/>
      <c r="AL976" s="1054"/>
      <c r="AM976" s="1055"/>
    </row>
    <row r="977" spans="2:47" ht="15" hidden="1" customHeight="1" x14ac:dyDescent="0.3">
      <c r="B977" s="1053"/>
      <c r="C977" s="1054"/>
      <c r="D977" s="1054"/>
      <c r="E977" s="1054"/>
      <c r="F977" s="1054"/>
      <c r="G977" s="1054"/>
      <c r="H977" s="1054"/>
      <c r="I977" s="1054"/>
      <c r="J977" s="1054"/>
      <c r="K977" s="1054"/>
      <c r="L977" s="1054"/>
      <c r="M977" s="1054"/>
      <c r="N977" s="1054"/>
      <c r="O977" s="1054"/>
      <c r="P977" s="1054"/>
      <c r="Q977" s="1054"/>
      <c r="R977" s="1054"/>
      <c r="S977" s="1055"/>
      <c r="V977" s="1053"/>
      <c r="W977" s="1054"/>
      <c r="X977" s="1054"/>
      <c r="Y977" s="1054"/>
      <c r="Z977" s="1054"/>
      <c r="AA977" s="1054"/>
      <c r="AB977" s="1054"/>
      <c r="AC977" s="1054"/>
      <c r="AD977" s="1054"/>
      <c r="AE977" s="1054"/>
      <c r="AF977" s="1054"/>
      <c r="AG977" s="1054"/>
      <c r="AH977" s="1054"/>
      <c r="AI977" s="1054"/>
      <c r="AJ977" s="1054"/>
      <c r="AK977" s="1054"/>
      <c r="AL977" s="1054"/>
      <c r="AM977" s="1055"/>
    </row>
    <row r="978" spans="2:47" ht="15" hidden="1" customHeight="1" x14ac:dyDescent="0.3">
      <c r="B978" s="1053"/>
      <c r="C978" s="1054"/>
      <c r="D978" s="1054"/>
      <c r="E978" s="1054"/>
      <c r="F978" s="1054"/>
      <c r="G978" s="1054"/>
      <c r="H978" s="1054"/>
      <c r="I978" s="1054"/>
      <c r="J978" s="1054"/>
      <c r="K978" s="1054"/>
      <c r="L978" s="1054"/>
      <c r="M978" s="1054"/>
      <c r="N978" s="1054"/>
      <c r="O978" s="1054"/>
      <c r="P978" s="1054"/>
      <c r="Q978" s="1054"/>
      <c r="R978" s="1054"/>
      <c r="S978" s="1055"/>
      <c r="V978" s="1053"/>
      <c r="W978" s="1054"/>
      <c r="X978" s="1054"/>
      <c r="Y978" s="1054"/>
      <c r="Z978" s="1054"/>
      <c r="AA978" s="1054"/>
      <c r="AB978" s="1054"/>
      <c r="AC978" s="1054"/>
      <c r="AD978" s="1054"/>
      <c r="AE978" s="1054"/>
      <c r="AF978" s="1054"/>
      <c r="AG978" s="1054"/>
      <c r="AH978" s="1054"/>
      <c r="AI978" s="1054"/>
      <c r="AJ978" s="1054"/>
      <c r="AK978" s="1054"/>
      <c r="AL978" s="1054"/>
      <c r="AM978" s="1055"/>
    </row>
    <row r="979" spans="2:47" ht="15" hidden="1" customHeight="1" thickBot="1" x14ac:dyDescent="0.35">
      <c r="B979" s="1056"/>
      <c r="C979" s="1057"/>
      <c r="D979" s="1057"/>
      <c r="E979" s="1057"/>
      <c r="F979" s="1057"/>
      <c r="G979" s="1057"/>
      <c r="H979" s="1057"/>
      <c r="I979" s="1057"/>
      <c r="J979" s="1057"/>
      <c r="K979" s="1057"/>
      <c r="L979" s="1057"/>
      <c r="M979" s="1057"/>
      <c r="N979" s="1057"/>
      <c r="O979" s="1057"/>
      <c r="P979" s="1057"/>
      <c r="Q979" s="1057"/>
      <c r="R979" s="1057"/>
      <c r="S979" s="1058"/>
      <c r="V979" s="1056"/>
      <c r="W979" s="1057"/>
      <c r="X979" s="1057"/>
      <c r="Y979" s="1057"/>
      <c r="Z979" s="1057"/>
      <c r="AA979" s="1057"/>
      <c r="AB979" s="1057"/>
      <c r="AC979" s="1057"/>
      <c r="AD979" s="1057"/>
      <c r="AE979" s="1057"/>
      <c r="AF979" s="1057"/>
      <c r="AG979" s="1057"/>
      <c r="AH979" s="1057"/>
      <c r="AI979" s="1057"/>
      <c r="AJ979" s="1057"/>
      <c r="AK979" s="1057"/>
      <c r="AL979" s="1057"/>
      <c r="AM979" s="1058"/>
    </row>
    <row r="981" spans="2:47" ht="13.9" customHeight="1" x14ac:dyDescent="0.3">
      <c r="B981" s="152" t="s">
        <v>196</v>
      </c>
      <c r="AL981" s="200"/>
    </row>
    <row r="982" spans="2:47" ht="16.899999999999999" customHeight="1" x14ac:dyDescent="0.3">
      <c r="B982" s="152" t="s">
        <v>1163</v>
      </c>
      <c r="E982" s="152"/>
      <c r="J982" s="1086"/>
      <c r="K982" s="1086"/>
      <c r="L982" s="1086"/>
      <c r="M982" s="1086"/>
      <c r="N982" s="1086"/>
      <c r="O982" s="1086"/>
      <c r="AL982" s="200"/>
      <c r="AP982" s="150" t="s">
        <v>608</v>
      </c>
      <c r="AQ982" s="333">
        <f>+IF(J982="",0,1)</f>
        <v>0</v>
      </c>
      <c r="AU982" s="154" t="s">
        <v>609</v>
      </c>
    </row>
    <row r="983" spans="2:47" ht="15" customHeight="1" x14ac:dyDescent="0.3">
      <c r="B983" s="152" t="s">
        <v>194</v>
      </c>
      <c r="E983" s="152"/>
      <c r="J983" s="1127" t="str">
        <f>IF(G62="","",G62)</f>
        <v/>
      </c>
      <c r="K983" s="1127"/>
      <c r="L983" s="1127"/>
      <c r="M983" s="1127"/>
      <c r="N983" s="1127"/>
      <c r="O983" s="1127"/>
      <c r="S983" s="152" t="s">
        <v>57</v>
      </c>
      <c r="W983" s="1125" t="str">
        <f>IF(V62="","",V62)</f>
        <v/>
      </c>
      <c r="X983" s="1125"/>
      <c r="Y983" s="1125"/>
      <c r="Z983" s="1125"/>
      <c r="AA983" s="1125"/>
      <c r="AD983" s="152" t="s">
        <v>190</v>
      </c>
      <c r="AJ983" s="1126"/>
      <c r="AK983" s="1127"/>
      <c r="AL983" s="1127"/>
      <c r="AM983" s="1127"/>
      <c r="AT983" s="152"/>
      <c r="AU983" s="154" t="s">
        <v>607</v>
      </c>
    </row>
    <row r="984" spans="2:47" ht="5.0999999999999996" customHeight="1" x14ac:dyDescent="0.3"/>
    <row r="985" spans="2:47" ht="15" customHeight="1" x14ac:dyDescent="0.3">
      <c r="B985" s="152" t="s">
        <v>200</v>
      </c>
      <c r="J985" s="1129" t="str">
        <f>+IF(J982="","",AP993)</f>
        <v/>
      </c>
      <c r="K985" s="1129"/>
      <c r="L985" s="1129"/>
      <c r="M985" s="1129"/>
      <c r="N985" s="1129"/>
      <c r="O985" s="1129"/>
      <c r="S985" s="152" t="s">
        <v>199</v>
      </c>
      <c r="AJ985" s="1102" t="s">
        <v>21</v>
      </c>
      <c r="AK985" s="1102"/>
      <c r="AL985" s="1102"/>
      <c r="AM985" s="1102"/>
      <c r="AP985" s="201">
        <f>ROUND(Q_Moradias!AE75/100,2)</f>
        <v>0</v>
      </c>
      <c r="AQ985" s="202"/>
    </row>
    <row r="986" spans="2:47" ht="4.9000000000000004" customHeight="1" x14ac:dyDescent="0.3">
      <c r="AP986" s="203"/>
      <c r="AQ986" s="204"/>
    </row>
    <row r="987" spans="2:47" ht="15" customHeight="1" x14ac:dyDescent="0.3">
      <c r="B987" s="152" t="s">
        <v>193</v>
      </c>
      <c r="I987" s="152"/>
      <c r="J987" s="1128"/>
      <c r="K987" s="1128"/>
      <c r="L987" s="1128"/>
      <c r="M987" s="1128"/>
      <c r="N987" s="1128"/>
      <c r="O987" s="1128"/>
      <c r="S987" s="152" t="s">
        <v>833</v>
      </c>
      <c r="AG987" s="152" t="s">
        <v>59</v>
      </c>
      <c r="AI987" s="188"/>
      <c r="AK987" s="152" t="s">
        <v>60</v>
      </c>
      <c r="AM987" s="188"/>
      <c r="AP987" s="201">
        <f>ROUND(Q_Edifícios!AE75/100,2)</f>
        <v>0</v>
      </c>
      <c r="AQ987" s="204"/>
      <c r="AR987" s="154" t="s">
        <v>610</v>
      </c>
    </row>
    <row r="988" spans="2:47" ht="5.0999999999999996" customHeight="1" x14ac:dyDescent="0.3">
      <c r="B988" s="152"/>
      <c r="I988" s="152"/>
      <c r="J988" s="205"/>
      <c r="K988" s="205"/>
      <c r="L988" s="205"/>
      <c r="M988" s="205"/>
      <c r="N988" s="205"/>
      <c r="O988" s="205"/>
      <c r="S988" s="152"/>
      <c r="AG988" s="152"/>
      <c r="AK988" s="152"/>
      <c r="AP988" s="203"/>
      <c r="AQ988" s="204"/>
    </row>
    <row r="989" spans="2:47" ht="15" customHeight="1" x14ac:dyDescent="0.3">
      <c r="B989" s="152"/>
      <c r="I989" s="152"/>
      <c r="J989" s="152"/>
      <c r="K989" s="152"/>
      <c r="L989" s="152"/>
      <c r="M989" s="152"/>
      <c r="N989" s="152"/>
      <c r="O989" s="152"/>
      <c r="S989" s="152" t="s">
        <v>832</v>
      </c>
      <c r="AC989" s="152" t="s">
        <v>59</v>
      </c>
      <c r="AE989" s="188"/>
      <c r="AG989" s="152" t="s">
        <v>60</v>
      </c>
      <c r="AI989" s="188"/>
      <c r="AK989" s="152" t="s">
        <v>834</v>
      </c>
      <c r="AM989" s="188" t="str">
        <f>+IF(AM987="","","x")</f>
        <v/>
      </c>
      <c r="AP989" s="201"/>
      <c r="AQ989" s="204"/>
    </row>
    <row r="990" spans="2:47" ht="5.0999999999999996" customHeight="1" x14ac:dyDescent="0.3">
      <c r="B990" s="152"/>
      <c r="I990" s="152"/>
      <c r="J990" s="205"/>
      <c r="K990" s="205"/>
      <c r="L990" s="205"/>
      <c r="M990" s="205"/>
      <c r="N990" s="205"/>
      <c r="O990" s="205"/>
      <c r="S990" s="152"/>
      <c r="AG990" s="152"/>
      <c r="AK990" s="152"/>
      <c r="AP990" s="203"/>
      <c r="AQ990" s="204"/>
    </row>
    <row r="991" spans="2:47" ht="15" customHeight="1" x14ac:dyDescent="0.3">
      <c r="B991" s="152" t="s">
        <v>210</v>
      </c>
      <c r="I991" s="152"/>
      <c r="J991" s="205"/>
      <c r="K991" s="205"/>
      <c r="L991" s="205"/>
      <c r="M991" s="205"/>
      <c r="N991" s="205"/>
      <c r="O991" s="205"/>
      <c r="S991" s="152" t="s">
        <v>211</v>
      </c>
      <c r="AG991" s="152" t="s">
        <v>59</v>
      </c>
      <c r="AI991" s="188"/>
      <c r="AK991" s="152" t="s">
        <v>60</v>
      </c>
      <c r="AM991" s="188"/>
      <c r="AP991" s="201">
        <f>IFERROR(ROUND('%obra_Orçamento'!V83,2),0)</f>
        <v>0</v>
      </c>
      <c r="AQ991" s="206"/>
    </row>
    <row r="992" spans="2:47" ht="5.0999999999999996" customHeight="1" x14ac:dyDescent="0.3"/>
    <row r="993" spans="2:43" ht="16.149999999999999" customHeight="1" x14ac:dyDescent="0.3">
      <c r="B993" s="207" t="s">
        <v>198</v>
      </c>
      <c r="C993" s="172"/>
      <c r="D993" s="172"/>
      <c r="E993" s="172"/>
      <c r="F993" s="172"/>
      <c r="G993" s="172"/>
      <c r="H993" s="172"/>
      <c r="I993" s="172"/>
      <c r="J993" s="172"/>
      <c r="K993" s="172"/>
      <c r="L993" s="172"/>
      <c r="M993" s="172"/>
      <c r="N993" s="172"/>
      <c r="O993" s="172"/>
      <c r="P993" s="172"/>
      <c r="Q993" s="172"/>
      <c r="R993" s="172"/>
      <c r="S993" s="172"/>
      <c r="V993" s="1033"/>
      <c r="W993" s="1033"/>
      <c r="X993" s="1033"/>
      <c r="Y993" s="1033"/>
      <c r="Z993" s="1033"/>
      <c r="AA993" s="1033"/>
      <c r="AB993" s="1033"/>
      <c r="AC993" s="1033"/>
      <c r="AD993" s="1033"/>
      <c r="AE993" s="1033"/>
      <c r="AF993" s="1033"/>
      <c r="AG993" s="1033"/>
      <c r="AH993" s="1033"/>
      <c r="AI993" s="1033"/>
      <c r="AJ993" s="1033"/>
      <c r="AK993" s="1033"/>
      <c r="AL993" s="1033"/>
      <c r="AM993" s="1033"/>
      <c r="AP993" s="208">
        <f>+IF(SUM(AP985:AP991)&gt;0,SUM(AP985:AP991),0.00001%)</f>
        <v>1.0000000000000001E-7</v>
      </c>
    </row>
    <row r="994" spans="2:43" ht="10.15" customHeight="1" x14ac:dyDescent="0.3">
      <c r="B994" s="1117"/>
      <c r="C994" s="1117"/>
      <c r="D994" s="1117"/>
      <c r="E994" s="1117"/>
      <c r="F994" s="1117"/>
      <c r="G994" s="1117"/>
      <c r="H994" s="1117"/>
      <c r="I994" s="1117"/>
      <c r="J994" s="1117"/>
      <c r="K994" s="1117"/>
      <c r="L994" s="1117"/>
      <c r="M994" s="1117"/>
      <c r="N994" s="1117"/>
      <c r="O994" s="1117"/>
      <c r="P994" s="1117"/>
      <c r="Q994" s="1117"/>
      <c r="R994" s="1117"/>
      <c r="S994" s="1117"/>
      <c r="T994" s="1117"/>
      <c r="U994" s="1117"/>
      <c r="V994" s="1117"/>
      <c r="W994" s="1117"/>
      <c r="X994" s="1117"/>
      <c r="Y994" s="1117"/>
      <c r="Z994" s="1117"/>
      <c r="AA994" s="1117"/>
      <c r="AB994" s="1117"/>
      <c r="AC994" s="1117"/>
      <c r="AD994" s="1117"/>
      <c r="AE994" s="1117"/>
      <c r="AF994" s="1117"/>
      <c r="AG994" s="1117"/>
      <c r="AH994" s="1117"/>
      <c r="AI994" s="1117"/>
      <c r="AJ994" s="1117"/>
      <c r="AK994" s="1117"/>
      <c r="AL994" s="1117"/>
      <c r="AM994" s="1117"/>
    </row>
    <row r="995" spans="2:43" ht="10.15" customHeight="1" x14ac:dyDescent="0.3">
      <c r="B995" s="1118"/>
      <c r="C995" s="1118"/>
      <c r="D995" s="1118"/>
      <c r="E995" s="1118"/>
      <c r="F995" s="1118"/>
      <c r="G995" s="1118"/>
      <c r="H995" s="1118"/>
      <c r="I995" s="1118"/>
      <c r="J995" s="1118"/>
      <c r="K995" s="1118"/>
      <c r="L995" s="1118"/>
      <c r="M995" s="1118"/>
      <c r="N995" s="1118"/>
      <c r="O995" s="1118"/>
      <c r="P995" s="1118"/>
      <c r="Q995" s="1118"/>
      <c r="R995" s="1118"/>
      <c r="S995" s="1118"/>
      <c r="T995" s="1118"/>
      <c r="U995" s="1118"/>
      <c r="V995" s="1118"/>
      <c r="W995" s="1118"/>
      <c r="X995" s="1118"/>
      <c r="Y995" s="1118"/>
      <c r="Z995" s="1118"/>
      <c r="AA995" s="1118"/>
      <c r="AB995" s="1118"/>
      <c r="AC995" s="1118"/>
      <c r="AD995" s="1118"/>
      <c r="AE995" s="1118"/>
      <c r="AF995" s="1118"/>
      <c r="AG995" s="1118"/>
      <c r="AH995" s="1118"/>
      <c r="AI995" s="1118"/>
      <c r="AJ995" s="1118"/>
      <c r="AK995" s="1118"/>
      <c r="AL995" s="1118"/>
      <c r="AM995" s="1118"/>
      <c r="AP995" s="1221" t="s">
        <v>1205</v>
      </c>
      <c r="AQ995" s="1221"/>
    </row>
    <row r="996" spans="2:43" ht="5.0999999999999996" customHeight="1" x14ac:dyDescent="0.3">
      <c r="AP996" s="1221"/>
      <c r="AQ996" s="1221"/>
    </row>
    <row r="997" spans="2:43" ht="15" customHeight="1" x14ac:dyDescent="0.3">
      <c r="B997" s="152" t="s">
        <v>197</v>
      </c>
      <c r="J997" s="1084"/>
      <c r="K997" s="1084"/>
      <c r="L997" s="1084"/>
      <c r="M997" s="1084"/>
      <c r="N997" s="1084"/>
      <c r="O997" s="1084"/>
      <c r="Q997" s="154" t="s">
        <v>238</v>
      </c>
      <c r="AO997" s="209"/>
      <c r="AP997" s="1221"/>
      <c r="AQ997" s="1221"/>
    </row>
    <row r="998" spans="2:43" ht="5.0999999999999996" customHeight="1" x14ac:dyDescent="0.3">
      <c r="B998" s="152"/>
      <c r="J998" s="210"/>
      <c r="K998" s="210"/>
      <c r="L998" s="210"/>
      <c r="M998" s="210"/>
      <c r="N998" s="210"/>
      <c r="O998" s="210"/>
      <c r="S998" s="152"/>
      <c r="AJ998" s="211"/>
      <c r="AK998" s="211"/>
      <c r="AL998" s="211"/>
      <c r="AM998" s="211"/>
      <c r="AO998" s="209"/>
      <c r="AP998" s="1221"/>
      <c r="AQ998" s="1221"/>
    </row>
    <row r="999" spans="2:43" ht="15" customHeight="1" x14ac:dyDescent="0.3">
      <c r="B999" s="152" t="s">
        <v>242</v>
      </c>
      <c r="AG999" s="152" t="s">
        <v>59</v>
      </c>
      <c r="AI999" s="188"/>
      <c r="AK999" s="152" t="s">
        <v>60</v>
      </c>
      <c r="AM999" s="188"/>
      <c r="AO999" s="209"/>
      <c r="AP999" s="1221"/>
      <c r="AQ999" s="1221"/>
    </row>
    <row r="1000" spans="2:43" ht="5.0999999999999996" customHeight="1" x14ac:dyDescent="0.3">
      <c r="B1000" s="152"/>
      <c r="AG1000" s="152"/>
      <c r="AK1000" s="152"/>
      <c r="AO1000" s="209"/>
      <c r="AP1000" s="1221"/>
      <c r="AQ1000" s="1221"/>
    </row>
    <row r="1001" spans="2:43" ht="12.6" customHeight="1" x14ac:dyDescent="0.3">
      <c r="B1001" s="1117"/>
      <c r="C1001" s="1117"/>
      <c r="D1001" s="1117"/>
      <c r="E1001" s="1117"/>
      <c r="F1001" s="1117"/>
      <c r="G1001" s="1117"/>
      <c r="H1001" s="1117"/>
      <c r="I1001" s="1117"/>
      <c r="J1001" s="1117"/>
      <c r="K1001" s="1117"/>
      <c r="L1001" s="1117"/>
      <c r="M1001" s="1117"/>
      <c r="N1001" s="1117"/>
      <c r="O1001" s="1117"/>
      <c r="P1001" s="1117"/>
      <c r="Q1001" s="1117"/>
      <c r="R1001" s="1117"/>
      <c r="S1001" s="1117"/>
      <c r="T1001" s="1117"/>
      <c r="U1001" s="1117"/>
      <c r="V1001" s="1117"/>
      <c r="W1001" s="1117"/>
      <c r="X1001" s="1117"/>
      <c r="Y1001" s="1117"/>
      <c r="Z1001" s="1117"/>
      <c r="AA1001" s="1117"/>
      <c r="AB1001" s="1117"/>
      <c r="AC1001" s="1117"/>
      <c r="AD1001" s="1117"/>
      <c r="AE1001" s="1117"/>
      <c r="AF1001" s="1117"/>
      <c r="AG1001" s="1117"/>
      <c r="AH1001" s="1117"/>
      <c r="AI1001" s="1117"/>
      <c r="AJ1001" s="1117"/>
      <c r="AK1001" s="1117"/>
      <c r="AL1001" s="1117"/>
      <c r="AM1001" s="1117"/>
      <c r="AO1001" s="209"/>
      <c r="AP1001" s="1221"/>
      <c r="AQ1001" s="1221"/>
    </row>
    <row r="1002" spans="2:43" ht="12.6" customHeight="1" x14ac:dyDescent="0.3">
      <c r="B1002" s="1118"/>
      <c r="C1002" s="1118"/>
      <c r="D1002" s="1118"/>
      <c r="E1002" s="1118"/>
      <c r="F1002" s="1118"/>
      <c r="G1002" s="1118"/>
      <c r="H1002" s="1118"/>
      <c r="I1002" s="1118"/>
      <c r="J1002" s="1118"/>
      <c r="K1002" s="1118"/>
      <c r="L1002" s="1118"/>
      <c r="M1002" s="1118"/>
      <c r="N1002" s="1118"/>
      <c r="O1002" s="1118"/>
      <c r="P1002" s="1118"/>
      <c r="Q1002" s="1118"/>
      <c r="R1002" s="1118"/>
      <c r="S1002" s="1118"/>
      <c r="T1002" s="1118"/>
      <c r="U1002" s="1118"/>
      <c r="V1002" s="1118"/>
      <c r="W1002" s="1118"/>
      <c r="X1002" s="1118"/>
      <c r="Y1002" s="1118"/>
      <c r="Z1002" s="1118"/>
      <c r="AA1002" s="1118"/>
      <c r="AB1002" s="1118"/>
      <c r="AC1002" s="1118"/>
      <c r="AD1002" s="1118"/>
      <c r="AE1002" s="1118"/>
      <c r="AF1002" s="1118"/>
      <c r="AG1002" s="1118"/>
      <c r="AH1002" s="1118"/>
      <c r="AI1002" s="1118"/>
      <c r="AJ1002" s="1118"/>
      <c r="AK1002" s="1118"/>
      <c r="AL1002" s="1118"/>
      <c r="AM1002" s="1118"/>
      <c r="AO1002" s="209"/>
      <c r="AP1002" s="1222"/>
      <c r="AQ1002" s="1222"/>
    </row>
  </sheetData>
  <sheetProtection algorithmName="SHA-512" hashValue="QyVTpDfphiLWDHPZk2bImwS8euGnDxC/MILRCN5gQTtQbtaweilto6AseJK0ilDddJYXzzEbTUZEWKji4Wqx7Q==" saltValue="2sbZ0zG0AKroaxBKtVJ1iw==" spinCount="100000" sheet="1" insertColumns="0"/>
  <mergeCells count="725">
    <mergeCell ref="B951:S963"/>
    <mergeCell ref="V951:AM963"/>
    <mergeCell ref="B965:S965"/>
    <mergeCell ref="V965:AM965"/>
    <mergeCell ref="B967:S979"/>
    <mergeCell ref="V967:AM979"/>
    <mergeCell ref="B933:S933"/>
    <mergeCell ref="V933:AM933"/>
    <mergeCell ref="B935:S947"/>
    <mergeCell ref="V935:AM947"/>
    <mergeCell ref="B949:S949"/>
    <mergeCell ref="V949:AM949"/>
    <mergeCell ref="B904:S916"/>
    <mergeCell ref="V904:AM916"/>
    <mergeCell ref="B917:S917"/>
    <mergeCell ref="V917:AM917"/>
    <mergeCell ref="B919:S931"/>
    <mergeCell ref="V919:AM931"/>
    <mergeCell ref="B886:S886"/>
    <mergeCell ref="V886:AM886"/>
    <mergeCell ref="B888:S900"/>
    <mergeCell ref="V888:AM900"/>
    <mergeCell ref="B902:S902"/>
    <mergeCell ref="V902:AM902"/>
    <mergeCell ref="B856:S868"/>
    <mergeCell ref="V856:AM868"/>
    <mergeCell ref="B870:S870"/>
    <mergeCell ref="V870:AM870"/>
    <mergeCell ref="B872:S884"/>
    <mergeCell ref="V872:AM884"/>
    <mergeCell ref="B839:S839"/>
    <mergeCell ref="V839:AM839"/>
    <mergeCell ref="B841:S853"/>
    <mergeCell ref="V841:AM853"/>
    <mergeCell ref="B854:S854"/>
    <mergeCell ref="V854:AM854"/>
    <mergeCell ref="B809:S821"/>
    <mergeCell ref="V809:AM821"/>
    <mergeCell ref="B823:S823"/>
    <mergeCell ref="V823:AM823"/>
    <mergeCell ref="B825:S837"/>
    <mergeCell ref="V825:AM837"/>
    <mergeCell ref="B791:S791"/>
    <mergeCell ref="V791:AM791"/>
    <mergeCell ref="B793:S805"/>
    <mergeCell ref="V793:AM805"/>
    <mergeCell ref="B807:S807"/>
    <mergeCell ref="V807:AM807"/>
    <mergeCell ref="B762:S774"/>
    <mergeCell ref="V762:AM774"/>
    <mergeCell ref="B776:S776"/>
    <mergeCell ref="V776:AM776"/>
    <mergeCell ref="B778:S790"/>
    <mergeCell ref="V778:AM790"/>
    <mergeCell ref="B744:S744"/>
    <mergeCell ref="V744:AM744"/>
    <mergeCell ref="B746:S758"/>
    <mergeCell ref="V746:AM758"/>
    <mergeCell ref="B760:S760"/>
    <mergeCell ref="V760:AM760"/>
    <mergeCell ref="AO707:AR707"/>
    <mergeCell ref="AO708:AR710"/>
    <mergeCell ref="B728:S728"/>
    <mergeCell ref="V728:AM728"/>
    <mergeCell ref="B730:S742"/>
    <mergeCell ref="V730:AM742"/>
    <mergeCell ref="AO681:AR681"/>
    <mergeCell ref="B698:AM698"/>
    <mergeCell ref="B700:AM700"/>
    <mergeCell ref="AO701:AP703"/>
    <mergeCell ref="AO705:AR705"/>
    <mergeCell ref="AO706:AR706"/>
    <mergeCell ref="B670:AM670"/>
    <mergeCell ref="AO671:AP673"/>
    <mergeCell ref="AO675:AR675"/>
    <mergeCell ref="AO676:AR676"/>
    <mergeCell ref="AO677:AR677"/>
    <mergeCell ref="AO678:AR680"/>
    <mergeCell ref="K662:S662"/>
    <mergeCell ref="AE662:AM662"/>
    <mergeCell ref="K664:S664"/>
    <mergeCell ref="AE664:AM664"/>
    <mergeCell ref="A666:AN666"/>
    <mergeCell ref="B668:AM668"/>
    <mergeCell ref="B655:AM655"/>
    <mergeCell ref="C658:J658"/>
    <mergeCell ref="L658:S658"/>
    <mergeCell ref="W658:AD658"/>
    <mergeCell ref="AF658:AM658"/>
    <mergeCell ref="K660:S660"/>
    <mergeCell ref="AE660:AM660"/>
    <mergeCell ref="B641:AM641"/>
    <mergeCell ref="B644:AF645"/>
    <mergeCell ref="B648:AF649"/>
    <mergeCell ref="B652:AM652"/>
    <mergeCell ref="B653:AM653"/>
    <mergeCell ref="B654:AM654"/>
    <mergeCell ref="B633:S633"/>
    <mergeCell ref="U633:AM633"/>
    <mergeCell ref="E635:AM635"/>
    <mergeCell ref="AP636:AP637"/>
    <mergeCell ref="A638:AN638"/>
    <mergeCell ref="B640:AM640"/>
    <mergeCell ref="B627:S627"/>
    <mergeCell ref="U627:AM627"/>
    <mergeCell ref="AP627:AP629"/>
    <mergeCell ref="B629:S629"/>
    <mergeCell ref="U629:AM629"/>
    <mergeCell ref="B631:S631"/>
    <mergeCell ref="U631:AM631"/>
    <mergeCell ref="E617:AM617"/>
    <mergeCell ref="AP621:AP622"/>
    <mergeCell ref="B624:S624"/>
    <mergeCell ref="U624:AM624"/>
    <mergeCell ref="B625:S625"/>
    <mergeCell ref="U625:AM625"/>
    <mergeCell ref="B572:AM572"/>
    <mergeCell ref="B573:AM573"/>
    <mergeCell ref="B574:AM574"/>
    <mergeCell ref="B578:AM587"/>
    <mergeCell ref="E603:AM603"/>
    <mergeCell ref="T613:AE615"/>
    <mergeCell ref="B563:AM568"/>
    <mergeCell ref="AP563:AP564"/>
    <mergeCell ref="AQ565:AR569"/>
    <mergeCell ref="B569:AM569"/>
    <mergeCell ref="B570:AM570"/>
    <mergeCell ref="B571:AM571"/>
    <mergeCell ref="K553:S553"/>
    <mergeCell ref="AE553:AM553"/>
    <mergeCell ref="K555:S555"/>
    <mergeCell ref="AE555:AM555"/>
    <mergeCell ref="B560:AM561"/>
    <mergeCell ref="B562:AM562"/>
    <mergeCell ref="C549:J549"/>
    <mergeCell ref="L549:S549"/>
    <mergeCell ref="W549:AD549"/>
    <mergeCell ref="AF549:AM549"/>
    <mergeCell ref="K551:S551"/>
    <mergeCell ref="AE551:AM551"/>
    <mergeCell ref="AP542:AQ545"/>
    <mergeCell ref="B543:H543"/>
    <mergeCell ref="J543:N543"/>
    <mergeCell ref="P543:T543"/>
    <mergeCell ref="V543:Z543"/>
    <mergeCell ref="AG543:AH543"/>
    <mergeCell ref="B545:N545"/>
    <mergeCell ref="O545:AM545"/>
    <mergeCell ref="AP538:AQ541"/>
    <mergeCell ref="J540:N540"/>
    <mergeCell ref="P540:T540"/>
    <mergeCell ref="V540:Z540"/>
    <mergeCell ref="B541:H541"/>
    <mergeCell ref="J541:N541"/>
    <mergeCell ref="P541:T541"/>
    <mergeCell ref="V541:Z541"/>
    <mergeCell ref="AG541:AH541"/>
    <mergeCell ref="AP534:AQ537"/>
    <mergeCell ref="B536:H536"/>
    <mergeCell ref="J536:N536"/>
    <mergeCell ref="P536:T536"/>
    <mergeCell ref="V536:Z536"/>
    <mergeCell ref="AD536:AH536"/>
    <mergeCell ref="AK536:AM536"/>
    <mergeCell ref="B534:H534"/>
    <mergeCell ref="J534:N534"/>
    <mergeCell ref="P534:T534"/>
    <mergeCell ref="V534:Z534"/>
    <mergeCell ref="AC534:AI534"/>
    <mergeCell ref="AK534:AM534"/>
    <mergeCell ref="AP530:AQ533"/>
    <mergeCell ref="B532:H532"/>
    <mergeCell ref="J532:N532"/>
    <mergeCell ref="P532:T532"/>
    <mergeCell ref="V532:Z532"/>
    <mergeCell ref="AD532:AH532"/>
    <mergeCell ref="AK532:AM532"/>
    <mergeCell ref="AK528:AM528"/>
    <mergeCell ref="B530:H530"/>
    <mergeCell ref="J530:N530"/>
    <mergeCell ref="P530:T530"/>
    <mergeCell ref="V530:Z530"/>
    <mergeCell ref="AC530:AI530"/>
    <mergeCell ref="B526:H526"/>
    <mergeCell ref="J526:N526"/>
    <mergeCell ref="P526:T526"/>
    <mergeCell ref="V526:Z526"/>
    <mergeCell ref="AC526:AI526"/>
    <mergeCell ref="B528:H528"/>
    <mergeCell ref="J528:N528"/>
    <mergeCell ref="P528:T528"/>
    <mergeCell ref="V528:Z528"/>
    <mergeCell ref="AD528:AH528"/>
    <mergeCell ref="B522:H522"/>
    <mergeCell ref="J522:N522"/>
    <mergeCell ref="P522:T522"/>
    <mergeCell ref="V522:Z522"/>
    <mergeCell ref="AC524:AM524"/>
    <mergeCell ref="B525:H525"/>
    <mergeCell ref="J525:N525"/>
    <mergeCell ref="P525:T525"/>
    <mergeCell ref="V525:Z525"/>
    <mergeCell ref="AB515:AF515"/>
    <mergeCell ref="AI515:AM515"/>
    <mergeCell ref="B521:H521"/>
    <mergeCell ref="J521:N521"/>
    <mergeCell ref="P521:T521"/>
    <mergeCell ref="V521:Z521"/>
    <mergeCell ref="Y501:Z501"/>
    <mergeCell ref="AB501:AF501"/>
    <mergeCell ref="AI501:AM501"/>
    <mergeCell ref="U506:X506"/>
    <mergeCell ref="Y506:Z506"/>
    <mergeCell ref="D508:F508"/>
    <mergeCell ref="U508:X508"/>
    <mergeCell ref="Y508:Z508"/>
    <mergeCell ref="AB508:AF508"/>
    <mergeCell ref="AI508:AM508"/>
    <mergeCell ref="D492:F492"/>
    <mergeCell ref="U492:X492"/>
    <mergeCell ref="AB492:AF492"/>
    <mergeCell ref="AI492:AM492"/>
    <mergeCell ref="C499:D499"/>
    <mergeCell ref="K499:L499"/>
    <mergeCell ref="Y499:Z499"/>
    <mergeCell ref="C481:AL481"/>
    <mergeCell ref="F482:AM482"/>
    <mergeCell ref="B483:AM483"/>
    <mergeCell ref="B484:AM484"/>
    <mergeCell ref="B485:AM485"/>
    <mergeCell ref="U490:X490"/>
    <mergeCell ref="B477:AM477"/>
    <mergeCell ref="BA477:BB477"/>
    <mergeCell ref="BE477:BF477"/>
    <mergeCell ref="B478:AM478"/>
    <mergeCell ref="BE478:BF478"/>
    <mergeCell ref="B479:AM479"/>
    <mergeCell ref="AI469:AM469"/>
    <mergeCell ref="AI471:AM471"/>
    <mergeCell ref="AI473:AM473"/>
    <mergeCell ref="BA473:BH474"/>
    <mergeCell ref="C475:AL475"/>
    <mergeCell ref="F476:AM476"/>
    <mergeCell ref="BA476:BB476"/>
    <mergeCell ref="BE476:BF476"/>
    <mergeCell ref="B457:AM457"/>
    <mergeCell ref="C460:AL460"/>
    <mergeCell ref="F461:AM461"/>
    <mergeCell ref="B462:AM462"/>
    <mergeCell ref="B463:AM463"/>
    <mergeCell ref="B464:AM464"/>
    <mergeCell ref="AJ443:AM443"/>
    <mergeCell ref="AE448:AH448"/>
    <mergeCell ref="AJ448:AM448"/>
    <mergeCell ref="E455:I455"/>
    <mergeCell ref="K455:O455"/>
    <mergeCell ref="Q455:U455"/>
    <mergeCell ref="W455:AA455"/>
    <mergeCell ref="AC455:AG455"/>
    <mergeCell ref="AI455:AM455"/>
    <mergeCell ref="AI433:AM433"/>
    <mergeCell ref="AI434:AM434"/>
    <mergeCell ref="AI435:AM435"/>
    <mergeCell ref="G437:AN437"/>
    <mergeCell ref="F443:I443"/>
    <mergeCell ref="K443:N443"/>
    <mergeCell ref="P443:S443"/>
    <mergeCell ref="U443:X443"/>
    <mergeCell ref="Z443:AC443"/>
    <mergeCell ref="AE443:AH443"/>
    <mergeCell ref="C424:AL424"/>
    <mergeCell ref="B425:AM427"/>
    <mergeCell ref="S431:V431"/>
    <mergeCell ref="Z431:AC431"/>
    <mergeCell ref="AI431:AL431"/>
    <mergeCell ref="S432:V432"/>
    <mergeCell ref="Z432:AD432"/>
    <mergeCell ref="AI432:AM432"/>
    <mergeCell ref="S418:V418"/>
    <mergeCell ref="Z418:AD418"/>
    <mergeCell ref="AI418:AM418"/>
    <mergeCell ref="AI419:AM419"/>
    <mergeCell ref="AI420:AM420"/>
    <mergeCell ref="AI421:AM421"/>
    <mergeCell ref="C416:P416"/>
    <mergeCell ref="S416:V416"/>
    <mergeCell ref="Z416:AD416"/>
    <mergeCell ref="AI416:AM416"/>
    <mergeCell ref="C417:P417"/>
    <mergeCell ref="S417:V417"/>
    <mergeCell ref="Z417:AD417"/>
    <mergeCell ref="AI417:AM417"/>
    <mergeCell ref="C414:P414"/>
    <mergeCell ref="S414:V414"/>
    <mergeCell ref="Z414:AD414"/>
    <mergeCell ref="AI414:AM414"/>
    <mergeCell ref="C415:P415"/>
    <mergeCell ref="S415:V415"/>
    <mergeCell ref="Z415:AD415"/>
    <mergeCell ref="AI415:AM415"/>
    <mergeCell ref="C412:P412"/>
    <mergeCell ref="S412:V412"/>
    <mergeCell ref="Z412:AD412"/>
    <mergeCell ref="AI412:AM412"/>
    <mergeCell ref="C413:P413"/>
    <mergeCell ref="S413:V413"/>
    <mergeCell ref="Z413:AD413"/>
    <mergeCell ref="AI413:AM413"/>
    <mergeCell ref="C410:P410"/>
    <mergeCell ref="S410:V410"/>
    <mergeCell ref="Z410:AD410"/>
    <mergeCell ref="AI410:AM410"/>
    <mergeCell ref="C411:P411"/>
    <mergeCell ref="S411:V411"/>
    <mergeCell ref="Z411:AD411"/>
    <mergeCell ref="AI411:AM411"/>
    <mergeCell ref="B404:AM404"/>
    <mergeCell ref="C408:P408"/>
    <mergeCell ref="S408:V408"/>
    <mergeCell ref="Y408:AE408"/>
    <mergeCell ref="AI408:AM408"/>
    <mergeCell ref="C409:P409"/>
    <mergeCell ref="S409:V409"/>
    <mergeCell ref="Z409:AD409"/>
    <mergeCell ref="AI409:AM409"/>
    <mergeCell ref="S399:V399"/>
    <mergeCell ref="Z399:AD399"/>
    <mergeCell ref="AI399:AM399"/>
    <mergeCell ref="C401:AL401"/>
    <mergeCell ref="F402:AM402"/>
    <mergeCell ref="B403:AM403"/>
    <mergeCell ref="Z390:AD390"/>
    <mergeCell ref="AI390:AM390"/>
    <mergeCell ref="Z391:AD391"/>
    <mergeCell ref="AI391:AM391"/>
    <mergeCell ref="AI393:AM393"/>
    <mergeCell ref="I397:J397"/>
    <mergeCell ref="P397:Q397"/>
    <mergeCell ref="V397:W397"/>
    <mergeCell ref="AC397:AD397"/>
    <mergeCell ref="AI397:AM397"/>
    <mergeCell ref="C385:P385"/>
    <mergeCell ref="S385:V385"/>
    <mergeCell ref="Z385:AD385"/>
    <mergeCell ref="AI385:AM385"/>
    <mergeCell ref="AI387:AM387"/>
    <mergeCell ref="Z389:AD389"/>
    <mergeCell ref="AI389:AM389"/>
    <mergeCell ref="C383:P383"/>
    <mergeCell ref="S383:V383"/>
    <mergeCell ref="Z383:AD383"/>
    <mergeCell ref="AI383:AM383"/>
    <mergeCell ref="C384:P384"/>
    <mergeCell ref="S384:V384"/>
    <mergeCell ref="Z384:AD384"/>
    <mergeCell ref="AI384:AM384"/>
    <mergeCell ref="C381:P381"/>
    <mergeCell ref="S381:V381"/>
    <mergeCell ref="Z381:AD381"/>
    <mergeCell ref="AI381:AM381"/>
    <mergeCell ref="C382:P382"/>
    <mergeCell ref="S382:V382"/>
    <mergeCell ref="Z382:AD382"/>
    <mergeCell ref="AI382:AM382"/>
    <mergeCell ref="C379:P379"/>
    <mergeCell ref="S379:V379"/>
    <mergeCell ref="Z379:AD379"/>
    <mergeCell ref="AI379:AM379"/>
    <mergeCell ref="C380:P380"/>
    <mergeCell ref="S380:V380"/>
    <mergeCell ref="Z380:AD380"/>
    <mergeCell ref="AI380:AM380"/>
    <mergeCell ref="AI373:AM373"/>
    <mergeCell ref="C376:P376"/>
    <mergeCell ref="S376:V376"/>
    <mergeCell ref="Y376:AE376"/>
    <mergeCell ref="AI376:AM376"/>
    <mergeCell ref="C378:P378"/>
    <mergeCell ref="S378:V378"/>
    <mergeCell ref="Z378:AD378"/>
    <mergeCell ref="AI378:AM378"/>
    <mergeCell ref="R370:U370"/>
    <mergeCell ref="Y370:AC370"/>
    <mergeCell ref="AI370:AM370"/>
    <mergeCell ref="R371:U371"/>
    <mergeCell ref="Y371:AC371"/>
    <mergeCell ref="AI371:AM371"/>
    <mergeCell ref="R368:U368"/>
    <mergeCell ref="Y368:AE368"/>
    <mergeCell ref="AI368:AM368"/>
    <mergeCell ref="R369:U369"/>
    <mergeCell ref="Y369:AC369"/>
    <mergeCell ref="AI369:AM369"/>
    <mergeCell ref="C362:P362"/>
    <mergeCell ref="S362:V362"/>
    <mergeCell ref="Z362:AD362"/>
    <mergeCell ref="AI362:AM362"/>
    <mergeCell ref="S363:V363"/>
    <mergeCell ref="Z363:AD363"/>
    <mergeCell ref="AI363:AM363"/>
    <mergeCell ref="C360:P360"/>
    <mergeCell ref="S360:V360"/>
    <mergeCell ref="Z360:AD360"/>
    <mergeCell ref="AI360:AM360"/>
    <mergeCell ref="C361:P361"/>
    <mergeCell ref="S361:V361"/>
    <mergeCell ref="Z361:AD361"/>
    <mergeCell ref="AI361:AM361"/>
    <mergeCell ref="C358:P358"/>
    <mergeCell ref="S358:V358"/>
    <mergeCell ref="Z358:AD358"/>
    <mergeCell ref="AI358:AM358"/>
    <mergeCell ref="C359:P359"/>
    <mergeCell ref="S359:V359"/>
    <mergeCell ref="Z359:AD359"/>
    <mergeCell ref="AI359:AM359"/>
    <mergeCell ref="C356:P356"/>
    <mergeCell ref="S356:V356"/>
    <mergeCell ref="Z356:AD356"/>
    <mergeCell ref="AI356:AM356"/>
    <mergeCell ref="C357:P357"/>
    <mergeCell ref="S357:V357"/>
    <mergeCell ref="Z357:AD357"/>
    <mergeCell ref="AI357:AM357"/>
    <mergeCell ref="C354:P354"/>
    <mergeCell ref="S354:V354"/>
    <mergeCell ref="Z354:AD354"/>
    <mergeCell ref="AI354:AM354"/>
    <mergeCell ref="C355:P355"/>
    <mergeCell ref="S355:V355"/>
    <mergeCell ref="Z355:AD355"/>
    <mergeCell ref="AI355:AM355"/>
    <mergeCell ref="B345:AM345"/>
    <mergeCell ref="B348:AM348"/>
    <mergeCell ref="AQ349:BW350"/>
    <mergeCell ref="AP350:AP352"/>
    <mergeCell ref="C352:P352"/>
    <mergeCell ref="S352:V352"/>
    <mergeCell ref="Y352:AE352"/>
    <mergeCell ref="AI352:AM352"/>
    <mergeCell ref="B335:AM335"/>
    <mergeCell ref="B339:AM339"/>
    <mergeCell ref="F340:AM340"/>
    <mergeCell ref="B341:AM341"/>
    <mergeCell ref="B342:AM342"/>
    <mergeCell ref="B344:AM344"/>
    <mergeCell ref="AP327:AR333"/>
    <mergeCell ref="L329:AF329"/>
    <mergeCell ref="AH329:AL329"/>
    <mergeCell ref="L331:AF331"/>
    <mergeCell ref="AH331:AL331"/>
    <mergeCell ref="L332:AF332"/>
    <mergeCell ref="AH332:AL332"/>
    <mergeCell ref="L333:AF333"/>
    <mergeCell ref="AH333:AL333"/>
    <mergeCell ref="L323:AF323"/>
    <mergeCell ref="AH323:AL323"/>
    <mergeCell ref="L325:AF325"/>
    <mergeCell ref="AH325:AL325"/>
    <mergeCell ref="L327:AF327"/>
    <mergeCell ref="AH327:AL327"/>
    <mergeCell ref="AA314:AE314"/>
    <mergeCell ref="AH314:AL314"/>
    <mergeCell ref="AH317:AL317"/>
    <mergeCell ref="L319:AF319"/>
    <mergeCell ref="AH319:AL319"/>
    <mergeCell ref="L321:AF321"/>
    <mergeCell ref="AH321:AL321"/>
    <mergeCell ref="AA308:AE308"/>
    <mergeCell ref="AH308:AL308"/>
    <mergeCell ref="L310:Y310"/>
    <mergeCell ref="AA310:AE310"/>
    <mergeCell ref="AH310:AL310"/>
    <mergeCell ref="AA312:AE312"/>
    <mergeCell ref="AH312:AL312"/>
    <mergeCell ref="AA302:AE302"/>
    <mergeCell ref="AH302:AL302"/>
    <mergeCell ref="AA304:AE304"/>
    <mergeCell ref="AH304:AL304"/>
    <mergeCell ref="AA306:AE306"/>
    <mergeCell ref="AH306:AL306"/>
    <mergeCell ref="Z293:AA293"/>
    <mergeCell ref="AB293:AK293"/>
    <mergeCell ref="AA298:AE298"/>
    <mergeCell ref="AH298:AL298"/>
    <mergeCell ref="AA300:AE300"/>
    <mergeCell ref="AH300:AL300"/>
    <mergeCell ref="N293:O293"/>
    <mergeCell ref="P293:Q293"/>
    <mergeCell ref="R293:S293"/>
    <mergeCell ref="T293:U293"/>
    <mergeCell ref="V293:W293"/>
    <mergeCell ref="X293:Y293"/>
    <mergeCell ref="Z291:AA291"/>
    <mergeCell ref="AB291:AK291"/>
    <mergeCell ref="N292:O292"/>
    <mergeCell ref="P292:Q292"/>
    <mergeCell ref="R292:S292"/>
    <mergeCell ref="T292:U292"/>
    <mergeCell ref="V292:W292"/>
    <mergeCell ref="X292:Y292"/>
    <mergeCell ref="Z292:AA292"/>
    <mergeCell ref="AB292:AK292"/>
    <mergeCell ref="N291:O291"/>
    <mergeCell ref="P291:Q291"/>
    <mergeCell ref="R291:S291"/>
    <mergeCell ref="T291:U291"/>
    <mergeCell ref="V291:W291"/>
    <mergeCell ref="X291:Y291"/>
    <mergeCell ref="Z289:AA289"/>
    <mergeCell ref="AB289:AK289"/>
    <mergeCell ref="N290:O290"/>
    <mergeCell ref="P290:Q290"/>
    <mergeCell ref="R290:S290"/>
    <mergeCell ref="T290:U290"/>
    <mergeCell ref="V290:W290"/>
    <mergeCell ref="X290:Y290"/>
    <mergeCell ref="Z290:AA290"/>
    <mergeCell ref="AB290:AK290"/>
    <mergeCell ref="N289:O289"/>
    <mergeCell ref="P289:Q289"/>
    <mergeCell ref="R289:S289"/>
    <mergeCell ref="T289:U289"/>
    <mergeCell ref="V289:W289"/>
    <mergeCell ref="X289:Y289"/>
    <mergeCell ref="P288:Q288"/>
    <mergeCell ref="R288:S288"/>
    <mergeCell ref="T288:U288"/>
    <mergeCell ref="V288:W288"/>
    <mergeCell ref="X288:Y288"/>
    <mergeCell ref="Z288:AA288"/>
    <mergeCell ref="Z286:AA286"/>
    <mergeCell ref="AB286:AK288"/>
    <mergeCell ref="N287:O287"/>
    <mergeCell ref="P287:Q287"/>
    <mergeCell ref="R287:S287"/>
    <mergeCell ref="T287:U287"/>
    <mergeCell ref="V287:W287"/>
    <mergeCell ref="X287:Y287"/>
    <mergeCell ref="Z287:AA287"/>
    <mergeCell ref="N288:O288"/>
    <mergeCell ref="N286:O286"/>
    <mergeCell ref="P286:Q286"/>
    <mergeCell ref="R286:S286"/>
    <mergeCell ref="T286:U286"/>
    <mergeCell ref="V286:W286"/>
    <mergeCell ref="X286:Y286"/>
    <mergeCell ref="N284:AK284"/>
    <mergeCell ref="N285:O285"/>
    <mergeCell ref="P285:Q285"/>
    <mergeCell ref="R285:S285"/>
    <mergeCell ref="T285:U285"/>
    <mergeCell ref="V285:W285"/>
    <mergeCell ref="X285:Y285"/>
    <mergeCell ref="Z285:AA285"/>
    <mergeCell ref="AB285:AK285"/>
    <mergeCell ref="X279:Y279"/>
    <mergeCell ref="Z279:AA279"/>
    <mergeCell ref="AB279:AD279"/>
    <mergeCell ref="Z280:AA280"/>
    <mergeCell ref="AB280:AD280"/>
    <mergeCell ref="N282:AK282"/>
    <mergeCell ref="N283:O283"/>
    <mergeCell ref="P283:Q283"/>
    <mergeCell ref="R283:S283"/>
    <mergeCell ref="T283:U283"/>
    <mergeCell ref="V283:W283"/>
    <mergeCell ref="X283:Y283"/>
    <mergeCell ref="Z283:AA283"/>
    <mergeCell ref="N280:O280"/>
    <mergeCell ref="P280:Q280"/>
    <mergeCell ref="R280:S280"/>
    <mergeCell ref="T280:U280"/>
    <mergeCell ref="V280:W280"/>
    <mergeCell ref="X280:Y280"/>
    <mergeCell ref="AB283:AK283"/>
    <mergeCell ref="B257:AM257"/>
    <mergeCell ref="AP258:AP259"/>
    <mergeCell ref="E260:AM260"/>
    <mergeCell ref="B261:AM261"/>
    <mergeCell ref="B262:AM262"/>
    <mergeCell ref="B265:AM265"/>
    <mergeCell ref="J987:O987"/>
    <mergeCell ref="V993:AM993"/>
    <mergeCell ref="B994:AM995"/>
    <mergeCell ref="AP995:AQ1002"/>
    <mergeCell ref="J997:O997"/>
    <mergeCell ref="B1001:AM1002"/>
    <mergeCell ref="J982:O982"/>
    <mergeCell ref="J983:O983"/>
    <mergeCell ref="W983:AA983"/>
    <mergeCell ref="AJ983:AM983"/>
    <mergeCell ref="J985:O985"/>
    <mergeCell ref="AJ985:AM985"/>
    <mergeCell ref="N278:AD278"/>
    <mergeCell ref="N279:O279"/>
    <mergeCell ref="P279:Q279"/>
    <mergeCell ref="R279:S279"/>
    <mergeCell ref="T279:U279"/>
    <mergeCell ref="V279:W279"/>
    <mergeCell ref="B222:J222"/>
    <mergeCell ref="T229:V229"/>
    <mergeCell ref="AB229:AD229"/>
    <mergeCell ref="AJ229:AL229"/>
    <mergeCell ref="AP229:AP230"/>
    <mergeCell ref="B230:AM230"/>
    <mergeCell ref="B202:J202"/>
    <mergeCell ref="B205:J205"/>
    <mergeCell ref="B208:J208"/>
    <mergeCell ref="B213:J213"/>
    <mergeCell ref="B216:J216"/>
    <mergeCell ref="B219:J219"/>
    <mergeCell ref="H152:AA152"/>
    <mergeCell ref="R156:AK156"/>
    <mergeCell ref="AP161:AP163"/>
    <mergeCell ref="E163:AM163"/>
    <mergeCell ref="H195:M195"/>
    <mergeCell ref="H197:M197"/>
    <mergeCell ref="H141:I141"/>
    <mergeCell ref="K141:AM141"/>
    <mergeCell ref="B142:AM142"/>
    <mergeCell ref="B143:AM145"/>
    <mergeCell ref="AP147:AP149"/>
    <mergeCell ref="H150:AK150"/>
    <mergeCell ref="AP133:AP135"/>
    <mergeCell ref="H135:I135"/>
    <mergeCell ref="H137:I137"/>
    <mergeCell ref="K137:AM137"/>
    <mergeCell ref="H139:I139"/>
    <mergeCell ref="K139:AM139"/>
    <mergeCell ref="B118:AM118"/>
    <mergeCell ref="E122:J122"/>
    <mergeCell ref="N122:AM122"/>
    <mergeCell ref="AP125:AP127"/>
    <mergeCell ref="B127:AM130"/>
    <mergeCell ref="AP128:AP129"/>
    <mergeCell ref="O108:S108"/>
    <mergeCell ref="AI108:AM108"/>
    <mergeCell ref="O110:S110"/>
    <mergeCell ref="J112:AM112"/>
    <mergeCell ref="F113:AM113"/>
    <mergeCell ref="B114:AM115"/>
    <mergeCell ref="B86:AM86"/>
    <mergeCell ref="AP90:AP91"/>
    <mergeCell ref="B91:AM91"/>
    <mergeCell ref="AP97:AP98"/>
    <mergeCell ref="B99:AM99"/>
    <mergeCell ref="B101:AM103"/>
    <mergeCell ref="B79:C79"/>
    <mergeCell ref="D79:AM79"/>
    <mergeCell ref="B80:AM81"/>
    <mergeCell ref="AP80:AP81"/>
    <mergeCell ref="B82:AM82"/>
    <mergeCell ref="A84:AN84"/>
    <mergeCell ref="X68:AM68"/>
    <mergeCell ref="Y71:AB71"/>
    <mergeCell ref="AJ71:AM71"/>
    <mergeCell ref="D72:AM72"/>
    <mergeCell ref="B73:AM74"/>
    <mergeCell ref="B75:AM75"/>
    <mergeCell ref="G59:O59"/>
    <mergeCell ref="V59:Z59"/>
    <mergeCell ref="AJ59:AM59"/>
    <mergeCell ref="G62:O62"/>
    <mergeCell ref="V62:Z62"/>
    <mergeCell ref="G65:O65"/>
    <mergeCell ref="V65:Z65"/>
    <mergeCell ref="AJ65:AM65"/>
    <mergeCell ref="J54:M54"/>
    <mergeCell ref="V54:AE54"/>
    <mergeCell ref="AJ54:AM54"/>
    <mergeCell ref="O56:Q56"/>
    <mergeCell ref="V56:Z56"/>
    <mergeCell ref="AJ56:AM56"/>
    <mergeCell ref="J49:M49"/>
    <mergeCell ref="V49:AE49"/>
    <mergeCell ref="AJ49:AM49"/>
    <mergeCell ref="J51:M51"/>
    <mergeCell ref="V51:Z51"/>
    <mergeCell ref="AI51:AM51"/>
    <mergeCell ref="F41:T41"/>
    <mergeCell ref="Y41:AM41"/>
    <mergeCell ref="L44:AM44"/>
    <mergeCell ref="AP44:AP46"/>
    <mergeCell ref="AQ44:AQ46"/>
    <mergeCell ref="B47:AM47"/>
    <mergeCell ref="F33:AM33"/>
    <mergeCell ref="I34:T34"/>
    <mergeCell ref="Y34:AM34"/>
    <mergeCell ref="AP36:AQ37"/>
    <mergeCell ref="F39:T39"/>
    <mergeCell ref="Y39:AM39"/>
    <mergeCell ref="F30:M30"/>
    <mergeCell ref="S30:V30"/>
    <mergeCell ref="X30:Z30"/>
    <mergeCell ref="AF30:AM30"/>
    <mergeCell ref="F32:M32"/>
    <mergeCell ref="S32:AM32"/>
    <mergeCell ref="B24:AM24"/>
    <mergeCell ref="M26:AM26"/>
    <mergeCell ref="F28:W28"/>
    <mergeCell ref="X28:Z28"/>
    <mergeCell ref="AB28:AE28"/>
    <mergeCell ref="AF28:AH28"/>
    <mergeCell ref="AJ28:AM28"/>
    <mergeCell ref="U22:Y22"/>
    <mergeCell ref="AI22:AM22"/>
    <mergeCell ref="M10:Y10"/>
    <mergeCell ref="M12:Y12"/>
    <mergeCell ref="AH12:AM12"/>
    <mergeCell ref="M14:Y14"/>
    <mergeCell ref="AH14:AM14"/>
    <mergeCell ref="M16:Y16"/>
    <mergeCell ref="AC16:AF16"/>
    <mergeCell ref="AJ16:AM16"/>
    <mergeCell ref="C1:M3"/>
    <mergeCell ref="A4:AN4"/>
    <mergeCell ref="H6:Y6"/>
    <mergeCell ref="AF6:AM6"/>
    <mergeCell ref="M8:Y8"/>
    <mergeCell ref="AF8:AM8"/>
    <mergeCell ref="U18:Y18"/>
    <mergeCell ref="AI18:AM18"/>
    <mergeCell ref="U20:Y20"/>
    <mergeCell ref="AI20:AM20"/>
  </mergeCells>
  <conditionalFormatting sqref="AP80">
    <cfRule type="iconSet" priority="108">
      <iconSet iconSet="3Symbols2">
        <cfvo type="percent" val="0"/>
        <cfvo type="num" val="0.5"/>
        <cfvo type="num" val="1"/>
      </iconSet>
    </cfRule>
  </conditionalFormatting>
  <conditionalFormatting sqref="AP90">
    <cfRule type="iconSet" priority="107">
      <iconSet iconSet="3Symbols2">
        <cfvo type="percent" val="0"/>
        <cfvo type="num" val="0.5"/>
        <cfvo type="num" val="1"/>
      </iconSet>
    </cfRule>
  </conditionalFormatting>
  <conditionalFormatting sqref="AP133">
    <cfRule type="iconSet" priority="106">
      <iconSet iconSet="3Symbols2">
        <cfvo type="percent" val="0"/>
        <cfvo type="num" val="0.5"/>
        <cfvo type="num" val="1"/>
      </iconSet>
    </cfRule>
  </conditionalFormatting>
  <conditionalFormatting sqref="AP125:AP126">
    <cfRule type="iconSet" priority="105">
      <iconSet iconSet="3Symbols2">
        <cfvo type="percent" val="0"/>
        <cfvo type="num" val="0.5"/>
        <cfvo type="num" val="1"/>
      </iconSet>
    </cfRule>
  </conditionalFormatting>
  <conditionalFormatting sqref="AP128">
    <cfRule type="iconSet" priority="104">
      <iconSet iconSet="3Symbols2">
        <cfvo type="percent" val="0"/>
        <cfvo type="num" val="0.5"/>
        <cfvo type="num" val="1"/>
      </iconSet>
    </cfRule>
  </conditionalFormatting>
  <conditionalFormatting sqref="AP161">
    <cfRule type="iconSet" priority="103">
      <iconSet iconSet="3Symbols2">
        <cfvo type="percent" val="0"/>
        <cfvo type="num" val="0.5"/>
        <cfvo type="num" val="1"/>
      </iconSet>
    </cfRule>
  </conditionalFormatting>
  <conditionalFormatting sqref="AP258">
    <cfRule type="iconSet" priority="102">
      <iconSet iconSet="3Symbols2">
        <cfvo type="percent" val="0"/>
        <cfvo type="num" val="0.5"/>
        <cfvo type="num" val="1"/>
      </iconSet>
    </cfRule>
  </conditionalFormatting>
  <conditionalFormatting sqref="AP268">
    <cfRule type="iconSet" priority="101">
      <iconSet iconSet="3Symbols2">
        <cfvo type="percent" val="0"/>
        <cfvo type="num" val="0.5"/>
        <cfvo type="num" val="1"/>
      </iconSet>
    </cfRule>
  </conditionalFormatting>
  <conditionalFormatting sqref="AP270">
    <cfRule type="iconSet" priority="100">
      <iconSet iconSet="3Symbols2">
        <cfvo type="percent" val="0"/>
        <cfvo type="num" val="0.5"/>
        <cfvo type="num" val="1"/>
      </iconSet>
    </cfRule>
  </conditionalFormatting>
  <conditionalFormatting sqref="AP272">
    <cfRule type="iconSet" priority="99">
      <iconSet iconSet="3Symbols2">
        <cfvo type="percent" val="0"/>
        <cfvo type="num" val="0.5"/>
        <cfvo type="num" val="1"/>
      </iconSet>
    </cfRule>
  </conditionalFormatting>
  <conditionalFormatting sqref="AP274">
    <cfRule type="iconSet" priority="98">
      <iconSet iconSet="3Symbols2">
        <cfvo type="percent" val="0"/>
        <cfvo type="num" val="0.5"/>
        <cfvo type="num" val="1"/>
      </iconSet>
    </cfRule>
  </conditionalFormatting>
  <conditionalFormatting sqref="AP276">
    <cfRule type="iconSet" priority="97">
      <iconSet iconSet="3Symbols2">
        <cfvo type="percent" val="0"/>
        <cfvo type="num" val="0.5"/>
        <cfvo type="num" val="1"/>
      </iconSet>
    </cfRule>
  </conditionalFormatting>
  <conditionalFormatting sqref="AP595">
    <cfRule type="iconSet" priority="96">
      <iconSet iconSet="3Symbols2">
        <cfvo type="percent" val="0"/>
        <cfvo type="num" val="0.5"/>
        <cfvo type="num" val="1"/>
      </iconSet>
    </cfRule>
  </conditionalFormatting>
  <conditionalFormatting sqref="AO595">
    <cfRule type="iconSet" priority="95">
      <iconSet iconSet="3Symbols2">
        <cfvo type="percent" val="0"/>
        <cfvo type="num" val="0.5"/>
        <cfvo type="num" val="1"/>
      </iconSet>
    </cfRule>
  </conditionalFormatting>
  <conditionalFormatting sqref="AP597">
    <cfRule type="iconSet" priority="94">
      <iconSet iconSet="3Symbols2">
        <cfvo type="percent" val="0"/>
        <cfvo type="num" val="0.5"/>
        <cfvo type="num" val="1"/>
      </iconSet>
    </cfRule>
  </conditionalFormatting>
  <conditionalFormatting sqref="AO597">
    <cfRule type="iconSet" priority="93">
      <iconSet iconSet="3Symbols2">
        <cfvo type="percent" val="0"/>
        <cfvo type="num" val="0.5"/>
        <cfvo type="num" val="1"/>
      </iconSet>
    </cfRule>
  </conditionalFormatting>
  <conditionalFormatting sqref="AP599">
    <cfRule type="iconSet" priority="92">
      <iconSet iconSet="3Symbols2">
        <cfvo type="percent" val="0"/>
        <cfvo type="num" val="0.5"/>
        <cfvo type="num" val="1"/>
      </iconSet>
    </cfRule>
  </conditionalFormatting>
  <conditionalFormatting sqref="AO599">
    <cfRule type="iconSet" priority="91">
      <iconSet iconSet="3Symbols2">
        <cfvo type="percent" val="0"/>
        <cfvo type="num" val="0.5"/>
        <cfvo type="num" val="1"/>
      </iconSet>
    </cfRule>
  </conditionalFormatting>
  <conditionalFormatting sqref="AP601">
    <cfRule type="iconSet" priority="90">
      <iconSet iconSet="3Symbols2">
        <cfvo type="percent" val="0"/>
        <cfvo type="num" val="0.5"/>
        <cfvo type="num" val="1"/>
      </iconSet>
    </cfRule>
  </conditionalFormatting>
  <conditionalFormatting sqref="AO601">
    <cfRule type="iconSet" priority="89">
      <iconSet iconSet="3Symbols2">
        <cfvo type="percent" val="0"/>
        <cfvo type="num" val="0.5"/>
        <cfvo type="num" val="1"/>
      </iconSet>
    </cfRule>
  </conditionalFormatting>
  <conditionalFormatting sqref="AP609">
    <cfRule type="iconSet" priority="88">
      <iconSet iconSet="3Symbols2">
        <cfvo type="percent" val="0"/>
        <cfvo type="num" val="0.5"/>
        <cfvo type="num" val="1"/>
      </iconSet>
    </cfRule>
  </conditionalFormatting>
  <conditionalFormatting sqref="AO609">
    <cfRule type="iconSet" priority="87">
      <iconSet iconSet="3Symbols2">
        <cfvo type="percent" val="0"/>
        <cfvo type="num" val="0.5"/>
        <cfvo type="num" val="1"/>
      </iconSet>
    </cfRule>
  </conditionalFormatting>
  <conditionalFormatting sqref="AP611">
    <cfRule type="iconSet" priority="86">
      <iconSet iconSet="3Symbols2">
        <cfvo type="percent" val="0"/>
        <cfvo type="num" val="0.5"/>
        <cfvo type="num" val="1"/>
      </iconSet>
    </cfRule>
  </conditionalFormatting>
  <conditionalFormatting sqref="AO611">
    <cfRule type="iconSet" priority="85">
      <iconSet iconSet="3Symbols2">
        <cfvo type="percent" val="0"/>
        <cfvo type="num" val="0.5"/>
        <cfvo type="num" val="1"/>
      </iconSet>
    </cfRule>
  </conditionalFormatting>
  <conditionalFormatting sqref="AP613">
    <cfRule type="iconSet" priority="84">
      <iconSet iconSet="3Symbols2">
        <cfvo type="percent" val="0"/>
        <cfvo type="num" val="0.5"/>
        <cfvo type="num" val="1"/>
      </iconSet>
    </cfRule>
  </conditionalFormatting>
  <conditionalFormatting sqref="AO613">
    <cfRule type="iconSet" priority="83">
      <iconSet iconSet="3Symbols2">
        <cfvo type="percent" val="0"/>
        <cfvo type="num" val="0.5"/>
        <cfvo type="num" val="1"/>
      </iconSet>
    </cfRule>
  </conditionalFormatting>
  <conditionalFormatting sqref="AP615">
    <cfRule type="iconSet" priority="82">
      <iconSet iconSet="3Symbols2">
        <cfvo type="percent" val="0"/>
        <cfvo type="num" val="0.5"/>
        <cfvo type="num" val="1"/>
      </iconSet>
    </cfRule>
  </conditionalFormatting>
  <conditionalFormatting sqref="AO615">
    <cfRule type="iconSet" priority="81">
      <iconSet iconSet="3Symbols2">
        <cfvo type="percent" val="0"/>
        <cfvo type="num" val="0.5"/>
        <cfvo type="num" val="1"/>
      </iconSet>
    </cfRule>
  </conditionalFormatting>
  <conditionalFormatting sqref="AP44">
    <cfRule type="iconSet" priority="80">
      <iconSet iconSet="3Symbols2">
        <cfvo type="percent" val="0"/>
        <cfvo type="num" val="0.5"/>
        <cfvo type="num" val="1"/>
      </iconSet>
    </cfRule>
  </conditionalFormatting>
  <conditionalFormatting sqref="AP49">
    <cfRule type="iconSet" priority="79">
      <iconSet iconSet="3Symbols2">
        <cfvo type="percent" val="0"/>
        <cfvo type="num" val="0.5"/>
        <cfvo type="num" val="1"/>
      </iconSet>
    </cfRule>
  </conditionalFormatting>
  <conditionalFormatting sqref="AP54">
    <cfRule type="iconSet" priority="78">
      <iconSet iconSet="3Symbols2">
        <cfvo type="percent" val="0"/>
        <cfvo type="num" val="0.5"/>
        <cfvo type="num" val="1"/>
      </iconSet>
    </cfRule>
  </conditionalFormatting>
  <conditionalFormatting sqref="AP59">
    <cfRule type="iconSet" priority="77">
      <iconSet iconSet="3Symbols2">
        <cfvo type="percent" val="0"/>
        <cfvo type="num" val="0.5"/>
        <cfvo type="num" val="1"/>
      </iconSet>
    </cfRule>
  </conditionalFormatting>
  <conditionalFormatting sqref="AP68">
    <cfRule type="iconSet" priority="76">
      <iconSet iconSet="3Symbols2">
        <cfvo type="percent" val="0"/>
        <cfvo type="num" val="0.5"/>
        <cfvo type="num" val="1"/>
      </iconSet>
    </cfRule>
  </conditionalFormatting>
  <conditionalFormatting sqref="AP621">
    <cfRule type="iconSet" priority="75">
      <iconSet iconSet="3Symbols2">
        <cfvo type="percent" val="0"/>
        <cfvo type="num" val="0.5"/>
        <cfvo type="num" val="1"/>
      </iconSet>
    </cfRule>
  </conditionalFormatting>
  <conditionalFormatting sqref="AO626">
    <cfRule type="iconSet" priority="74">
      <iconSet iconSet="3Symbols2">
        <cfvo type="percent" val="0"/>
        <cfvo type="num" val="0.5"/>
        <cfvo type="num" val="1"/>
      </iconSet>
    </cfRule>
  </conditionalFormatting>
  <conditionalFormatting sqref="AP625">
    <cfRule type="iconSet" priority="73">
      <iconSet iconSet="3Symbols2">
        <cfvo type="percent" val="0"/>
        <cfvo type="num" val="0.5"/>
        <cfvo type="num" val="1"/>
      </iconSet>
    </cfRule>
  </conditionalFormatting>
  <conditionalFormatting sqref="AR625 AR627 AR629 AR631">
    <cfRule type="cellIs" dxfId="62" priority="72" operator="equal">
      <formula>"x"</formula>
    </cfRule>
  </conditionalFormatting>
  <conditionalFormatting sqref="AS625 AS627 AS629 AS631">
    <cfRule type="cellIs" dxfId="61" priority="71" operator="equal">
      <formula>"x"</formula>
    </cfRule>
  </conditionalFormatting>
  <conditionalFormatting sqref="AT625 AT627 AT629 AT631">
    <cfRule type="cellIs" dxfId="60" priority="70" operator="equal">
      <formula>"x"</formula>
    </cfRule>
  </conditionalFormatting>
  <conditionalFormatting sqref="F33:AM33 S32:AM32 X30:Z30 S30:V30 AF30:AM30 AB28:AE28 AJ28:AM28 M26:AM26 F28:W28 F30:M30 F32:M32 Y34">
    <cfRule type="containsBlanks" dxfId="59" priority="69">
      <formula>LEN(TRIM(F26))=0</formula>
    </cfRule>
  </conditionalFormatting>
  <conditionalFormatting sqref="F39:T39 F41:T41 Y41:AM41 Y39:AM39 J49:M49 J51:M51 V51:Z51 V49:AE49 AJ49:AM49 AJ54:AM54 AJ56:AM56 AJ59:AM59 AJ65:AM65 AJ71:AM71 Y71:AB71 V65:Z65 V62:Z62 V59:Z59 V56:Z56 V54:AE54 O56:Q56 G59:O59 G62:O62 G65:O65 B73:AM74 B80:AM81">
    <cfRule type="containsBlanks" dxfId="58" priority="21">
      <formula>LEN(TRIM(B39))=0</formula>
    </cfRule>
  </conditionalFormatting>
  <conditionalFormatting sqref="H6:Y6 M8:Y8 M10:Y10 M12:Y12 M14:Y14 M16:Y16 U18:Y18 U20:Y20 U22:Y22 AI22:AM22 AI18:AM18 AJ16:AM16 AH14:AM14 AH12:AM12 AC16:AF16 AF8:AM8 AF6:AM6">
    <cfRule type="containsBlanks" dxfId="57" priority="68">
      <formula>LEN(TRIM(H6))=0</formula>
    </cfRule>
  </conditionalFormatting>
  <conditionalFormatting sqref="B114:AM115 B101:AM103 O108:S108 O110:S110 J112:AM112 AI108:AM108 B127:AM130 N122:AM122 E122:J122 B143:AM145 K137:AM137 H142:I142 H139:I139 H137:I137 K139:AM139 K142:AM142">
    <cfRule type="containsBlanks" dxfId="56" priority="67">
      <formula>LEN(TRIM(B101))=0</formula>
    </cfRule>
  </conditionalFormatting>
  <conditionalFormatting sqref="H195:M195 H197:M197 E163:AM163 R156:AK156 B202:J202 B205:J205 B208:J208 B213:J213 B216:J216 B219:J219 B222:J222">
    <cfRule type="containsBlanks" dxfId="55" priority="66">
      <formula>LEN(TRIM(B156))=0</formula>
    </cfRule>
  </conditionalFormatting>
  <conditionalFormatting sqref="J997:O997 B1001:AM1002 B994:AM995 J987:O987 J985:O985 J982:O983 W983:AA983 AJ983:AM983 AJ985:AM985 E260:AM260 B261:AM262">
    <cfRule type="containsBlanks" dxfId="54" priority="65">
      <formula>LEN(TRIM(B260))=0</formula>
    </cfRule>
  </conditionalFormatting>
  <conditionalFormatting sqref="Z378:AD385 R369:U371 Y369:AC371 Z389:AD391 V397:W397 P397:Q397 I397:J397 Z354:AD361 L331:AF332 L329:AF329 L327:AF327 L325:AF325 L323:AF323 L321:AF321 L319:AF319 AH319:AL319 AH321:AL321 AH323:AL323 AH325:AL325 AH327:AL327 AH329:AL329 AH331:AL332">
    <cfRule type="containsBlanks" dxfId="53" priority="64">
      <formula>LEN(TRIM(I319))=0</formula>
    </cfRule>
  </conditionalFormatting>
  <conditionalFormatting sqref="F476:AM476 F482:AM482 B483:AM483 B477:AM479">
    <cfRule type="containsBlanks" dxfId="52" priority="63">
      <formula>LEN(TRIM(B476))=0</formula>
    </cfRule>
  </conditionalFormatting>
  <conditionalFormatting sqref="B572:B574 B560:AM562 B563">
    <cfRule type="containsBlanks" dxfId="51" priority="62">
      <formula>LEN(TRIM(B560))=0</formula>
    </cfRule>
  </conditionalFormatting>
  <conditionalFormatting sqref="B625:S625 B627:S627 B629:S629 U629:AM629 U627:AM627 U625:AM625">
    <cfRule type="containsBlanks" dxfId="50" priority="61">
      <formula>LEN(TRIM(B625))=0</formula>
    </cfRule>
  </conditionalFormatting>
  <conditionalFormatting sqref="E617:AM617">
    <cfRule type="containsBlanks" dxfId="49" priority="60">
      <formula>LEN(TRIM(E617))=0</formula>
    </cfRule>
  </conditionalFormatting>
  <conditionalFormatting sqref="E603:AM603">
    <cfRule type="containsBlanks" dxfId="48" priority="59">
      <formula>LEN(TRIM(E603))=0</formula>
    </cfRule>
  </conditionalFormatting>
  <conditionalFormatting sqref="B572:B573">
    <cfRule type="containsBlanks" dxfId="47" priority="58">
      <formula>LEN(TRIM(B572))=0</formula>
    </cfRule>
  </conditionalFormatting>
  <conditionalFormatting sqref="B570:B571">
    <cfRule type="containsBlanks" dxfId="46" priority="57">
      <formula>LEN(TRIM(B570))=0</formula>
    </cfRule>
  </conditionalFormatting>
  <conditionalFormatting sqref="H141:I141 K141:AM141">
    <cfRule type="containsBlanks" dxfId="45" priority="56">
      <formula>LEN(TRIM(H141))=0</formula>
    </cfRule>
  </conditionalFormatting>
  <conditionalFormatting sqref="AP563">
    <cfRule type="iconSet" priority="55">
      <iconSet iconSet="3Symbols2">
        <cfvo type="percent" val="0"/>
        <cfvo type="num" val="0.5"/>
        <cfvo type="num" val="1"/>
      </iconSet>
    </cfRule>
  </conditionalFormatting>
  <conditionalFormatting sqref="B631:S631 U631:AM631">
    <cfRule type="containsBlanks" dxfId="44" priority="54">
      <formula>LEN(TRIM(B631))=0</formula>
    </cfRule>
  </conditionalFormatting>
  <conditionalFormatting sqref="E635:AM635">
    <cfRule type="containsBlanks" dxfId="43" priority="53">
      <formula>LEN(TRIM(E635))=0</formula>
    </cfRule>
  </conditionalFormatting>
  <conditionalFormatting sqref="B633:S633 U633:AM633">
    <cfRule type="containsBlanks" dxfId="42" priority="52">
      <formula>LEN(TRIM(B633))=0</formula>
    </cfRule>
  </conditionalFormatting>
  <conditionalFormatting sqref="AO625">
    <cfRule type="iconSet" priority="51">
      <iconSet iconSet="3Symbols2">
        <cfvo type="percent" val="0"/>
        <cfvo type="num" val="0.5"/>
        <cfvo type="num" val="1"/>
      </iconSet>
    </cfRule>
  </conditionalFormatting>
  <conditionalFormatting sqref="AO627">
    <cfRule type="iconSet" priority="50">
      <iconSet iconSet="3Symbols2">
        <cfvo type="percent" val="0"/>
        <cfvo type="num" val="0.5"/>
        <cfvo type="num" val="1"/>
      </iconSet>
    </cfRule>
  </conditionalFormatting>
  <conditionalFormatting sqref="AO629">
    <cfRule type="iconSet" priority="49">
      <iconSet iconSet="3Symbols2">
        <cfvo type="percent" val="0"/>
        <cfvo type="num" val="0.5"/>
        <cfvo type="num" val="1"/>
      </iconSet>
    </cfRule>
  </conditionalFormatting>
  <conditionalFormatting sqref="AO631">
    <cfRule type="iconSet" priority="48">
      <iconSet iconSet="3Symbols2">
        <cfvo type="percent" val="0"/>
        <cfvo type="num" val="0.5"/>
        <cfvo type="num" val="1"/>
      </iconSet>
    </cfRule>
  </conditionalFormatting>
  <conditionalFormatting sqref="AO633">
    <cfRule type="iconSet" priority="47">
      <iconSet iconSet="3Symbols2">
        <cfvo type="percent" val="0"/>
        <cfvo type="num" val="0.5"/>
        <cfvo type="num" val="1"/>
      </iconSet>
    </cfRule>
  </conditionalFormatting>
  <conditionalFormatting sqref="AO635">
    <cfRule type="iconSet" priority="46">
      <iconSet iconSet="3Symbols2">
        <cfvo type="percent" val="0"/>
        <cfvo type="num" val="0.5"/>
        <cfvo type="num" val="1"/>
      </iconSet>
    </cfRule>
  </conditionalFormatting>
  <conditionalFormatting sqref="AP636">
    <cfRule type="iconSet" priority="45">
      <iconSet iconSet="3Symbols2">
        <cfvo type="percent" val="0"/>
        <cfvo type="num" val="0.5"/>
        <cfvo type="num" val="1"/>
      </iconSet>
    </cfRule>
  </conditionalFormatting>
  <conditionalFormatting sqref="AP97">
    <cfRule type="iconSet" priority="44">
      <iconSet iconSet="3Symbols2">
        <cfvo type="percent" val="0"/>
        <cfvo type="num" val="0.5"/>
        <cfvo type="num" val="1"/>
      </iconSet>
    </cfRule>
  </conditionalFormatting>
  <conditionalFormatting sqref="AP229">
    <cfRule type="iconSet" priority="43">
      <iconSet iconSet="3Symbols2">
        <cfvo type="percent" val="0"/>
        <cfvo type="num" val="0.5"/>
        <cfvo type="num" val="1"/>
      </iconSet>
    </cfRule>
  </conditionalFormatting>
  <conditionalFormatting sqref="AM153">
    <cfRule type="iconSet" priority="41">
      <iconSet iconSet="3Symbols2">
        <cfvo type="percent" val="0"/>
        <cfvo type="percent" val="33"/>
        <cfvo type="percent" val="67"/>
      </iconSet>
    </cfRule>
    <cfRule type="notContainsBlanks" dxfId="41" priority="42">
      <formula>LEN(TRIM(AM153))&gt;0</formula>
    </cfRule>
  </conditionalFormatting>
  <conditionalFormatting sqref="AM154">
    <cfRule type="iconSet" priority="39">
      <iconSet iconSet="3Symbols2">
        <cfvo type="percent" val="0"/>
        <cfvo type="percent" val="33"/>
        <cfvo type="percent" val="67"/>
      </iconSet>
    </cfRule>
    <cfRule type="notContainsBlanks" dxfId="40" priority="40">
      <formula>LEN(TRIM(AM154))&gt;0</formula>
    </cfRule>
  </conditionalFormatting>
  <conditionalFormatting sqref="AH304:AL304">
    <cfRule type="containsBlanks" dxfId="39" priority="38">
      <formula>LEN(TRIM(AH304))=0</formula>
    </cfRule>
  </conditionalFormatting>
  <conditionalFormatting sqref="B569">
    <cfRule type="containsBlanks" dxfId="38" priority="37">
      <formula>LEN(TRIM(B569))=0</formula>
    </cfRule>
  </conditionalFormatting>
  <conditionalFormatting sqref="AP17">
    <cfRule type="containsBlanks" dxfId="37" priority="36">
      <formula>LEN(TRIM(AP17))=0</formula>
    </cfRule>
  </conditionalFormatting>
  <conditionalFormatting sqref="AM202">
    <cfRule type="iconSet" priority="34">
      <iconSet iconSet="3Symbols2">
        <cfvo type="percent" val="0"/>
        <cfvo type="percent" val="33"/>
        <cfvo type="percent" val="67"/>
      </iconSet>
    </cfRule>
    <cfRule type="notContainsBlanks" dxfId="36" priority="35">
      <formula>LEN(TRIM(AM202))&gt;0</formula>
    </cfRule>
  </conditionalFormatting>
  <conditionalFormatting sqref="AI20:AM20">
    <cfRule type="containsBlanks" dxfId="35" priority="33">
      <formula>LEN(TRIM(AI20))=0</formula>
    </cfRule>
  </conditionalFormatting>
  <conditionalFormatting sqref="I34">
    <cfRule type="containsBlanks" dxfId="34" priority="27">
      <formula>LEN(TRIM(I34))=0</formula>
    </cfRule>
  </conditionalFormatting>
  <conditionalFormatting sqref="L44">
    <cfRule type="containsBlanks" dxfId="33" priority="20">
      <formula>LEN(TRIM(L44))=0</formula>
    </cfRule>
  </conditionalFormatting>
  <conditionalFormatting sqref="AB492">
    <cfRule type="cellIs" dxfId="32" priority="109" operator="notEqual">
      <formula>0</formula>
    </cfRule>
  </conditionalFormatting>
  <conditionalFormatting sqref="AB501">
    <cfRule type="cellIs" dxfId="31" priority="19" operator="notEqual">
      <formula>0</formula>
    </cfRule>
  </conditionalFormatting>
  <conditionalFormatting sqref="AB508">
    <cfRule type="cellIs" dxfId="30" priority="18" operator="notEqual">
      <formula>0</formula>
    </cfRule>
  </conditionalFormatting>
  <conditionalFormatting sqref="H150:AK150">
    <cfRule type="containsBlanks" dxfId="29" priority="17">
      <formula>LEN(TRIM(H150))=0</formula>
    </cfRule>
  </conditionalFormatting>
  <conditionalFormatting sqref="AM150">
    <cfRule type="iconSet" priority="15">
      <iconSet iconSet="3Symbols2">
        <cfvo type="percent" val="0"/>
        <cfvo type="percent" val="33"/>
        <cfvo type="percent" val="67"/>
      </iconSet>
    </cfRule>
    <cfRule type="notContainsBlanks" dxfId="28" priority="16">
      <formula>LEN(TRIM(AM150))&gt;0</formula>
    </cfRule>
  </conditionalFormatting>
  <conditionalFormatting sqref="H152:AA152">
    <cfRule type="containsBlanks" dxfId="27" priority="14">
      <formula>LEN(TRIM(H152))=0</formula>
    </cfRule>
  </conditionalFormatting>
  <conditionalFormatting sqref="L333:AF333 AH333:AL333">
    <cfRule type="containsBlanks" dxfId="26" priority="13">
      <formula>LEN(TRIM(L333))=0</formula>
    </cfRule>
  </conditionalFormatting>
  <conditionalFormatting sqref="Z362:AD362">
    <cfRule type="containsBlanks" dxfId="25" priority="12">
      <formula>LEN(TRIM(Z362))=0</formula>
    </cfRule>
  </conditionalFormatting>
  <conditionalFormatting sqref="AI51:AM51">
    <cfRule type="containsBlanks" dxfId="24" priority="11">
      <formula>LEN(TRIM(AI51))=0</formula>
    </cfRule>
  </conditionalFormatting>
  <conditionalFormatting sqref="AP147">
    <cfRule type="iconSet" priority="10">
      <iconSet iconSet="3Symbols2">
        <cfvo type="percent" val="0"/>
        <cfvo type="num" val="0.5"/>
        <cfvo type="num" val="1"/>
      </iconSet>
    </cfRule>
  </conditionalFormatting>
  <conditionalFormatting sqref="AP71">
    <cfRule type="iconSet" priority="9">
      <iconSet iconSet="3Symbols2">
        <cfvo type="percent" val="0"/>
        <cfvo type="num" val="0.5"/>
        <cfvo type="num" val="1"/>
      </iconSet>
    </cfRule>
  </conditionalFormatting>
  <conditionalFormatting sqref="AP393">
    <cfRule type="cellIs" dxfId="23" priority="8" operator="notEqual">
      <formula>$AI$393</formula>
    </cfRule>
  </conditionalFormatting>
  <conditionalFormatting sqref="Z409:AD416">
    <cfRule type="containsBlanks" dxfId="22" priority="7">
      <formula>LEN(TRIM(Z409))=0</formula>
    </cfRule>
  </conditionalFormatting>
  <conditionalFormatting sqref="Z417:AD417">
    <cfRule type="containsBlanks" dxfId="21" priority="6">
      <formula>LEN(TRIM(Z417))=0</formula>
    </cfRule>
  </conditionalFormatting>
  <conditionalFormatting sqref="AI420:AM420">
    <cfRule type="containsBlanks" dxfId="20" priority="5">
      <formula>LEN(TRIM(AI420))=0</formula>
    </cfRule>
  </conditionalFormatting>
  <conditionalFormatting sqref="AI434:AM434">
    <cfRule type="containsBlanks" dxfId="19" priority="4">
      <formula>LEN(TRIM(AI434))=0</formula>
    </cfRule>
  </conditionalFormatting>
  <conditionalFormatting sqref="AI432:AM432">
    <cfRule type="containsBlanks" dxfId="18" priority="3">
      <formula>LEN(TRIM(AI432))=0</formula>
    </cfRule>
  </conditionalFormatting>
  <conditionalFormatting sqref="G437:AN437">
    <cfRule type="cellIs" dxfId="17" priority="2" operator="equal">
      <formula>""</formula>
    </cfRule>
  </conditionalFormatting>
  <conditionalFormatting sqref="F443:I443 K443:N443 P443:S443 AE443:AH443 U443:X443 Z443:AC443">
    <cfRule type="cellIs" dxfId="16" priority="1" operator="equal">
      <formula>""</formula>
    </cfRule>
  </conditionalFormatting>
  <dataValidations count="21">
    <dataValidation type="list" allowBlank="1" showInputMessage="1" showErrorMessage="1" sqref="L44:AM44" xr:uid="{37AF9884-7698-4B98-9659-507E38A38082}">
      <formula1>$AT$46:$AT$75</formula1>
    </dataValidation>
    <dataValidation type="list" allowBlank="1" showInputMessage="1" showErrorMessage="1" sqref="H150:AK150" xr:uid="{101DB41D-FB39-487F-983C-B35782F756F2}">
      <formula1>$AR$148:$AR$155</formula1>
    </dataValidation>
    <dataValidation type="list" allowBlank="1" showInputMessage="1" showErrorMessage="1" sqref="S32:AM32" xr:uid="{E0C190A8-5637-464A-9909-539D6AF457E3}">
      <formula1>$BA$2:$BA$25</formula1>
    </dataValidation>
    <dataValidation type="list" allowBlank="1" showInputMessage="1" showErrorMessage="1" sqref="F32:M32" xr:uid="{F503668D-E55D-46D6-A387-EF9BD774744D}">
      <formula1>$BC$1:$CE$1</formula1>
    </dataValidation>
    <dataValidation type="list" allowBlank="1" showInputMessage="1" showErrorMessage="1" sqref="F476:AM476 B477:AM477 B479:AM479" xr:uid="{8E73FE42-5C18-4B79-9563-0D8318E462B8}">
      <formula1>$AP$475:$AP$480</formula1>
    </dataValidation>
    <dataValidation type="list" allowBlank="1" showInputMessage="1" showErrorMessage="1" sqref="B625:S625 B629:S629 B627:S627 B631:S631 B633:S633" xr:uid="{63B09C6B-2288-478A-9CCF-0E089A24F808}">
      <formula1>$AZ$622:$AZ$638</formula1>
    </dataValidation>
    <dataValidation type="list" allowBlank="1" showInputMessage="1" showErrorMessage="1" sqref="B261:AM261 E260:AM260" xr:uid="{A01C426C-5A55-46DD-B401-0A2BBCA689AC}">
      <formula1>$AS$257:$AS$264</formula1>
    </dataValidation>
    <dataValidation type="list" allowBlank="1" showInputMessage="1" showErrorMessage="1" sqref="AP574" xr:uid="{4D4762E9-21F3-4FD4-A5E8-5D1E3A26BE5F}">
      <formula1>"existe,não existe"</formula1>
    </dataValidation>
    <dataValidation type="list" allowBlank="1" showInputMessage="1" showErrorMessage="1" sqref="AP571" xr:uid="{10F0B6FD-532E-42A9-B1C0-D2D985CE3B4E}">
      <formula1>"carece,não carece"</formula1>
    </dataValidation>
    <dataValidation type="list" allowBlank="1" showInputMessage="1" showErrorMessage="1" sqref="V65:Z65" xr:uid="{206CE5D5-1C67-496F-82A3-E803A0C70AA7}">
      <formula1>$AS$62:$AS$72</formula1>
    </dataValidation>
    <dataValidation type="list" allowBlank="1" showInputMessage="1" showErrorMessage="1" sqref="V369:V370" xr:uid="{BB137C5A-5F43-443D-9549-31DC53D1144A}">
      <formula1>"m²,ha"</formula1>
    </dataValidation>
    <dataValidation type="list" allowBlank="1" showInputMessage="1" showErrorMessage="1" sqref="E122:J122" xr:uid="{601DE53C-F2BE-40BB-B371-C4F77F7CC263}">
      <formula1>$AT$120:$AT$127</formula1>
    </dataValidation>
    <dataValidation type="list" allowBlank="1" showInputMessage="1" showErrorMessage="1" sqref="J982:O982" xr:uid="{21203000-0B0A-4919-8639-0382AEBF54E5}">
      <formula1>$AU$982:$AU$983</formula1>
    </dataValidation>
    <dataValidation type="list" allowBlank="1" showInputMessage="1" showErrorMessage="1" sqref="AM332:AM333" xr:uid="{FA428075-5F6A-4150-A193-C45287FB38BD}">
      <formula1>"m²,uni."</formula1>
    </dataValidation>
    <dataValidation type="list" allowBlank="1" showInputMessage="1" showErrorMessage="1" sqref="L310:Y310" xr:uid="{61223F75-D915-4E1E-8B9B-438F834A01AA}">
      <formula1>$AP$310:$AP$312</formula1>
    </dataValidation>
    <dataValidation type="list" allowBlank="1" showInputMessage="1" showErrorMessage="1" sqref="AF28:AH28" xr:uid="{C17643EC-9F7A-425B-B88B-211E1654CA40}">
      <formula1>$AS$28:$AS$31</formula1>
    </dataValidation>
    <dataValidation type="list" allowBlank="1" showInputMessage="1" showErrorMessage="1" sqref="X28:Z28" xr:uid="{2CE6EB4C-D2F5-4434-90AA-A5FF38268B56}">
      <formula1>$AP$28:$AP$32</formula1>
    </dataValidation>
    <dataValidation type="list" allowBlank="1" showInputMessage="1" showErrorMessage="1" sqref="J112:AM112" xr:uid="{78D66DB3-2B4A-444F-8507-10AB7485A048}">
      <formula1>$AW$108:$AW$112</formula1>
    </dataValidation>
    <dataValidation type="list" allowBlank="1" showInputMessage="1" showErrorMessage="1" sqref="O108:S108" xr:uid="{0E366882-2DF1-4885-8B4A-DD6587FE15D6}">
      <formula1>$AP$108:$AP$110</formula1>
    </dataValidation>
    <dataValidation type="list" allowBlank="1" showInputMessage="1" showErrorMessage="1" sqref="AI108:AM108 O110:S110" xr:uid="{CC1872E0-4DC2-4B00-B411-146CD5F7CA94}">
      <formula1>$AT$108:$AT$112</formula1>
    </dataValidation>
    <dataValidation type="list" allowBlank="1" showInputMessage="1" showErrorMessage="1" sqref="AB515:AF515 AI515:AM515" xr:uid="{87DD86AE-E008-4F1A-9301-E543ACA507AE}">
      <formula1>$AR$513:$AR$515</formula1>
    </dataValidation>
  </dataValidations>
  <hyperlinks>
    <hyperlink ref="AP421" r:id="rId1" xr:uid="{CE218136-758D-4141-B14F-9BECC901847C}"/>
  </hyperlinks>
  <printOptions horizontalCentered="1"/>
  <pageMargins left="0.19685039370078741" right="0.19685039370078741" top="0.55118110236220474" bottom="7.874015748031496E-2" header="7.874015748031496E-2" footer="0"/>
  <pageSetup paperSize="9" scale="83" orientation="portrait" r:id="rId2"/>
  <headerFooter>
    <oddFooter>&amp;C&amp;9&amp;P/&amp;N</oddFooter>
  </headerFooter>
  <rowBreaks count="7" manualBreakCount="7">
    <brk id="347" max="39" man="1"/>
    <brk id="405" max="39" man="1"/>
    <brk id="466" max="39" man="1"/>
    <brk id="557" max="39" man="1"/>
    <brk id="665" max="39" man="1"/>
    <brk id="727" max="39" man="1"/>
    <brk id="790" max="39" man="1"/>
  </rowBreaks>
  <colBreaks count="1" manualBreakCount="1">
    <brk id="40" max="1048575" man="1"/>
  </colBreaks>
  <drawing r:id="rId3"/>
  <legacyDrawing r:id="rId4"/>
  <extLst>
    <ext xmlns:x14="http://schemas.microsoft.com/office/spreadsheetml/2009/9/main" uri="{78C0D931-6437-407d-A8EE-F0AAD7539E65}">
      <x14:conditionalFormattings>
        <x14:conditionalFormatting xmlns:xm="http://schemas.microsoft.com/office/excel/2006/main">
          <x14:cfRule type="containsText" priority="28" operator="containsText" id="{29DA23E0-7D52-4300-AA75-3532B19A58AF}">
            <xm:f>NOT(ISERROR(SEARCH("°",Y34)))</xm:f>
            <xm:f>"°"</xm:f>
            <x14:dxf>
              <fill>
                <patternFill>
                  <bgColor rgb="FFFF0000"/>
                </patternFill>
              </fill>
            </x14:dxf>
          </x14:cfRule>
          <x14:cfRule type="containsText" priority="29" operator="containsText" id="{A1E6EF8A-2E9B-416C-9CC6-5CC64C71CAB8}">
            <xm:f>NOT(ISERROR(SEARCH("W",Y34)))</xm:f>
            <xm:f>"W"</xm:f>
            <x14:dxf>
              <fill>
                <patternFill>
                  <bgColor rgb="FFFF0000"/>
                </patternFill>
              </fill>
            </x14:dxf>
          </x14:cfRule>
          <x14:cfRule type="containsText" priority="30" operator="containsText" id="{8812AD38-933E-4C16-8F77-C2C915B5C931}">
            <xm:f>NOT(ISERROR(SEARCH("N",Y34)))</xm:f>
            <xm:f>"N"</xm:f>
            <x14:dxf>
              <fill>
                <patternFill>
                  <bgColor rgb="FFFF0000"/>
                </patternFill>
              </fill>
            </x14:dxf>
          </x14:cfRule>
          <x14:cfRule type="containsText" priority="31" operator="containsText" id="{B68B5D68-05E3-4231-B157-35CEF921CFBB}">
            <xm:f>NOT(ISERROR(SEARCH(",",Y34)))</xm:f>
            <xm:f>","</xm:f>
            <x14:dxf>
              <fill>
                <patternFill>
                  <bgColor rgb="FFFF0000"/>
                </patternFill>
              </fill>
            </x14:dxf>
          </x14:cfRule>
          <x14:cfRule type="containsText" priority="32" operator="containsText" id="{5A52E79F-1855-40F2-9BC2-0EC76B74D53F}">
            <xm:f>NOT(ISERROR(SEARCH("º",Y34)))</xm:f>
            <xm:f>"º"</xm:f>
            <x14:dxf>
              <fill>
                <patternFill>
                  <bgColor rgb="FFFF0000"/>
                </patternFill>
              </fill>
            </x14:dxf>
          </x14:cfRule>
          <xm:sqref>Y34</xm:sqref>
        </x14:conditionalFormatting>
        <x14:conditionalFormatting xmlns:xm="http://schemas.microsoft.com/office/excel/2006/main">
          <x14:cfRule type="containsText" priority="22" operator="containsText" id="{6A426695-8D66-42B9-A759-EB573F6C519D}">
            <xm:f>NOT(ISERROR(SEARCH("°",I34)))</xm:f>
            <xm:f>"°"</xm:f>
            <x14:dxf>
              <fill>
                <patternFill>
                  <bgColor rgb="FFFF0000"/>
                </patternFill>
              </fill>
            </x14:dxf>
          </x14:cfRule>
          <x14:cfRule type="containsText" priority="23" operator="containsText" id="{68111629-3CA3-4F86-9F00-2AF44FA27E62}">
            <xm:f>NOT(ISERROR(SEARCH("W",I34)))</xm:f>
            <xm:f>"W"</xm:f>
            <x14:dxf>
              <fill>
                <patternFill>
                  <bgColor rgb="FFFF0000"/>
                </patternFill>
              </fill>
            </x14:dxf>
          </x14:cfRule>
          <x14:cfRule type="containsText" priority="24" operator="containsText" id="{F37F764C-612C-4F5C-81CF-C056AC1BC43C}">
            <xm:f>NOT(ISERROR(SEARCH("N",I34)))</xm:f>
            <xm:f>"N"</xm:f>
            <x14:dxf>
              <fill>
                <patternFill>
                  <bgColor rgb="FFFF0000"/>
                </patternFill>
              </fill>
            </x14:dxf>
          </x14:cfRule>
          <x14:cfRule type="containsText" priority="25" operator="containsText" id="{65A74912-0673-40F0-8114-0CD42A15A099}">
            <xm:f>NOT(ISERROR(SEARCH(",",I34)))</xm:f>
            <xm:f>","</xm:f>
            <x14:dxf>
              <fill>
                <patternFill>
                  <bgColor rgb="FFFF0000"/>
                </patternFill>
              </fill>
            </x14:dxf>
          </x14:cfRule>
          <x14:cfRule type="containsText" priority="26" operator="containsText" id="{44FA3EFF-FFC9-4821-A431-C0AEFAD1E216}">
            <xm:f>NOT(ISERROR(SEARCH("º",I34)))</xm:f>
            <xm:f>"º"</xm:f>
            <x14:dxf>
              <fill>
                <patternFill>
                  <bgColor rgb="FFFF0000"/>
                </patternFill>
              </fill>
            </x14:dxf>
          </x14:cfRule>
          <xm:sqref>I34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B4062-2211-454C-8032-80C2C4FBC477}">
  <sheetPr>
    <tabColor rgb="FF0070C0"/>
  </sheetPr>
  <dimension ref="A1:BZ1087"/>
  <sheetViews>
    <sheetView showGridLines="0" zoomScaleNormal="100" zoomScaleSheetLayoutView="100" workbookViewId="0">
      <selection activeCell="AP7" sqref="AP7"/>
    </sheetView>
  </sheetViews>
  <sheetFormatPr defaultColWidth="0" defaultRowHeight="15" customHeight="1" zeroHeight="1" x14ac:dyDescent="0.3"/>
  <cols>
    <col min="1" max="7" width="2.7109375" style="732" customWidth="1"/>
    <col min="8" max="8" width="3.85546875" style="732" bestFit="1" customWidth="1"/>
    <col min="9" max="20" width="2.7109375" style="732" customWidth="1"/>
    <col min="21" max="21" width="3" style="732" bestFit="1" customWidth="1"/>
    <col min="22" max="26" width="2.7109375" style="732" customWidth="1"/>
    <col min="27" max="27" width="3.42578125" style="732" bestFit="1" customWidth="1"/>
    <col min="28" max="40" width="2.7109375" style="732" customWidth="1"/>
    <col min="41" max="41" width="3.42578125" style="732" customWidth="1"/>
    <col min="42" max="42" width="24.42578125" style="990" customWidth="1"/>
    <col min="43" max="43" width="15.28515625" style="990" customWidth="1"/>
    <col min="44" max="45" width="12.42578125" style="990" customWidth="1"/>
    <col min="46" max="46" width="11.5703125" style="990" customWidth="1"/>
    <col min="47" max="50" width="11.7109375" style="990" customWidth="1"/>
    <col min="51" max="52" width="2.7109375" style="990" customWidth="1"/>
    <col min="53" max="54" width="9.5703125" style="990" customWidth="1"/>
    <col min="55" max="55" width="10.7109375" style="990" customWidth="1"/>
    <col min="56" max="56" width="3.42578125" style="990" customWidth="1"/>
    <col min="57" max="59" width="7.42578125" style="990" customWidth="1"/>
    <col min="60" max="60" width="10.7109375" style="990" customWidth="1"/>
    <col min="61" max="78" width="2.7109375" style="990" customWidth="1"/>
    <col min="79" max="16384" width="2.7109375" style="990" hidden="1"/>
  </cols>
  <sheetData>
    <row r="1" spans="2:77" ht="18" customHeight="1" x14ac:dyDescent="0.3">
      <c r="C1" s="995" t="s">
        <v>755</v>
      </c>
      <c r="D1" s="1394" t="s">
        <v>1627</v>
      </c>
      <c r="E1" s="1394"/>
      <c r="F1" s="1394"/>
      <c r="G1" s="1394"/>
      <c r="H1" s="1394"/>
      <c r="I1" s="1394"/>
      <c r="J1" s="1394"/>
      <c r="K1" s="1394"/>
      <c r="L1" s="1394"/>
      <c r="M1" s="1394"/>
      <c r="N1" s="1394"/>
      <c r="O1" s="1394"/>
      <c r="P1" s="1394"/>
      <c r="Q1" s="1394"/>
      <c r="R1" s="1394"/>
      <c r="S1" s="1394"/>
      <c r="T1" s="1394"/>
      <c r="U1" s="1394"/>
      <c r="V1" s="1394"/>
      <c r="W1" s="1394"/>
      <c r="X1" s="1394"/>
      <c r="Y1" s="1394"/>
      <c r="Z1" s="1394"/>
      <c r="AA1" s="1394"/>
      <c r="AB1" s="1394"/>
      <c r="AC1" s="1394"/>
      <c r="AD1" s="1394"/>
      <c r="AE1" s="1394"/>
      <c r="AF1" s="1394"/>
      <c r="AG1" s="1394"/>
      <c r="AH1" s="1394"/>
      <c r="AI1" s="1394"/>
      <c r="AJ1" s="1394"/>
      <c r="AK1" s="1394"/>
      <c r="AL1" s="1394"/>
      <c r="AM1" s="1394"/>
      <c r="AN1" s="993" t="s">
        <v>586</v>
      </c>
      <c r="AO1" s="990"/>
      <c r="AP1" s="1002"/>
      <c r="AQ1" s="1002"/>
      <c r="AR1" s="1003"/>
      <c r="AS1" s="1003"/>
      <c r="AT1" s="1003"/>
      <c r="AU1" s="1003"/>
      <c r="AV1" s="1003"/>
      <c r="AW1" s="1003"/>
      <c r="AX1" s="1003"/>
      <c r="AY1" s="1003"/>
      <c r="AZ1" s="1003"/>
      <c r="BA1" s="1003"/>
      <c r="BB1" s="1003"/>
      <c r="BC1" s="1003"/>
      <c r="BD1" s="1003"/>
      <c r="BE1" s="1003"/>
      <c r="BF1" s="1003"/>
      <c r="BG1" s="1003"/>
      <c r="BH1" s="1003"/>
      <c r="BI1" s="1003"/>
      <c r="BJ1" s="1003"/>
      <c r="BK1" s="1003"/>
      <c r="BL1" s="1003"/>
      <c r="BM1" s="1003"/>
      <c r="BN1" s="1003"/>
      <c r="BO1" s="1003"/>
      <c r="BP1" s="1003"/>
      <c r="BQ1" s="1003"/>
      <c r="BR1" s="1003"/>
      <c r="BS1" s="1003"/>
      <c r="BT1" s="1003"/>
      <c r="BU1" s="1003"/>
      <c r="BV1" s="1003"/>
      <c r="BW1" s="1003"/>
      <c r="BX1" s="1004"/>
      <c r="BY1" s="1003"/>
    </row>
    <row r="2" spans="2:77" ht="3" customHeight="1" x14ac:dyDescent="0.3">
      <c r="AO2" s="990"/>
      <c r="AP2" s="1002"/>
      <c r="AQ2" s="1002"/>
      <c r="AR2" s="1003"/>
      <c r="AS2" s="1003"/>
      <c r="AT2" s="1003"/>
      <c r="AU2" s="1003"/>
      <c r="AV2" s="1003"/>
      <c r="AW2" s="1003"/>
      <c r="AX2" s="1003"/>
      <c r="AY2" s="1003"/>
      <c r="AZ2" s="1003"/>
      <c r="BA2" s="1003"/>
      <c r="BB2" s="1003"/>
      <c r="BC2" s="1003"/>
      <c r="BD2" s="1003"/>
      <c r="BE2" s="1003"/>
      <c r="BF2" s="1003"/>
      <c r="BG2" s="1003"/>
      <c r="BH2" s="1003"/>
      <c r="BI2" s="1003"/>
      <c r="BJ2" s="1003"/>
      <c r="BK2" s="1003"/>
      <c r="BL2" s="1003"/>
      <c r="BM2" s="1003"/>
      <c r="BN2" s="1003"/>
      <c r="BO2" s="1003"/>
      <c r="BP2" s="1003"/>
      <c r="BQ2" s="1003"/>
      <c r="BR2" s="1003"/>
      <c r="BS2" s="1003"/>
      <c r="BT2" s="1003"/>
      <c r="BU2" s="1003"/>
      <c r="BV2" s="1003"/>
      <c r="BW2" s="1003"/>
      <c r="BX2" s="1004"/>
      <c r="BY2" s="1003"/>
    </row>
    <row r="3" spans="2:77" ht="12" customHeight="1" x14ac:dyDescent="0.3">
      <c r="B3" s="735"/>
      <c r="C3" s="1005" t="s">
        <v>783</v>
      </c>
      <c r="AO3" s="990"/>
      <c r="AP3" s="1002"/>
      <c r="AQ3" s="1002"/>
      <c r="AR3" s="1003"/>
      <c r="AS3" s="1003"/>
      <c r="AT3" s="1003"/>
      <c r="AU3" s="1003"/>
      <c r="AV3" s="1003"/>
      <c r="AW3" s="1003"/>
      <c r="AX3" s="1003"/>
      <c r="AY3" s="1003"/>
      <c r="AZ3" s="1003"/>
      <c r="BA3" s="1003"/>
      <c r="BB3" s="1003"/>
      <c r="BC3" s="1003"/>
      <c r="BD3" s="1003"/>
      <c r="BE3" s="1003"/>
      <c r="BF3" s="1003"/>
      <c r="BG3" s="1003"/>
      <c r="BH3" s="1003"/>
      <c r="BI3" s="1003"/>
      <c r="BJ3" s="1003"/>
      <c r="BK3" s="1003"/>
      <c r="BL3" s="1003"/>
      <c r="BM3" s="1003"/>
      <c r="BN3" s="1003"/>
      <c r="BO3" s="1003"/>
      <c r="BP3" s="1003"/>
      <c r="BQ3" s="1003"/>
      <c r="BR3" s="1003"/>
      <c r="BS3" s="1003"/>
      <c r="BT3" s="1003"/>
      <c r="BU3" s="1003"/>
      <c r="BV3" s="1003"/>
      <c r="BW3" s="1003"/>
      <c r="BX3" s="1004"/>
      <c r="BY3" s="1003"/>
    </row>
    <row r="4" spans="2:77" ht="17.25" customHeight="1" x14ac:dyDescent="0.3">
      <c r="C4" s="1395" t="s">
        <v>251</v>
      </c>
      <c r="D4" s="1395"/>
      <c r="E4" s="1395"/>
      <c r="F4" s="1395"/>
      <c r="G4" s="1395"/>
      <c r="H4" s="1395"/>
      <c r="I4" s="1395"/>
      <c r="J4" s="1395"/>
      <c r="K4" s="1395"/>
      <c r="L4" s="1395"/>
      <c r="M4" s="1395"/>
      <c r="N4" s="1395"/>
      <c r="O4" s="1395"/>
      <c r="P4" s="1395"/>
      <c r="S4" s="1396" t="s">
        <v>1415</v>
      </c>
      <c r="T4" s="1396"/>
      <c r="U4" s="1396"/>
      <c r="V4" s="1396"/>
      <c r="Z4" s="1396" t="s">
        <v>1412</v>
      </c>
      <c r="AA4" s="1396"/>
      <c r="AB4" s="1396"/>
      <c r="AC4" s="1396"/>
      <c r="AD4" s="1396"/>
      <c r="AE4" s="733"/>
      <c r="AF4" s="734"/>
      <c r="AI4" s="1397" t="s">
        <v>248</v>
      </c>
      <c r="AJ4" s="1397"/>
      <c r="AK4" s="1397"/>
      <c r="AL4" s="1397"/>
      <c r="AM4" s="1397"/>
      <c r="AO4" s="990"/>
      <c r="AP4" s="1002"/>
      <c r="AQ4" s="1002"/>
      <c r="AR4" s="1003"/>
      <c r="AS4" s="1003"/>
      <c r="AT4" s="1003"/>
      <c r="AU4" s="1003"/>
      <c r="AV4" s="1003"/>
      <c r="AW4" s="1003"/>
      <c r="AX4" s="1003"/>
      <c r="AY4" s="1003"/>
      <c r="AZ4" s="1003"/>
      <c r="BA4" s="1003"/>
      <c r="BB4" s="1003"/>
      <c r="BC4" s="1003"/>
      <c r="BD4" s="1003"/>
      <c r="BE4" s="1003"/>
      <c r="BF4" s="1003"/>
      <c r="BG4" s="1003"/>
      <c r="BH4" s="1003"/>
      <c r="BI4" s="1003"/>
      <c r="BJ4" s="1003"/>
      <c r="BK4" s="1003"/>
      <c r="BL4" s="1003"/>
      <c r="BM4" s="1003"/>
      <c r="BN4" s="1003"/>
      <c r="BO4" s="1003"/>
      <c r="BP4" s="1003"/>
      <c r="BQ4" s="1003"/>
      <c r="BR4" s="1003"/>
      <c r="BS4" s="1003"/>
      <c r="BT4" s="1003"/>
      <c r="BU4" s="1003"/>
      <c r="BV4" s="1003"/>
      <c r="BW4" s="1003"/>
      <c r="BX4" s="1004"/>
      <c r="BY4" s="1003"/>
    </row>
    <row r="5" spans="2:77" ht="3" customHeight="1" x14ac:dyDescent="0.3">
      <c r="AO5" s="990"/>
      <c r="AP5" s="1002"/>
      <c r="AQ5" s="1002"/>
      <c r="AR5" s="1003"/>
      <c r="AS5" s="1003"/>
      <c r="AT5" s="1003"/>
      <c r="AU5" s="1003"/>
      <c r="AV5" s="1003"/>
      <c r="AW5" s="1003"/>
      <c r="AX5" s="1003"/>
      <c r="AY5" s="1003"/>
      <c r="AZ5" s="1003"/>
      <c r="BA5" s="1003"/>
      <c r="BB5" s="1003"/>
      <c r="BC5" s="1003"/>
      <c r="BD5" s="1003"/>
      <c r="BE5" s="1003"/>
      <c r="BF5" s="1003"/>
      <c r="BG5" s="1003"/>
      <c r="BH5" s="1003"/>
      <c r="BI5" s="1003"/>
      <c r="BJ5" s="1003"/>
      <c r="BK5" s="1003"/>
      <c r="BL5" s="1003"/>
      <c r="BM5" s="1003"/>
      <c r="BN5" s="1003"/>
      <c r="BO5" s="1003"/>
      <c r="BP5" s="1003"/>
      <c r="BQ5" s="1003"/>
      <c r="BR5" s="1003"/>
      <c r="BS5" s="1003"/>
      <c r="BT5" s="1003"/>
      <c r="BU5" s="1003"/>
      <c r="BV5" s="1003"/>
      <c r="BW5" s="1003"/>
      <c r="BX5" s="1004"/>
      <c r="BY5" s="1003"/>
    </row>
    <row r="6" spans="2:77" ht="13.5" customHeight="1" x14ac:dyDescent="0.3">
      <c r="C6" s="1390" t="str">
        <f>IF(Mod.1!C354="","",Mod.1!C354)</f>
        <v>Área Bruta Privativa</v>
      </c>
      <c r="D6" s="1390"/>
      <c r="E6" s="1390"/>
      <c r="F6" s="1390"/>
      <c r="G6" s="1390"/>
      <c r="H6" s="1390"/>
      <c r="I6" s="1390"/>
      <c r="J6" s="1390"/>
      <c r="K6" s="1390"/>
      <c r="L6" s="1390"/>
      <c r="M6" s="1390"/>
      <c r="N6" s="1390"/>
      <c r="O6" s="1390"/>
      <c r="P6" s="1390"/>
      <c r="S6" s="1391">
        <f>Mod.1!S354</f>
        <v>0</v>
      </c>
      <c r="T6" s="1391"/>
      <c r="U6" s="1391"/>
      <c r="V6" s="1391"/>
      <c r="W6" s="994" t="str">
        <f>+Mod.1!W354</f>
        <v>m²</v>
      </c>
      <c r="Z6" s="1392" t="str">
        <f>IF(Mod.1!Z354="","",Mod.1!Z354)</f>
        <v/>
      </c>
      <c r="AA6" s="1392"/>
      <c r="AB6" s="1392"/>
      <c r="AC6" s="1392"/>
      <c r="AD6" s="1392"/>
      <c r="AE6" s="732" t="str">
        <f t="shared" ref="AE6:AE13" si="0">CONCATENATE("€/",W6)</f>
        <v>€/m²</v>
      </c>
      <c r="AF6" s="996"/>
      <c r="AI6" s="1393" t="str">
        <f>IF(S6=0,"",Z6*S6)</f>
        <v/>
      </c>
      <c r="AJ6" s="1393"/>
      <c r="AK6" s="1393"/>
      <c r="AL6" s="1393"/>
      <c r="AM6" s="1393"/>
      <c r="AO6" s="990"/>
      <c r="AP6" s="997">
        <v>1</v>
      </c>
      <c r="AQ6" s="1002"/>
      <c r="AR6" s="1003"/>
      <c r="AS6" s="1003"/>
      <c r="AT6" s="998" t="s">
        <v>782</v>
      </c>
      <c r="AU6" s="1003"/>
      <c r="AV6" s="1003"/>
      <c r="AW6" s="1003"/>
      <c r="AX6" s="1003"/>
      <c r="AY6" s="1003"/>
      <c r="AZ6" s="1003"/>
      <c r="BA6" s="1003"/>
      <c r="BB6" s="1003"/>
      <c r="BC6" s="1003"/>
      <c r="BD6" s="1003"/>
      <c r="BE6" s="1003"/>
      <c r="BF6" s="1003"/>
      <c r="BG6" s="1003"/>
      <c r="BH6" s="1003"/>
      <c r="BI6" s="1003"/>
      <c r="BJ6" s="1003"/>
      <c r="BK6" s="1003"/>
      <c r="BL6" s="1003"/>
      <c r="BM6" s="1003"/>
      <c r="BN6" s="1003"/>
      <c r="BO6" s="1003"/>
      <c r="BP6" s="1003"/>
      <c r="BQ6" s="1003"/>
      <c r="BR6" s="1003"/>
      <c r="BS6" s="1003"/>
      <c r="BT6" s="1003"/>
      <c r="BU6" s="1003"/>
      <c r="BV6" s="1003"/>
      <c r="BW6" s="1003"/>
      <c r="BX6" s="1004"/>
      <c r="BY6" s="1003"/>
    </row>
    <row r="7" spans="2:77" ht="13.5" customHeight="1" x14ac:dyDescent="0.3">
      <c r="C7" s="1390" t="str">
        <f>IF(Mod.1!C355="","",Mod.1!C355)</f>
        <v>Área de Varandas</v>
      </c>
      <c r="D7" s="1390"/>
      <c r="E7" s="1390"/>
      <c r="F7" s="1390"/>
      <c r="G7" s="1390"/>
      <c r="H7" s="1390"/>
      <c r="I7" s="1390"/>
      <c r="J7" s="1390"/>
      <c r="K7" s="1390"/>
      <c r="L7" s="1390"/>
      <c r="M7" s="1390"/>
      <c r="N7" s="1390"/>
      <c r="O7" s="1390"/>
      <c r="P7" s="1390"/>
      <c r="S7" s="1391">
        <f>Mod.1!S355</f>
        <v>0</v>
      </c>
      <c r="T7" s="1391"/>
      <c r="U7" s="1391"/>
      <c r="V7" s="1391"/>
      <c r="W7" s="994" t="str">
        <f>+Mod.1!W355</f>
        <v>m²</v>
      </c>
      <c r="Z7" s="1392" t="str">
        <f>IF(Mod.1!Z355="","",Mod.1!Z355)</f>
        <v/>
      </c>
      <c r="AA7" s="1392"/>
      <c r="AB7" s="1392"/>
      <c r="AC7" s="1392"/>
      <c r="AD7" s="1392"/>
      <c r="AE7" s="732" t="str">
        <f t="shared" si="0"/>
        <v>€/m²</v>
      </c>
      <c r="AF7" s="996"/>
      <c r="AI7" s="1393" t="str">
        <f t="shared" ref="AI7:AI14" si="1">IF(S7=0,"",Z7*S7)</f>
        <v/>
      </c>
      <c r="AJ7" s="1393"/>
      <c r="AK7" s="1393"/>
      <c r="AL7" s="1393"/>
      <c r="AM7" s="1393"/>
      <c r="AO7" s="990"/>
      <c r="AP7" s="997" t="e">
        <f>+Z7/$Z$6</f>
        <v>#VALUE!</v>
      </c>
      <c r="AQ7" s="1002"/>
      <c r="AR7" s="1003"/>
      <c r="AS7" s="1003"/>
      <c r="AT7" s="998" t="s">
        <v>1620</v>
      </c>
      <c r="AU7" s="1003"/>
      <c r="AV7" s="1003"/>
      <c r="AW7" s="1003"/>
      <c r="AX7" s="1003"/>
      <c r="AY7" s="1003"/>
      <c r="AZ7" s="1003"/>
      <c r="BA7" s="1003"/>
      <c r="BB7" s="1003"/>
      <c r="BC7" s="1003"/>
      <c r="BD7" s="1003"/>
      <c r="BE7" s="1003"/>
      <c r="BF7" s="1003"/>
      <c r="BG7" s="1003"/>
      <c r="BH7" s="1003"/>
      <c r="BI7" s="1003"/>
      <c r="BJ7" s="1003"/>
      <c r="BK7" s="1003"/>
      <c r="BL7" s="1003"/>
      <c r="BM7" s="1003"/>
      <c r="BN7" s="1003"/>
      <c r="BO7" s="1003"/>
      <c r="BP7" s="1003"/>
      <c r="BQ7" s="1003"/>
      <c r="BR7" s="1003"/>
      <c r="BS7" s="1003"/>
      <c r="BT7" s="1003"/>
      <c r="BU7" s="1003"/>
      <c r="BV7" s="1003"/>
      <c r="BW7" s="1003"/>
      <c r="BX7" s="1004"/>
      <c r="BY7" s="1003"/>
    </row>
    <row r="8" spans="2:77" ht="13.5" customHeight="1" x14ac:dyDescent="0.3">
      <c r="C8" s="1390" t="str">
        <f>IF(Mod.1!C356="","",Mod.1!C356)</f>
        <v>Área de Estacionamento</v>
      </c>
      <c r="D8" s="1390"/>
      <c r="E8" s="1390"/>
      <c r="F8" s="1390"/>
      <c r="G8" s="1390"/>
      <c r="H8" s="1390"/>
      <c r="I8" s="1390"/>
      <c r="J8" s="1390"/>
      <c r="K8" s="1390"/>
      <c r="L8" s="1390"/>
      <c r="M8" s="1390"/>
      <c r="N8" s="1390"/>
      <c r="O8" s="1390"/>
      <c r="P8" s="1390"/>
      <c r="S8" s="1391">
        <f>Mod.1!S356</f>
        <v>0</v>
      </c>
      <c r="T8" s="1391"/>
      <c r="U8" s="1391"/>
      <c r="V8" s="1391"/>
      <c r="W8" s="994" t="str">
        <f>+Mod.1!W356</f>
        <v>m²</v>
      </c>
      <c r="Z8" s="1392" t="str">
        <f>IF(Mod.1!Z356="","",Mod.1!Z356)</f>
        <v/>
      </c>
      <c r="AA8" s="1392"/>
      <c r="AB8" s="1392"/>
      <c r="AC8" s="1392"/>
      <c r="AD8" s="1392"/>
      <c r="AE8" s="732" t="str">
        <f t="shared" si="0"/>
        <v>€/m²</v>
      </c>
      <c r="AF8" s="996"/>
      <c r="AI8" s="1393" t="str">
        <f t="shared" si="1"/>
        <v/>
      </c>
      <c r="AJ8" s="1393"/>
      <c r="AK8" s="1393"/>
      <c r="AL8" s="1393"/>
      <c r="AM8" s="1393"/>
      <c r="AO8" s="990"/>
      <c r="AP8" s="997" t="e">
        <f t="shared" ref="AP8:AP14" si="2">+Z8/$Z$6</f>
        <v>#VALUE!</v>
      </c>
      <c r="AQ8" s="1002"/>
      <c r="AR8" s="1003"/>
      <c r="AS8" s="1003"/>
      <c r="AT8" s="998" t="s">
        <v>1621</v>
      </c>
      <c r="AU8" s="1003"/>
      <c r="AV8" s="1003"/>
      <c r="AW8" s="1003"/>
      <c r="AX8" s="1003"/>
      <c r="AY8" s="1003"/>
      <c r="AZ8" s="1003"/>
      <c r="BA8" s="1003"/>
      <c r="BB8" s="1003"/>
      <c r="BC8" s="1003"/>
      <c r="BD8" s="1003"/>
      <c r="BE8" s="1003"/>
      <c r="BF8" s="1003"/>
      <c r="BG8" s="1003"/>
      <c r="BH8" s="1003"/>
      <c r="BI8" s="1003"/>
      <c r="BJ8" s="1003"/>
      <c r="BK8" s="1003"/>
      <c r="BL8" s="1003"/>
      <c r="BM8" s="1003"/>
      <c r="BN8" s="1003"/>
      <c r="BO8" s="1003"/>
      <c r="BP8" s="1003"/>
      <c r="BQ8" s="1003"/>
      <c r="BR8" s="1003"/>
      <c r="BS8" s="1003"/>
      <c r="BT8" s="1003"/>
      <c r="BU8" s="1003"/>
      <c r="BV8" s="1003"/>
      <c r="BW8" s="1003"/>
      <c r="BX8" s="1004"/>
      <c r="BY8" s="1003"/>
    </row>
    <row r="9" spans="2:77" ht="13.5" customHeight="1" x14ac:dyDescent="0.3">
      <c r="C9" s="1390" t="str">
        <f>IF(Mod.1!C357="","",Mod.1!C357)</f>
        <v>Área de Arrumos</v>
      </c>
      <c r="D9" s="1390"/>
      <c r="E9" s="1390"/>
      <c r="F9" s="1390"/>
      <c r="G9" s="1390"/>
      <c r="H9" s="1390"/>
      <c r="I9" s="1390"/>
      <c r="J9" s="1390"/>
      <c r="K9" s="1390"/>
      <c r="L9" s="1390"/>
      <c r="M9" s="1390"/>
      <c r="N9" s="1390"/>
      <c r="O9" s="1390"/>
      <c r="P9" s="1390"/>
      <c r="S9" s="1391">
        <f>Mod.1!S357</f>
        <v>0</v>
      </c>
      <c r="T9" s="1391"/>
      <c r="U9" s="1391"/>
      <c r="V9" s="1391"/>
      <c r="W9" s="994" t="str">
        <f>+Mod.1!W357</f>
        <v>m²</v>
      </c>
      <c r="Z9" s="1392" t="str">
        <f>IF(Mod.1!Z357="","",Mod.1!Z357)</f>
        <v/>
      </c>
      <c r="AA9" s="1392"/>
      <c r="AB9" s="1392"/>
      <c r="AC9" s="1392"/>
      <c r="AD9" s="1392"/>
      <c r="AE9" s="732" t="str">
        <f t="shared" si="0"/>
        <v>€/m²</v>
      </c>
      <c r="AF9" s="996"/>
      <c r="AI9" s="1393" t="str">
        <f t="shared" si="1"/>
        <v/>
      </c>
      <c r="AJ9" s="1393"/>
      <c r="AK9" s="1393"/>
      <c r="AL9" s="1393"/>
      <c r="AM9" s="1393"/>
      <c r="AO9" s="990"/>
      <c r="AP9" s="997" t="e">
        <f t="shared" si="2"/>
        <v>#VALUE!</v>
      </c>
      <c r="AQ9" s="1002"/>
      <c r="AR9" s="1003"/>
      <c r="AS9" s="1003"/>
      <c r="AT9" s="1006" t="s">
        <v>1627</v>
      </c>
      <c r="AU9" s="1003"/>
      <c r="AV9" s="1003"/>
      <c r="AW9" s="1003"/>
      <c r="AX9" s="1003"/>
      <c r="AY9" s="1003"/>
      <c r="AZ9" s="1003"/>
      <c r="BA9" s="1003"/>
      <c r="BB9" s="1003"/>
      <c r="BC9" s="1003"/>
      <c r="BD9" s="1003"/>
      <c r="BE9" s="1003"/>
      <c r="BF9" s="1003"/>
      <c r="BG9" s="1003"/>
      <c r="BH9" s="1003"/>
      <c r="BI9" s="1003"/>
      <c r="BJ9" s="1003"/>
      <c r="BK9" s="1003"/>
      <c r="BL9" s="1003"/>
      <c r="BM9" s="1003"/>
      <c r="BN9" s="1003"/>
      <c r="BO9" s="1003"/>
      <c r="BP9" s="1003"/>
      <c r="BQ9" s="1003"/>
      <c r="BR9" s="1003"/>
      <c r="BS9" s="1003"/>
      <c r="BT9" s="1003"/>
      <c r="BU9" s="1003"/>
      <c r="BV9" s="1003"/>
      <c r="BW9" s="1003"/>
      <c r="BX9" s="1004"/>
      <c r="BY9" s="1003"/>
    </row>
    <row r="10" spans="2:77" ht="13.5" customHeight="1" x14ac:dyDescent="0.3">
      <c r="C10" s="1390" t="str">
        <f>IF(Mod.1!C358="","",Mod.1!C358)</f>
        <v>Área de Terraços</v>
      </c>
      <c r="D10" s="1390"/>
      <c r="E10" s="1390"/>
      <c r="F10" s="1390"/>
      <c r="G10" s="1390"/>
      <c r="H10" s="1390"/>
      <c r="I10" s="1390"/>
      <c r="J10" s="1390"/>
      <c r="K10" s="1390"/>
      <c r="L10" s="1390"/>
      <c r="M10" s="1390"/>
      <c r="N10" s="1390"/>
      <c r="O10" s="1390"/>
      <c r="P10" s="1390"/>
      <c r="S10" s="1391">
        <f>Mod.1!S358</f>
        <v>0</v>
      </c>
      <c r="T10" s="1391"/>
      <c r="U10" s="1391"/>
      <c r="V10" s="1391"/>
      <c r="W10" s="994" t="str">
        <f>+Mod.1!W358</f>
        <v>m²</v>
      </c>
      <c r="Z10" s="1392" t="str">
        <f>IF(Mod.1!Z358="","",Mod.1!Z358)</f>
        <v/>
      </c>
      <c r="AA10" s="1392"/>
      <c r="AB10" s="1392"/>
      <c r="AC10" s="1392"/>
      <c r="AD10" s="1392"/>
      <c r="AE10" s="732" t="str">
        <f t="shared" si="0"/>
        <v>€/m²</v>
      </c>
      <c r="AF10" s="996"/>
      <c r="AI10" s="1393" t="str">
        <f t="shared" si="1"/>
        <v/>
      </c>
      <c r="AJ10" s="1393"/>
      <c r="AK10" s="1393"/>
      <c r="AL10" s="1393"/>
      <c r="AM10" s="1393"/>
      <c r="AO10" s="990"/>
      <c r="AP10" s="997" t="e">
        <f t="shared" si="2"/>
        <v>#VALUE!</v>
      </c>
      <c r="AQ10" s="1002"/>
      <c r="AR10" s="1003"/>
      <c r="AS10" s="1003"/>
      <c r="AT10" s="1003"/>
      <c r="AU10" s="1003"/>
      <c r="AV10" s="1003"/>
      <c r="AW10" s="1003"/>
      <c r="AX10" s="1003"/>
      <c r="AY10" s="1003"/>
      <c r="AZ10" s="1003"/>
      <c r="BA10" s="1003"/>
      <c r="BB10" s="1003"/>
      <c r="BC10" s="1003"/>
      <c r="BD10" s="1003"/>
      <c r="BE10" s="1003"/>
      <c r="BF10" s="1003"/>
      <c r="BG10" s="1003"/>
      <c r="BH10" s="1003"/>
      <c r="BI10" s="1003"/>
      <c r="BJ10" s="1003"/>
      <c r="BK10" s="1003"/>
      <c r="BL10" s="1003"/>
      <c r="BM10" s="1003"/>
      <c r="BN10" s="1003"/>
      <c r="BO10" s="1003"/>
      <c r="BP10" s="1003"/>
      <c r="BQ10" s="1003"/>
      <c r="BR10" s="1003"/>
      <c r="BS10" s="1003"/>
      <c r="BT10" s="1003"/>
      <c r="BU10" s="1003"/>
      <c r="BV10" s="1003"/>
      <c r="BW10" s="1003"/>
      <c r="BX10" s="1004"/>
      <c r="BY10" s="1003"/>
    </row>
    <row r="11" spans="2:77" ht="13.5" customHeight="1" x14ac:dyDescent="0.3">
      <c r="C11" s="1390" t="str">
        <f>IF(Mod.1!C359="","",Mod.1!C359)</f>
        <v/>
      </c>
      <c r="D11" s="1390"/>
      <c r="E11" s="1390"/>
      <c r="F11" s="1390"/>
      <c r="G11" s="1390"/>
      <c r="H11" s="1390"/>
      <c r="I11" s="1390"/>
      <c r="J11" s="1390"/>
      <c r="K11" s="1390"/>
      <c r="L11" s="1390"/>
      <c r="M11" s="1390"/>
      <c r="N11" s="1390"/>
      <c r="O11" s="1390"/>
      <c r="P11" s="1390"/>
      <c r="S11" s="1391">
        <f>Mod.1!S359</f>
        <v>0</v>
      </c>
      <c r="T11" s="1391"/>
      <c r="U11" s="1391"/>
      <c r="V11" s="1391"/>
      <c r="W11" s="994" t="str">
        <f>+Mod.1!W359</f>
        <v>m²</v>
      </c>
      <c r="Z11" s="1392" t="str">
        <f>IF(Mod.1!Z359="","",Mod.1!Z359)</f>
        <v/>
      </c>
      <c r="AA11" s="1392"/>
      <c r="AB11" s="1392"/>
      <c r="AC11" s="1392"/>
      <c r="AD11" s="1392"/>
      <c r="AE11" s="732" t="str">
        <f t="shared" si="0"/>
        <v>€/m²</v>
      </c>
      <c r="AF11" s="996"/>
      <c r="AI11" s="1393" t="str">
        <f t="shared" si="1"/>
        <v/>
      </c>
      <c r="AJ11" s="1393"/>
      <c r="AK11" s="1393"/>
      <c r="AL11" s="1393"/>
      <c r="AM11" s="1393"/>
      <c r="AO11" s="990"/>
      <c r="AP11" s="997" t="e">
        <f t="shared" si="2"/>
        <v>#VALUE!</v>
      </c>
      <c r="AQ11" s="1002"/>
      <c r="AR11" s="1003"/>
      <c r="AS11" s="1003"/>
      <c r="AT11" s="1003"/>
      <c r="AU11" s="1003"/>
      <c r="AV11" s="1003"/>
      <c r="AW11" s="1003"/>
      <c r="AX11" s="1003"/>
      <c r="AY11" s="1003"/>
      <c r="AZ11" s="1003"/>
      <c r="BA11" s="1003"/>
      <c r="BB11" s="1003"/>
      <c r="BC11" s="1003"/>
      <c r="BD11" s="1003"/>
      <c r="BE11" s="1003"/>
      <c r="BF11" s="1003"/>
      <c r="BG11" s="1003"/>
      <c r="BH11" s="1003"/>
      <c r="BI11" s="1003"/>
      <c r="BJ11" s="1003"/>
      <c r="BK11" s="1003"/>
      <c r="BL11" s="1003"/>
      <c r="BM11" s="1003"/>
      <c r="BN11" s="1003"/>
      <c r="BO11" s="1003"/>
      <c r="BP11" s="1003"/>
      <c r="BQ11" s="1003"/>
      <c r="BR11" s="1003"/>
      <c r="BS11" s="1003"/>
      <c r="BT11" s="1003"/>
      <c r="BU11" s="1003"/>
      <c r="BV11" s="1003"/>
      <c r="BW11" s="1003"/>
      <c r="BX11" s="1004"/>
      <c r="BY11" s="1003"/>
    </row>
    <row r="12" spans="2:77" ht="13.5" customHeight="1" x14ac:dyDescent="0.3">
      <c r="C12" s="1390" t="str">
        <f>IF(Mod.1!C360="","",Mod.1!C360)</f>
        <v/>
      </c>
      <c r="D12" s="1390"/>
      <c r="E12" s="1390"/>
      <c r="F12" s="1390"/>
      <c r="G12" s="1390"/>
      <c r="H12" s="1390"/>
      <c r="I12" s="1390"/>
      <c r="J12" s="1390"/>
      <c r="K12" s="1390"/>
      <c r="L12" s="1390"/>
      <c r="M12" s="1390"/>
      <c r="N12" s="1390"/>
      <c r="O12" s="1390"/>
      <c r="P12" s="1390"/>
      <c r="S12" s="1391">
        <f>Mod.1!S360</f>
        <v>0</v>
      </c>
      <c r="T12" s="1391"/>
      <c r="U12" s="1391"/>
      <c r="V12" s="1391"/>
      <c r="W12" s="994" t="str">
        <f>+Mod.1!W360</f>
        <v>m²</v>
      </c>
      <c r="Z12" s="1392" t="str">
        <f>IF(Mod.1!Z360="","",Mod.1!Z360)</f>
        <v/>
      </c>
      <c r="AA12" s="1392"/>
      <c r="AB12" s="1392"/>
      <c r="AC12" s="1392"/>
      <c r="AD12" s="1392"/>
      <c r="AE12" s="732" t="str">
        <f t="shared" si="0"/>
        <v>€/m²</v>
      </c>
      <c r="AF12" s="996"/>
      <c r="AI12" s="1393" t="str">
        <f t="shared" si="1"/>
        <v/>
      </c>
      <c r="AJ12" s="1393"/>
      <c r="AK12" s="1393"/>
      <c r="AL12" s="1393"/>
      <c r="AM12" s="1393"/>
      <c r="AO12" s="990"/>
      <c r="AP12" s="997" t="e">
        <f t="shared" si="2"/>
        <v>#VALUE!</v>
      </c>
      <c r="AQ12" s="1002"/>
      <c r="AR12" s="1003"/>
      <c r="AS12" s="1003"/>
      <c r="AT12" s="1003"/>
      <c r="AU12" s="1003"/>
      <c r="AV12" s="1003"/>
      <c r="AW12" s="1003"/>
      <c r="AX12" s="1003"/>
      <c r="AY12" s="1003"/>
      <c r="AZ12" s="1003"/>
      <c r="BA12" s="1003"/>
      <c r="BB12" s="1003"/>
      <c r="BC12" s="1003"/>
      <c r="BD12" s="1003"/>
      <c r="BE12" s="1003"/>
      <c r="BF12" s="1003"/>
      <c r="BG12" s="1003"/>
      <c r="BH12" s="1003"/>
      <c r="BI12" s="1003"/>
      <c r="BJ12" s="1003"/>
      <c r="BK12" s="1003"/>
      <c r="BL12" s="1003"/>
      <c r="BM12" s="1003"/>
      <c r="BN12" s="1003"/>
      <c r="BO12" s="1003"/>
      <c r="BP12" s="1003"/>
      <c r="BQ12" s="1003"/>
      <c r="BR12" s="1003"/>
      <c r="BS12" s="1003"/>
      <c r="BT12" s="1003"/>
      <c r="BU12" s="1003"/>
      <c r="BV12" s="1003"/>
      <c r="BW12" s="1003"/>
      <c r="BX12" s="1004"/>
      <c r="BY12" s="1003"/>
    </row>
    <row r="13" spans="2:77" ht="13.5" customHeight="1" x14ac:dyDescent="0.3">
      <c r="C13" s="1390" t="str">
        <f>IF(Mod.1!C361="","",Mod.1!C361)</f>
        <v>Área do Logradouro / arranjos exteriores</v>
      </c>
      <c r="D13" s="1390"/>
      <c r="E13" s="1390"/>
      <c r="F13" s="1390"/>
      <c r="G13" s="1390"/>
      <c r="H13" s="1390"/>
      <c r="I13" s="1390"/>
      <c r="J13" s="1390"/>
      <c r="K13" s="1390"/>
      <c r="L13" s="1390"/>
      <c r="M13" s="1390"/>
      <c r="N13" s="1390"/>
      <c r="O13" s="1390"/>
      <c r="P13" s="1390"/>
      <c r="S13" s="1391" t="str">
        <f>Mod.1!S361</f>
        <v>0,00</v>
      </c>
      <c r="T13" s="1391"/>
      <c r="U13" s="1391"/>
      <c r="V13" s="1391"/>
      <c r="W13" s="994" t="str">
        <f>+Mod.1!W361</f>
        <v>m²</v>
      </c>
      <c r="Z13" s="1392" t="str">
        <f>IF(Mod.1!Z361="","",Mod.1!Z361)</f>
        <v/>
      </c>
      <c r="AA13" s="1392"/>
      <c r="AB13" s="1392"/>
      <c r="AC13" s="1392"/>
      <c r="AD13" s="1392"/>
      <c r="AE13" s="732" t="str">
        <f t="shared" si="0"/>
        <v>€/m²</v>
      </c>
      <c r="AF13" s="996"/>
      <c r="AI13" s="1393" t="e">
        <f t="shared" si="1"/>
        <v>#VALUE!</v>
      </c>
      <c r="AJ13" s="1393"/>
      <c r="AK13" s="1393"/>
      <c r="AL13" s="1393"/>
      <c r="AM13" s="1393"/>
      <c r="AO13" s="990"/>
      <c r="AP13" s="997" t="e">
        <f t="shared" si="2"/>
        <v>#VALUE!</v>
      </c>
      <c r="AQ13" s="1002"/>
      <c r="AR13" s="1003"/>
      <c r="AS13" s="1003"/>
      <c r="AT13" s="1003"/>
      <c r="AU13" s="1003"/>
      <c r="AV13" s="1003"/>
      <c r="AW13" s="1003"/>
      <c r="AX13" s="1003"/>
      <c r="AY13" s="1003"/>
      <c r="AZ13" s="1003"/>
      <c r="BA13" s="1003"/>
      <c r="BB13" s="1003"/>
      <c r="BC13" s="1003"/>
      <c r="BD13" s="1003"/>
      <c r="BE13" s="1003"/>
      <c r="BF13" s="1003"/>
      <c r="BG13" s="1003"/>
      <c r="BH13" s="1003"/>
      <c r="BI13" s="1003"/>
      <c r="BJ13" s="1003"/>
      <c r="BK13" s="1003"/>
      <c r="BL13" s="1003"/>
      <c r="BM13" s="1003"/>
      <c r="BN13" s="1003"/>
      <c r="BO13" s="1003"/>
      <c r="BP13" s="1003"/>
      <c r="BQ13" s="1003"/>
      <c r="BR13" s="1003"/>
      <c r="BS13" s="1003"/>
      <c r="BT13" s="1003"/>
      <c r="BU13" s="1003"/>
      <c r="BV13" s="1003"/>
      <c r="BW13" s="1003"/>
      <c r="BX13" s="1004"/>
      <c r="BY13" s="1003"/>
    </row>
    <row r="14" spans="2:77" ht="13.5" customHeight="1" x14ac:dyDescent="0.3">
      <c r="C14" s="1390" t="str">
        <f>IF(Mod.1!C362="","",Mod.1!C362)</f>
        <v/>
      </c>
      <c r="D14" s="1390"/>
      <c r="E14" s="1390"/>
      <c r="F14" s="1390"/>
      <c r="G14" s="1390"/>
      <c r="H14" s="1390"/>
      <c r="I14" s="1390"/>
      <c r="J14" s="1390"/>
      <c r="K14" s="1390"/>
      <c r="L14" s="1390"/>
      <c r="M14" s="1390"/>
      <c r="N14" s="1390"/>
      <c r="O14" s="1390"/>
      <c r="P14" s="1390"/>
      <c r="S14" s="1391">
        <f>Mod.1!S362</f>
        <v>0</v>
      </c>
      <c r="T14" s="1391"/>
      <c r="U14" s="1391"/>
      <c r="V14" s="1391"/>
      <c r="W14" s="994" t="str">
        <f>+Mod.1!W362</f>
        <v>m²</v>
      </c>
      <c r="Z14" s="1392" t="str">
        <f>IF(Mod.1!Z362="","",Mod.1!Z362)</f>
        <v/>
      </c>
      <c r="AA14" s="1392"/>
      <c r="AB14" s="1392"/>
      <c r="AC14" s="1392"/>
      <c r="AD14" s="1392"/>
      <c r="AE14" s="732" t="str">
        <f>CONCATENATE("€/",W14)</f>
        <v>€/m²</v>
      </c>
      <c r="AF14" s="996"/>
      <c r="AI14" s="1393" t="str">
        <f t="shared" si="1"/>
        <v/>
      </c>
      <c r="AJ14" s="1393"/>
      <c r="AK14" s="1393"/>
      <c r="AL14" s="1393"/>
      <c r="AM14" s="1393"/>
      <c r="AO14" s="990"/>
      <c r="AP14" s="997" t="e">
        <f t="shared" si="2"/>
        <v>#VALUE!</v>
      </c>
      <c r="AQ14" s="1002"/>
      <c r="AR14" s="1003"/>
      <c r="AS14" s="1003"/>
      <c r="AT14" s="1003"/>
      <c r="AU14" s="1003"/>
      <c r="AV14" s="1003"/>
      <c r="AW14" s="1003"/>
      <c r="AX14" s="1003"/>
      <c r="AY14" s="1003"/>
      <c r="AZ14" s="1003"/>
      <c r="BA14" s="1003"/>
      <c r="BB14" s="1003"/>
      <c r="BC14" s="1003"/>
      <c r="BD14" s="1003"/>
      <c r="BE14" s="1003"/>
      <c r="BF14" s="1003"/>
      <c r="BG14" s="1003"/>
      <c r="BH14" s="1003"/>
      <c r="BI14" s="1003"/>
      <c r="BJ14" s="1003"/>
      <c r="BK14" s="1003"/>
      <c r="BL14" s="1003"/>
      <c r="BM14" s="1003"/>
      <c r="BN14" s="1003"/>
      <c r="BO14" s="1003"/>
      <c r="BP14" s="1003"/>
      <c r="BQ14" s="1003"/>
      <c r="BR14" s="1003"/>
      <c r="BS14" s="1003"/>
      <c r="BT14" s="1003"/>
      <c r="BU14" s="1003"/>
      <c r="BV14" s="1003"/>
      <c r="BW14" s="1003"/>
      <c r="BX14" s="1004"/>
      <c r="BY14" s="1003"/>
    </row>
    <row r="15" spans="2:77" ht="13.5" customHeight="1" x14ac:dyDescent="0.3">
      <c r="C15" s="735"/>
      <c r="E15" s="735" t="s">
        <v>784</v>
      </c>
      <c r="S15" s="1400">
        <f>+S6</f>
        <v>0</v>
      </c>
      <c r="T15" s="1400"/>
      <c r="U15" s="1400"/>
      <c r="V15" s="1400"/>
      <c r="W15" s="735" t="str">
        <f>+Mod.1!W363</f>
        <v>m² ABP</v>
      </c>
      <c r="Z15" s="1401" t="e">
        <f>+AI15/S15</f>
        <v>#VALUE!</v>
      </c>
      <c r="AA15" s="1401"/>
      <c r="AB15" s="1401"/>
      <c r="AC15" s="1401"/>
      <c r="AD15" s="1401"/>
      <c r="AE15" s="735" t="s">
        <v>785</v>
      </c>
      <c r="AF15" s="996"/>
      <c r="AI15" s="1402" t="e">
        <f>ROUND(SUM(AI6:AM14),-2)</f>
        <v>#VALUE!</v>
      </c>
      <c r="AJ15" s="1402"/>
      <c r="AK15" s="1402"/>
      <c r="AL15" s="1402"/>
      <c r="AM15" s="1402"/>
      <c r="AO15" s="990"/>
      <c r="AP15" s="1002"/>
      <c r="AQ15" s="1002"/>
      <c r="AR15" s="1003"/>
      <c r="AS15" s="1003"/>
      <c r="AT15" s="1003"/>
      <c r="AU15" s="1003"/>
      <c r="AV15" s="1003"/>
      <c r="AW15" s="1003"/>
      <c r="AX15" s="1003"/>
      <c r="AY15" s="1003"/>
      <c r="AZ15" s="1003"/>
      <c r="BA15" s="1003"/>
      <c r="BB15" s="1003"/>
      <c r="BC15" s="1003"/>
      <c r="BD15" s="1003"/>
      <c r="BE15" s="1003"/>
      <c r="BF15" s="1003"/>
      <c r="BG15" s="1003"/>
      <c r="BH15" s="1003"/>
      <c r="BI15" s="1003"/>
      <c r="BJ15" s="1003"/>
      <c r="BK15" s="1003"/>
      <c r="BL15" s="1003"/>
      <c r="BM15" s="1003"/>
      <c r="BN15" s="1003"/>
      <c r="BO15" s="1003"/>
      <c r="BP15" s="1003"/>
      <c r="BQ15" s="1003"/>
      <c r="BR15" s="1003"/>
      <c r="BS15" s="1003"/>
      <c r="BT15" s="1003"/>
      <c r="BU15" s="1003"/>
      <c r="BV15" s="1003"/>
      <c r="BW15" s="1003"/>
      <c r="BX15" s="1004"/>
      <c r="BY15" s="1003"/>
    </row>
    <row r="16" spans="2:77" ht="13.5" customHeight="1" x14ac:dyDescent="0.3">
      <c r="AO16" s="990"/>
      <c r="AP16" s="1002"/>
      <c r="AQ16" s="1002"/>
      <c r="AR16" s="1003"/>
      <c r="AS16" s="1003"/>
      <c r="AT16" s="1003"/>
      <c r="AU16" s="1003"/>
      <c r="AV16" s="1003"/>
      <c r="AW16" s="1003"/>
      <c r="AX16" s="1003"/>
      <c r="AY16" s="1003"/>
      <c r="AZ16" s="1003"/>
      <c r="BA16" s="1003"/>
      <c r="BB16" s="1003"/>
      <c r="BC16" s="1003"/>
      <c r="BD16" s="1003"/>
      <c r="BE16" s="1003"/>
      <c r="BF16" s="1003"/>
      <c r="BG16" s="1003"/>
      <c r="BH16" s="1003"/>
      <c r="BI16" s="1003"/>
      <c r="BJ16" s="1003"/>
      <c r="BK16" s="1003"/>
      <c r="BL16" s="1003"/>
      <c r="BM16" s="1003"/>
      <c r="BN16" s="1003"/>
      <c r="BO16" s="1003"/>
      <c r="BP16" s="1003"/>
      <c r="BQ16" s="1003"/>
      <c r="BR16" s="1003"/>
      <c r="BS16" s="1003"/>
      <c r="BT16" s="1003"/>
      <c r="BU16" s="1003"/>
      <c r="BV16" s="1003"/>
      <c r="BW16" s="1003"/>
      <c r="BX16" s="1004"/>
      <c r="BY16" s="1003"/>
    </row>
    <row r="17" spans="2:77" ht="13.9" customHeight="1" x14ac:dyDescent="0.3">
      <c r="B17" s="735"/>
      <c r="C17" s="1005" t="s">
        <v>1622</v>
      </c>
      <c r="AO17" s="990"/>
      <c r="AP17" s="1002"/>
      <c r="AQ17" s="1002"/>
      <c r="AR17" s="1003"/>
      <c r="AS17" s="1003"/>
      <c r="AT17" s="1003"/>
      <c r="AU17" s="1003"/>
      <c r="AV17" s="1003"/>
      <c r="AW17" s="1003"/>
      <c r="AX17" s="1003"/>
      <c r="AY17" s="1003"/>
      <c r="AZ17" s="1003"/>
      <c r="BA17" s="1003"/>
      <c r="BB17" s="1003"/>
      <c r="BC17" s="1003"/>
      <c r="BD17" s="1003"/>
      <c r="BE17" s="1003"/>
      <c r="BF17" s="1003"/>
      <c r="BG17" s="1003"/>
      <c r="BH17" s="1003"/>
      <c r="BI17" s="1003"/>
      <c r="BJ17" s="1003"/>
      <c r="BK17" s="1003"/>
      <c r="BL17" s="1003"/>
      <c r="BM17" s="1003"/>
      <c r="BN17" s="1003"/>
      <c r="BO17" s="1003"/>
      <c r="BP17" s="1003"/>
      <c r="BQ17" s="1003"/>
      <c r="BR17" s="1003"/>
      <c r="BS17" s="1003"/>
      <c r="BT17" s="1003"/>
      <c r="BU17" s="1003"/>
      <c r="BV17" s="1003"/>
      <c r="BW17" s="1003"/>
      <c r="BX17" s="1004"/>
      <c r="BY17" s="1003"/>
    </row>
    <row r="18" spans="2:77" ht="13.9" customHeight="1" x14ac:dyDescent="0.3">
      <c r="C18" s="1395" t="s">
        <v>251</v>
      </c>
      <c r="D18" s="1395"/>
      <c r="E18" s="1395"/>
      <c r="F18" s="1395"/>
      <c r="G18" s="1395"/>
      <c r="H18" s="1395"/>
      <c r="I18" s="1395"/>
      <c r="J18" s="1395"/>
      <c r="K18" s="1395"/>
      <c r="L18" s="1395"/>
      <c r="M18" s="1395"/>
      <c r="N18" s="1395"/>
      <c r="O18" s="1395"/>
      <c r="P18" s="1395"/>
      <c r="S18" s="1396" t="s">
        <v>1415</v>
      </c>
      <c r="T18" s="1396"/>
      <c r="U18" s="1396"/>
      <c r="V18" s="1396"/>
      <c r="Z18" s="1396" t="s">
        <v>1619</v>
      </c>
      <c r="AA18" s="1396"/>
      <c r="AB18" s="1396"/>
      <c r="AC18" s="1396"/>
      <c r="AD18" s="1396"/>
      <c r="AE18" s="733"/>
      <c r="AF18" s="734"/>
      <c r="AI18" s="1397" t="s">
        <v>248</v>
      </c>
      <c r="AJ18" s="1397"/>
      <c r="AK18" s="1397"/>
      <c r="AL18" s="1397"/>
      <c r="AM18" s="1397"/>
      <c r="AO18" s="990"/>
      <c r="AP18" s="1002"/>
      <c r="AQ18" s="1002"/>
      <c r="AR18" s="1003"/>
      <c r="AS18" s="1003"/>
      <c r="AT18" s="1003"/>
      <c r="AU18" s="1003"/>
      <c r="AV18" s="1003"/>
      <c r="AW18" s="1003"/>
      <c r="AX18" s="1003"/>
      <c r="AY18" s="1003"/>
      <c r="AZ18" s="1003"/>
      <c r="BA18" s="1003"/>
      <c r="BB18" s="1003"/>
      <c r="BC18" s="1003"/>
      <c r="BD18" s="1003"/>
      <c r="BE18" s="1003"/>
      <c r="BF18" s="1003"/>
      <c r="BG18" s="1003"/>
      <c r="BH18" s="1003"/>
      <c r="BI18" s="1003"/>
      <c r="BJ18" s="1003"/>
      <c r="BK18" s="1003"/>
      <c r="BL18" s="1003"/>
      <c r="BM18" s="1003"/>
      <c r="BN18" s="1003"/>
      <c r="BO18" s="1003"/>
      <c r="BP18" s="1003"/>
      <c r="BQ18" s="1003"/>
      <c r="BR18" s="1003"/>
      <c r="BS18" s="1003"/>
      <c r="BT18" s="1003"/>
      <c r="BU18" s="1003"/>
      <c r="BV18" s="1003"/>
      <c r="BW18" s="1003"/>
      <c r="BX18" s="1004"/>
      <c r="BY18" s="1003"/>
    </row>
    <row r="19" spans="2:77" ht="5.0999999999999996" customHeight="1" x14ac:dyDescent="0.3">
      <c r="AO19" s="990"/>
      <c r="AP19" s="1002"/>
      <c r="AQ19" s="1002"/>
      <c r="AR19" s="1003"/>
      <c r="AS19" s="1003"/>
      <c r="AT19" s="1003"/>
      <c r="AU19" s="1003"/>
      <c r="AV19" s="1003"/>
      <c r="AW19" s="1003"/>
      <c r="AX19" s="1003"/>
      <c r="AY19" s="1003"/>
      <c r="AZ19" s="1003"/>
      <c r="BA19" s="1003"/>
      <c r="BB19" s="1003"/>
      <c r="BC19" s="1003"/>
      <c r="BD19" s="1003"/>
      <c r="BE19" s="1003"/>
      <c r="BF19" s="1003"/>
      <c r="BG19" s="1003"/>
      <c r="BH19" s="1003"/>
      <c r="BI19" s="1003"/>
      <c r="BJ19" s="1003"/>
      <c r="BK19" s="1003"/>
      <c r="BL19" s="1003"/>
      <c r="BM19" s="1003"/>
      <c r="BN19" s="1003"/>
      <c r="BO19" s="1003"/>
      <c r="BP19" s="1003"/>
      <c r="BQ19" s="1003"/>
      <c r="BR19" s="1003"/>
      <c r="BS19" s="1003"/>
      <c r="BT19" s="1003"/>
      <c r="BU19" s="1003"/>
      <c r="BV19" s="1003"/>
      <c r="BW19" s="1003"/>
      <c r="BX19" s="1004"/>
      <c r="BY19" s="1003"/>
    </row>
    <row r="20" spans="2:77" ht="13.9" customHeight="1" x14ac:dyDescent="0.3">
      <c r="C20" s="1390" t="str">
        <f>IF(C6="","",C6)</f>
        <v>Área Bruta Privativa</v>
      </c>
      <c r="D20" s="1390"/>
      <c r="E20" s="1390"/>
      <c r="F20" s="1390"/>
      <c r="G20" s="1390"/>
      <c r="H20" s="1390"/>
      <c r="I20" s="1390"/>
      <c r="J20" s="1390"/>
      <c r="K20" s="1390"/>
      <c r="L20" s="1390"/>
      <c r="M20" s="1390"/>
      <c r="N20" s="1390"/>
      <c r="O20" s="1390"/>
      <c r="P20" s="1390"/>
      <c r="S20" s="1391">
        <f>+S6</f>
        <v>0</v>
      </c>
      <c r="T20" s="1391"/>
      <c r="U20" s="1391"/>
      <c r="V20" s="1391"/>
      <c r="W20" s="732" t="str">
        <f t="shared" ref="W20:W27" si="3">+W6</f>
        <v>m²</v>
      </c>
      <c r="Z20" s="1392"/>
      <c r="AA20" s="1392"/>
      <c r="AB20" s="1392"/>
      <c r="AC20" s="1392"/>
      <c r="AD20" s="1392"/>
      <c r="AE20" s="732" t="str">
        <f t="shared" ref="AE20:AE27" si="4">CONCATENATE("€/",W20)</f>
        <v>€/m²</v>
      </c>
      <c r="AF20" s="996"/>
      <c r="AI20" s="1393">
        <f>IF(S20="","",Z20*S20)</f>
        <v>0</v>
      </c>
      <c r="AJ20" s="1393"/>
      <c r="AK20" s="1393"/>
      <c r="AL20" s="1393"/>
      <c r="AM20" s="1393"/>
      <c r="AO20" s="990"/>
      <c r="AP20" s="1002"/>
      <c r="AQ20" s="1002"/>
      <c r="AR20" s="1003"/>
      <c r="AS20" s="1003"/>
      <c r="AT20" s="1003"/>
      <c r="AU20" s="1003"/>
      <c r="AV20" s="1003"/>
      <c r="AW20" s="1003"/>
      <c r="AX20" s="1003"/>
      <c r="AY20" s="1003"/>
      <c r="AZ20" s="1003"/>
      <c r="BA20" s="1003"/>
      <c r="BB20" s="1003"/>
      <c r="BC20" s="1003"/>
      <c r="BD20" s="1003"/>
      <c r="BE20" s="1003"/>
      <c r="BF20" s="1003"/>
      <c r="BG20" s="1003"/>
      <c r="BH20" s="1003"/>
      <c r="BI20" s="1003"/>
      <c r="BJ20" s="1003"/>
      <c r="BK20" s="1003"/>
      <c r="BL20" s="1003"/>
      <c r="BM20" s="1003"/>
      <c r="BN20" s="1003"/>
      <c r="BO20" s="1003"/>
      <c r="BP20" s="1003"/>
      <c r="BQ20" s="1003"/>
      <c r="BR20" s="1003"/>
      <c r="BS20" s="1003"/>
      <c r="BT20" s="1003"/>
      <c r="BU20" s="1003"/>
      <c r="BV20" s="1003"/>
      <c r="BW20" s="1003"/>
      <c r="BX20" s="1004"/>
      <c r="BY20" s="1003"/>
    </row>
    <row r="21" spans="2:77" ht="13.9" customHeight="1" x14ac:dyDescent="0.3">
      <c r="C21" s="1390" t="str">
        <f t="shared" ref="C21:C28" si="5">IF(C7="","",C7)</f>
        <v>Área de Varandas</v>
      </c>
      <c r="D21" s="1390"/>
      <c r="E21" s="1390"/>
      <c r="F21" s="1390"/>
      <c r="G21" s="1390"/>
      <c r="H21" s="1390"/>
      <c r="I21" s="1390"/>
      <c r="J21" s="1390"/>
      <c r="K21" s="1390"/>
      <c r="L21" s="1390"/>
      <c r="M21" s="1390"/>
      <c r="N21" s="1390"/>
      <c r="O21" s="1390"/>
      <c r="P21" s="1390"/>
      <c r="S21" s="1391">
        <f t="shared" ref="S21:S28" si="6">+S7</f>
        <v>0</v>
      </c>
      <c r="T21" s="1391"/>
      <c r="U21" s="1391"/>
      <c r="V21" s="1391"/>
      <c r="W21" s="732" t="str">
        <f t="shared" si="3"/>
        <v>m²</v>
      </c>
      <c r="Z21" s="1398"/>
      <c r="AA21" s="1398"/>
      <c r="AB21" s="1398"/>
      <c r="AC21" s="1398"/>
      <c r="AD21" s="1398"/>
      <c r="AE21" s="732" t="str">
        <f t="shared" si="4"/>
        <v>€/m²</v>
      </c>
      <c r="AF21" s="996"/>
      <c r="AI21" s="1399">
        <f t="shared" ref="AI21:AI28" si="7">IF(S21="","",Z21*S21)</f>
        <v>0</v>
      </c>
      <c r="AJ21" s="1399"/>
      <c r="AK21" s="1399"/>
      <c r="AL21" s="1399"/>
      <c r="AM21" s="1399"/>
      <c r="AO21" s="990"/>
      <c r="AP21" s="1002"/>
      <c r="AQ21" s="1002"/>
      <c r="AR21" s="1003"/>
      <c r="AS21" s="1003"/>
      <c r="AT21" s="1003"/>
      <c r="AU21" s="1003"/>
      <c r="AV21" s="1003"/>
      <c r="AW21" s="1003"/>
      <c r="AX21" s="1003"/>
      <c r="AY21" s="1003"/>
      <c r="AZ21" s="1003"/>
      <c r="BA21" s="1003"/>
      <c r="BB21" s="1003"/>
      <c r="BC21" s="1003"/>
      <c r="BD21" s="1003"/>
      <c r="BE21" s="1003"/>
      <c r="BF21" s="1003"/>
      <c r="BG21" s="1003"/>
      <c r="BH21" s="1003"/>
      <c r="BI21" s="1003"/>
      <c r="BJ21" s="1003"/>
      <c r="BK21" s="1003"/>
      <c r="BL21" s="1003"/>
      <c r="BM21" s="1003"/>
      <c r="BN21" s="1003"/>
      <c r="BO21" s="1003"/>
      <c r="BP21" s="1003"/>
      <c r="BQ21" s="1003"/>
      <c r="BR21" s="1003"/>
      <c r="BS21" s="1003"/>
      <c r="BT21" s="1003"/>
      <c r="BU21" s="1003"/>
      <c r="BV21" s="1003"/>
      <c r="BW21" s="1003"/>
      <c r="BX21" s="1004"/>
      <c r="BY21" s="1003"/>
    </row>
    <row r="22" spans="2:77" ht="13.9" customHeight="1" x14ac:dyDescent="0.3">
      <c r="C22" s="1390" t="str">
        <f t="shared" si="5"/>
        <v>Área de Estacionamento</v>
      </c>
      <c r="D22" s="1390"/>
      <c r="E22" s="1390"/>
      <c r="F22" s="1390"/>
      <c r="G22" s="1390"/>
      <c r="H22" s="1390"/>
      <c r="I22" s="1390"/>
      <c r="J22" s="1390"/>
      <c r="K22" s="1390"/>
      <c r="L22" s="1390"/>
      <c r="M22" s="1390"/>
      <c r="N22" s="1390"/>
      <c r="O22" s="1390"/>
      <c r="P22" s="1390"/>
      <c r="S22" s="1391">
        <f t="shared" si="6"/>
        <v>0</v>
      </c>
      <c r="T22" s="1391"/>
      <c r="U22" s="1391"/>
      <c r="V22" s="1391"/>
      <c r="W22" s="732" t="str">
        <f t="shared" si="3"/>
        <v>m²</v>
      </c>
      <c r="Z22" s="1398"/>
      <c r="AA22" s="1398"/>
      <c r="AB22" s="1398"/>
      <c r="AC22" s="1398"/>
      <c r="AD22" s="1398"/>
      <c r="AE22" s="732" t="str">
        <f t="shared" si="4"/>
        <v>€/m²</v>
      </c>
      <c r="AF22" s="996"/>
      <c r="AI22" s="1399">
        <f t="shared" si="7"/>
        <v>0</v>
      </c>
      <c r="AJ22" s="1399"/>
      <c r="AK22" s="1399"/>
      <c r="AL22" s="1399"/>
      <c r="AM22" s="1399"/>
      <c r="AO22" s="990"/>
      <c r="AP22" s="1002"/>
      <c r="AQ22" s="1002"/>
      <c r="AR22" s="1003"/>
      <c r="AS22" s="1003"/>
      <c r="AT22" s="1003"/>
      <c r="AU22" s="1003"/>
      <c r="AV22" s="1003"/>
      <c r="AW22" s="1003"/>
      <c r="AX22" s="1003"/>
      <c r="AY22" s="1003"/>
      <c r="AZ22" s="1003"/>
      <c r="BA22" s="1003"/>
      <c r="BB22" s="1003"/>
      <c r="BC22" s="1003"/>
      <c r="BD22" s="1003"/>
      <c r="BE22" s="1003"/>
      <c r="BF22" s="1003"/>
      <c r="BG22" s="1003"/>
      <c r="BH22" s="1003"/>
      <c r="BI22" s="1003"/>
      <c r="BJ22" s="1003"/>
      <c r="BK22" s="1003"/>
      <c r="BL22" s="1003"/>
      <c r="BM22" s="1003"/>
      <c r="BN22" s="1003"/>
      <c r="BO22" s="1003"/>
      <c r="BP22" s="1003"/>
      <c r="BQ22" s="1003"/>
      <c r="BR22" s="1003"/>
      <c r="BS22" s="1003"/>
      <c r="BT22" s="1003"/>
      <c r="BU22" s="1003"/>
      <c r="BV22" s="1003"/>
      <c r="BW22" s="1003"/>
      <c r="BX22" s="1004"/>
      <c r="BY22" s="1003"/>
    </row>
    <row r="23" spans="2:77" ht="13.9" customHeight="1" x14ac:dyDescent="0.3">
      <c r="C23" s="1390" t="str">
        <f t="shared" si="5"/>
        <v>Área de Arrumos</v>
      </c>
      <c r="D23" s="1390"/>
      <c r="E23" s="1390"/>
      <c r="F23" s="1390"/>
      <c r="G23" s="1390"/>
      <c r="H23" s="1390"/>
      <c r="I23" s="1390"/>
      <c r="J23" s="1390"/>
      <c r="K23" s="1390"/>
      <c r="L23" s="1390"/>
      <c r="M23" s="1390"/>
      <c r="N23" s="1390"/>
      <c r="O23" s="1390"/>
      <c r="P23" s="1390"/>
      <c r="S23" s="1391">
        <f t="shared" si="6"/>
        <v>0</v>
      </c>
      <c r="T23" s="1391"/>
      <c r="U23" s="1391"/>
      <c r="V23" s="1391"/>
      <c r="W23" s="732" t="str">
        <f t="shared" si="3"/>
        <v>m²</v>
      </c>
      <c r="Z23" s="1398"/>
      <c r="AA23" s="1398"/>
      <c r="AB23" s="1398"/>
      <c r="AC23" s="1398"/>
      <c r="AD23" s="1398"/>
      <c r="AE23" s="732" t="str">
        <f t="shared" si="4"/>
        <v>€/m²</v>
      </c>
      <c r="AF23" s="996"/>
      <c r="AI23" s="1399">
        <f t="shared" si="7"/>
        <v>0</v>
      </c>
      <c r="AJ23" s="1399"/>
      <c r="AK23" s="1399"/>
      <c r="AL23" s="1399"/>
      <c r="AM23" s="1399"/>
      <c r="AO23" s="990"/>
      <c r="AP23" s="1002"/>
      <c r="AQ23" s="1002"/>
      <c r="AR23" s="1003"/>
      <c r="AS23" s="1003"/>
      <c r="AT23" s="1003"/>
      <c r="AU23" s="1003"/>
      <c r="AV23" s="1003"/>
      <c r="AW23" s="1003"/>
      <c r="AX23" s="1003"/>
      <c r="AY23" s="1003"/>
      <c r="AZ23" s="1003"/>
      <c r="BA23" s="1003"/>
      <c r="BB23" s="1003"/>
      <c r="BC23" s="1003"/>
      <c r="BD23" s="1003"/>
      <c r="BE23" s="1003"/>
      <c r="BF23" s="1003"/>
      <c r="BG23" s="1003"/>
      <c r="BH23" s="1003"/>
      <c r="BI23" s="1003"/>
      <c r="BJ23" s="1003"/>
      <c r="BK23" s="1003"/>
      <c r="BL23" s="1003"/>
      <c r="BM23" s="1003"/>
      <c r="BN23" s="1003"/>
      <c r="BO23" s="1003"/>
      <c r="BP23" s="1003"/>
      <c r="BQ23" s="1003"/>
      <c r="BR23" s="1003"/>
      <c r="BS23" s="1003"/>
      <c r="BT23" s="1003"/>
      <c r="BU23" s="1003"/>
      <c r="BV23" s="1003"/>
      <c r="BW23" s="1003"/>
      <c r="BX23" s="1004"/>
      <c r="BY23" s="1003"/>
    </row>
    <row r="24" spans="2:77" ht="13.9" customHeight="1" x14ac:dyDescent="0.3">
      <c r="C24" s="1390" t="str">
        <f t="shared" si="5"/>
        <v>Área de Terraços</v>
      </c>
      <c r="D24" s="1390"/>
      <c r="E24" s="1390"/>
      <c r="F24" s="1390"/>
      <c r="G24" s="1390"/>
      <c r="H24" s="1390"/>
      <c r="I24" s="1390"/>
      <c r="J24" s="1390"/>
      <c r="K24" s="1390"/>
      <c r="L24" s="1390"/>
      <c r="M24" s="1390"/>
      <c r="N24" s="1390"/>
      <c r="O24" s="1390"/>
      <c r="P24" s="1390"/>
      <c r="S24" s="1391">
        <f t="shared" si="6"/>
        <v>0</v>
      </c>
      <c r="T24" s="1391"/>
      <c r="U24" s="1391"/>
      <c r="V24" s="1391"/>
      <c r="W24" s="732" t="str">
        <f t="shared" si="3"/>
        <v>m²</v>
      </c>
      <c r="Z24" s="1398"/>
      <c r="AA24" s="1398"/>
      <c r="AB24" s="1398"/>
      <c r="AC24" s="1398"/>
      <c r="AD24" s="1398"/>
      <c r="AE24" s="732" t="str">
        <f t="shared" si="4"/>
        <v>€/m²</v>
      </c>
      <c r="AF24" s="996"/>
      <c r="AI24" s="1399">
        <f t="shared" si="7"/>
        <v>0</v>
      </c>
      <c r="AJ24" s="1399"/>
      <c r="AK24" s="1399"/>
      <c r="AL24" s="1399"/>
      <c r="AM24" s="1399"/>
      <c r="AO24" s="990"/>
      <c r="AP24" s="1002"/>
      <c r="AQ24" s="1002"/>
      <c r="AR24" s="1003"/>
      <c r="AS24" s="1003"/>
      <c r="AT24" s="1003"/>
      <c r="AU24" s="1003"/>
      <c r="AV24" s="1003"/>
      <c r="AW24" s="1003"/>
      <c r="AX24" s="1003"/>
      <c r="AY24" s="1003"/>
      <c r="AZ24" s="1003"/>
      <c r="BA24" s="1003"/>
      <c r="BB24" s="1003"/>
      <c r="BC24" s="1003"/>
      <c r="BD24" s="1003"/>
      <c r="BE24" s="1003"/>
      <c r="BF24" s="1003"/>
      <c r="BG24" s="1003"/>
      <c r="BH24" s="1003"/>
      <c r="BI24" s="1003"/>
      <c r="BJ24" s="1003"/>
      <c r="BK24" s="1003"/>
      <c r="BL24" s="1003"/>
      <c r="BM24" s="1003"/>
      <c r="BN24" s="1003"/>
      <c r="BO24" s="1003"/>
      <c r="BP24" s="1003"/>
      <c r="BQ24" s="1003"/>
      <c r="BR24" s="1003"/>
      <c r="BS24" s="1003"/>
      <c r="BT24" s="1003"/>
      <c r="BU24" s="1003"/>
      <c r="BV24" s="1003"/>
      <c r="BW24" s="1003"/>
      <c r="BX24" s="1004"/>
      <c r="BY24" s="1003"/>
    </row>
    <row r="25" spans="2:77" ht="13.9" customHeight="1" x14ac:dyDescent="0.3">
      <c r="C25" s="1390" t="str">
        <f t="shared" si="5"/>
        <v/>
      </c>
      <c r="D25" s="1390"/>
      <c r="E25" s="1390"/>
      <c r="F25" s="1390"/>
      <c r="G25" s="1390"/>
      <c r="H25" s="1390"/>
      <c r="I25" s="1390"/>
      <c r="J25" s="1390"/>
      <c r="K25" s="1390"/>
      <c r="L25" s="1390"/>
      <c r="M25" s="1390"/>
      <c r="N25" s="1390"/>
      <c r="O25" s="1390"/>
      <c r="P25" s="1390"/>
      <c r="S25" s="1391">
        <f t="shared" si="6"/>
        <v>0</v>
      </c>
      <c r="T25" s="1391"/>
      <c r="U25" s="1391"/>
      <c r="V25" s="1391"/>
      <c r="W25" s="732" t="str">
        <f t="shared" si="3"/>
        <v>m²</v>
      </c>
      <c r="Z25" s="1398"/>
      <c r="AA25" s="1398"/>
      <c r="AB25" s="1398"/>
      <c r="AC25" s="1398"/>
      <c r="AD25" s="1398"/>
      <c r="AE25" s="732" t="str">
        <f t="shared" si="4"/>
        <v>€/m²</v>
      </c>
      <c r="AF25" s="996"/>
      <c r="AI25" s="1399">
        <f t="shared" si="7"/>
        <v>0</v>
      </c>
      <c r="AJ25" s="1399"/>
      <c r="AK25" s="1399"/>
      <c r="AL25" s="1399"/>
      <c r="AM25" s="1399"/>
      <c r="AO25" s="990"/>
      <c r="AP25" s="1002"/>
      <c r="AQ25" s="1002"/>
      <c r="AR25" s="1003"/>
      <c r="AS25" s="1003"/>
      <c r="AT25" s="1003"/>
      <c r="AU25" s="1003"/>
      <c r="AV25" s="1003"/>
      <c r="AW25" s="1003"/>
      <c r="AX25" s="1003"/>
      <c r="AY25" s="1003"/>
      <c r="AZ25" s="1003"/>
      <c r="BA25" s="1003"/>
      <c r="BB25" s="1003"/>
      <c r="BC25" s="1003"/>
      <c r="BD25" s="1003"/>
      <c r="BE25" s="1003"/>
      <c r="BF25" s="1003"/>
      <c r="BG25" s="1003"/>
      <c r="BH25" s="1003"/>
      <c r="BI25" s="1003"/>
      <c r="BJ25" s="1003"/>
      <c r="BK25" s="1003"/>
      <c r="BL25" s="1003"/>
      <c r="BM25" s="1003"/>
      <c r="BN25" s="1003"/>
      <c r="BO25" s="1003"/>
      <c r="BP25" s="1003"/>
      <c r="BQ25" s="1003"/>
      <c r="BR25" s="1003"/>
      <c r="BS25" s="1003"/>
      <c r="BT25" s="1003"/>
      <c r="BU25" s="1003"/>
      <c r="BV25" s="1003"/>
      <c r="BW25" s="1003"/>
      <c r="BX25" s="1004"/>
      <c r="BY25" s="1003"/>
    </row>
    <row r="26" spans="2:77" ht="13.9" customHeight="1" x14ac:dyDescent="0.3">
      <c r="C26" s="1390" t="str">
        <f t="shared" si="5"/>
        <v/>
      </c>
      <c r="D26" s="1390"/>
      <c r="E26" s="1390"/>
      <c r="F26" s="1390"/>
      <c r="G26" s="1390"/>
      <c r="H26" s="1390"/>
      <c r="I26" s="1390"/>
      <c r="J26" s="1390"/>
      <c r="K26" s="1390"/>
      <c r="L26" s="1390"/>
      <c r="M26" s="1390"/>
      <c r="N26" s="1390"/>
      <c r="O26" s="1390"/>
      <c r="P26" s="1390"/>
      <c r="S26" s="1391">
        <f t="shared" si="6"/>
        <v>0</v>
      </c>
      <c r="T26" s="1391"/>
      <c r="U26" s="1391"/>
      <c r="V26" s="1391"/>
      <c r="W26" s="732" t="str">
        <f t="shared" si="3"/>
        <v>m²</v>
      </c>
      <c r="Z26" s="1398"/>
      <c r="AA26" s="1398"/>
      <c r="AB26" s="1398"/>
      <c r="AC26" s="1398"/>
      <c r="AD26" s="1398"/>
      <c r="AE26" s="732" t="str">
        <f t="shared" si="4"/>
        <v>€/m²</v>
      </c>
      <c r="AF26" s="996"/>
      <c r="AI26" s="1399">
        <f t="shared" si="7"/>
        <v>0</v>
      </c>
      <c r="AJ26" s="1399"/>
      <c r="AK26" s="1399"/>
      <c r="AL26" s="1399"/>
      <c r="AM26" s="1399"/>
      <c r="AO26" s="990"/>
      <c r="AP26" s="1002"/>
      <c r="AQ26" s="1002"/>
      <c r="AR26" s="1003"/>
      <c r="AS26" s="1003"/>
      <c r="AT26" s="1003"/>
      <c r="AU26" s="1003"/>
      <c r="AV26" s="1003"/>
      <c r="AW26" s="1003"/>
      <c r="AX26" s="1003"/>
      <c r="AY26" s="1003"/>
      <c r="AZ26" s="1003"/>
      <c r="BA26" s="1003"/>
      <c r="BB26" s="1003"/>
      <c r="BC26" s="1003"/>
      <c r="BD26" s="1003"/>
      <c r="BE26" s="1003"/>
      <c r="BF26" s="1003"/>
      <c r="BG26" s="1003"/>
      <c r="BH26" s="1003"/>
      <c r="BI26" s="1003"/>
      <c r="BJ26" s="1003"/>
      <c r="BK26" s="1003"/>
      <c r="BL26" s="1003"/>
      <c r="BM26" s="1003"/>
      <c r="BN26" s="1003"/>
      <c r="BO26" s="1003"/>
      <c r="BP26" s="1003"/>
      <c r="BQ26" s="1003"/>
      <c r="BR26" s="1003"/>
      <c r="BS26" s="1003"/>
      <c r="BT26" s="1003"/>
      <c r="BU26" s="1003"/>
      <c r="BV26" s="1003"/>
      <c r="BW26" s="1003"/>
      <c r="BX26" s="1004"/>
      <c r="BY26" s="1003"/>
    </row>
    <row r="27" spans="2:77" ht="13.9" customHeight="1" x14ac:dyDescent="0.3">
      <c r="C27" s="1390" t="str">
        <f t="shared" si="5"/>
        <v>Área do Logradouro / arranjos exteriores</v>
      </c>
      <c r="D27" s="1390"/>
      <c r="E27" s="1390"/>
      <c r="F27" s="1390"/>
      <c r="G27" s="1390"/>
      <c r="H27" s="1390"/>
      <c r="I27" s="1390"/>
      <c r="J27" s="1390"/>
      <c r="K27" s="1390"/>
      <c r="L27" s="1390"/>
      <c r="M27" s="1390"/>
      <c r="N27" s="1390"/>
      <c r="O27" s="1390"/>
      <c r="P27" s="1390"/>
      <c r="S27" s="1391" t="str">
        <f t="shared" si="6"/>
        <v>0,00</v>
      </c>
      <c r="T27" s="1391"/>
      <c r="U27" s="1391"/>
      <c r="V27" s="1391"/>
      <c r="W27" s="732" t="str">
        <f t="shared" si="3"/>
        <v>m²</v>
      </c>
      <c r="Z27" s="1398"/>
      <c r="AA27" s="1398"/>
      <c r="AB27" s="1398"/>
      <c r="AC27" s="1398"/>
      <c r="AD27" s="1398"/>
      <c r="AE27" s="732" t="str">
        <f t="shared" si="4"/>
        <v>€/m²</v>
      </c>
      <c r="AF27" s="996"/>
      <c r="AI27" s="1399">
        <f t="shared" ref="AI27" si="8">IF(S27="","",Z27*S27)</f>
        <v>0</v>
      </c>
      <c r="AJ27" s="1399"/>
      <c r="AK27" s="1399"/>
      <c r="AL27" s="1399"/>
      <c r="AM27" s="1399"/>
      <c r="AO27" s="990"/>
      <c r="AP27" s="1002"/>
      <c r="AQ27" s="1002"/>
      <c r="AR27" s="1003"/>
      <c r="AS27" s="1003"/>
      <c r="AT27" s="1003"/>
      <c r="AU27" s="1003"/>
      <c r="AV27" s="1003"/>
      <c r="AW27" s="1003"/>
      <c r="AX27" s="1003"/>
      <c r="AY27" s="1003"/>
      <c r="AZ27" s="1003"/>
      <c r="BA27" s="1003"/>
      <c r="BB27" s="1003"/>
      <c r="BC27" s="1003"/>
      <c r="BD27" s="1003"/>
      <c r="BE27" s="1003"/>
      <c r="BF27" s="1003"/>
      <c r="BG27" s="1003"/>
      <c r="BH27" s="1003"/>
      <c r="BI27" s="1003"/>
      <c r="BJ27" s="1003"/>
      <c r="BK27" s="1003"/>
      <c r="BL27" s="1003"/>
      <c r="BM27" s="1003"/>
      <c r="BN27" s="1003"/>
      <c r="BO27" s="1003"/>
      <c r="BP27" s="1003"/>
      <c r="BQ27" s="1003"/>
      <c r="BR27" s="1003"/>
      <c r="BS27" s="1003"/>
      <c r="BT27" s="1003"/>
      <c r="BU27" s="1003"/>
      <c r="BV27" s="1003"/>
      <c r="BW27" s="1003"/>
      <c r="BX27" s="1004"/>
      <c r="BY27" s="1003"/>
    </row>
    <row r="28" spans="2:77" ht="13.9" customHeight="1" x14ac:dyDescent="0.3">
      <c r="C28" s="1390" t="str">
        <f t="shared" si="5"/>
        <v/>
      </c>
      <c r="D28" s="1390"/>
      <c r="E28" s="1390"/>
      <c r="F28" s="1390"/>
      <c r="G28" s="1390"/>
      <c r="H28" s="1390"/>
      <c r="I28" s="1390"/>
      <c r="J28" s="1390"/>
      <c r="K28" s="1390"/>
      <c r="L28" s="1390"/>
      <c r="M28" s="1390"/>
      <c r="N28" s="1390"/>
      <c r="O28" s="1390"/>
      <c r="P28" s="1390"/>
      <c r="S28" s="1391">
        <f t="shared" si="6"/>
        <v>0</v>
      </c>
      <c r="T28" s="1391"/>
      <c r="U28" s="1391"/>
      <c r="V28" s="1391"/>
      <c r="W28" s="732" t="str">
        <f t="shared" ref="W28" si="9">+W14</f>
        <v>m²</v>
      </c>
      <c r="Z28" s="1398"/>
      <c r="AA28" s="1398"/>
      <c r="AB28" s="1398"/>
      <c r="AC28" s="1398"/>
      <c r="AD28" s="1398"/>
      <c r="AE28" s="732" t="str">
        <f>CONCATENATE("€/",W28)</f>
        <v>€/m²</v>
      </c>
      <c r="AF28" s="996"/>
      <c r="AI28" s="1399">
        <f t="shared" si="7"/>
        <v>0</v>
      </c>
      <c r="AJ28" s="1399"/>
      <c r="AK28" s="1399"/>
      <c r="AL28" s="1399"/>
      <c r="AM28" s="1399"/>
      <c r="AO28" s="990"/>
      <c r="AP28" s="1003"/>
      <c r="AQ28" s="1003"/>
      <c r="AR28" s="1003"/>
      <c r="AS28" s="1003"/>
      <c r="AT28" s="1003"/>
      <c r="AU28" s="1003"/>
      <c r="AV28" s="1003"/>
      <c r="AW28" s="1003"/>
      <c r="AX28" s="1003"/>
      <c r="AY28" s="1003"/>
      <c r="AZ28" s="1003"/>
      <c r="BA28" s="1003"/>
      <c r="BB28" s="1003"/>
      <c r="BC28" s="1003"/>
      <c r="BD28" s="1003"/>
      <c r="BE28" s="1003"/>
      <c r="BF28" s="1003"/>
      <c r="BG28" s="1003"/>
      <c r="BH28" s="1003"/>
      <c r="BI28" s="1003"/>
      <c r="BJ28" s="1003"/>
      <c r="BK28" s="1003"/>
      <c r="BL28" s="1003"/>
      <c r="BM28" s="1003"/>
      <c r="BN28" s="1003"/>
      <c r="BO28" s="1003"/>
      <c r="BP28" s="1003"/>
      <c r="BQ28" s="1003"/>
      <c r="BR28" s="1003"/>
      <c r="BS28" s="1003"/>
      <c r="BT28" s="1003"/>
      <c r="BU28" s="1003"/>
      <c r="BV28" s="1003"/>
      <c r="BW28" s="1003"/>
      <c r="BX28" s="1004"/>
      <c r="BY28" s="1003"/>
    </row>
    <row r="29" spans="2:77" ht="5.0999999999999996" customHeight="1" x14ac:dyDescent="0.3">
      <c r="AO29" s="990"/>
      <c r="AP29" s="1003"/>
      <c r="AQ29" s="1003"/>
      <c r="AR29" s="1003"/>
      <c r="AS29" s="1003"/>
      <c r="AT29" s="1003"/>
      <c r="AU29" s="1003"/>
      <c r="AV29" s="1003"/>
      <c r="AW29" s="1003"/>
      <c r="AX29" s="1003"/>
      <c r="AY29" s="1003"/>
      <c r="AZ29" s="1003"/>
      <c r="BA29" s="1003"/>
      <c r="BB29" s="1003"/>
      <c r="BC29" s="1003"/>
      <c r="BD29" s="1003"/>
      <c r="BE29" s="1003"/>
      <c r="BF29" s="1003"/>
      <c r="BG29" s="1003"/>
      <c r="BH29" s="1003"/>
      <c r="BI29" s="1003"/>
      <c r="BJ29" s="1003"/>
      <c r="BK29" s="1003"/>
      <c r="BL29" s="1003"/>
      <c r="BM29" s="1003"/>
      <c r="BN29" s="1003"/>
      <c r="BO29" s="1003"/>
      <c r="BP29" s="1003"/>
      <c r="BQ29" s="1003"/>
      <c r="BR29" s="1003"/>
      <c r="BS29" s="1003"/>
      <c r="BT29" s="1003"/>
      <c r="BU29" s="1003"/>
      <c r="BV29" s="1003"/>
      <c r="BW29" s="1003"/>
      <c r="BX29" s="1004"/>
      <c r="BY29" s="1003"/>
    </row>
    <row r="30" spans="2:77" ht="13.9" customHeight="1" x14ac:dyDescent="0.3">
      <c r="C30" s="735" t="s">
        <v>313</v>
      </c>
      <c r="S30" s="1403">
        <f>+SUM(S20:V28)</f>
        <v>0</v>
      </c>
      <c r="T30" s="1403"/>
      <c r="U30" s="1403"/>
      <c r="V30" s="1403"/>
      <c r="W30" s="735" t="s">
        <v>1485</v>
      </c>
      <c r="Z30" s="1404" t="e">
        <f>+AI30/S30</f>
        <v>#DIV/0!</v>
      </c>
      <c r="AA30" s="1404"/>
      <c r="AB30" s="1404"/>
      <c r="AC30" s="1404"/>
      <c r="AD30" s="1404"/>
      <c r="AE30" s="735" t="s">
        <v>785</v>
      </c>
      <c r="AI30" s="1405">
        <f>+SUM(AI20:AM28)</f>
        <v>0</v>
      </c>
      <c r="AJ30" s="1405"/>
      <c r="AK30" s="1405"/>
      <c r="AL30" s="1405"/>
      <c r="AM30" s="1405"/>
      <c r="AO30" s="1007"/>
      <c r="AP30" s="1023"/>
      <c r="AQ30" s="1000" t="e">
        <f>+AI30/AP30-1</f>
        <v>#DIV/0!</v>
      </c>
      <c r="AR30" s="1003" t="s">
        <v>1626</v>
      </c>
      <c r="AS30" s="1003"/>
      <c r="AT30" s="1003"/>
      <c r="AU30" s="1003"/>
      <c r="AV30" s="1003"/>
      <c r="AW30" s="1003"/>
      <c r="AX30" s="1003"/>
      <c r="AY30" s="1003"/>
      <c r="AZ30" s="1003"/>
      <c r="BA30" s="1003"/>
      <c r="BB30" s="1003"/>
      <c r="BC30" s="1003"/>
      <c r="BD30" s="1003"/>
      <c r="BE30" s="1003"/>
      <c r="BF30" s="1003"/>
      <c r="BG30" s="1003"/>
      <c r="BH30" s="1003"/>
      <c r="BI30" s="1003"/>
      <c r="BJ30" s="1003"/>
      <c r="BK30" s="1003"/>
      <c r="BL30" s="1003"/>
      <c r="BM30" s="1003"/>
      <c r="BN30" s="1003"/>
      <c r="BO30" s="1003"/>
      <c r="BP30" s="1003"/>
      <c r="BQ30" s="1003"/>
      <c r="BR30" s="1003"/>
      <c r="BS30" s="1003"/>
      <c r="BT30" s="1003"/>
      <c r="BU30" s="1003"/>
      <c r="BV30" s="1003"/>
      <c r="BW30" s="1003"/>
      <c r="BX30" s="1004"/>
      <c r="BY30" s="1003"/>
    </row>
    <row r="31" spans="2:77" ht="13.9" customHeight="1" x14ac:dyDescent="0.3">
      <c r="C31" s="735"/>
      <c r="Y31" s="735"/>
      <c r="AI31" s="1008"/>
      <c r="AJ31" s="1008"/>
      <c r="AK31" s="1008"/>
      <c r="AL31" s="1008"/>
      <c r="AM31" s="1008"/>
      <c r="AO31" s="990"/>
      <c r="AP31" s="1003"/>
      <c r="AQ31" s="1003"/>
      <c r="AR31" s="1003"/>
      <c r="AS31" s="1003"/>
      <c r="AT31" s="1003"/>
      <c r="AU31" s="1003"/>
      <c r="AV31" s="1003"/>
      <c r="AW31" s="1003"/>
      <c r="AX31" s="1003"/>
      <c r="AY31" s="1003"/>
      <c r="AZ31" s="1003"/>
      <c r="BA31" s="1003"/>
      <c r="BB31" s="1003"/>
      <c r="BC31" s="1003"/>
      <c r="BD31" s="1003"/>
      <c r="BE31" s="1003"/>
      <c r="BF31" s="1003"/>
      <c r="BG31" s="1003"/>
      <c r="BH31" s="1003"/>
      <c r="BI31" s="1003"/>
      <c r="BJ31" s="1003"/>
      <c r="BK31" s="1003"/>
      <c r="BL31" s="1003"/>
      <c r="BM31" s="1003"/>
      <c r="BN31" s="1003"/>
      <c r="BO31" s="1003"/>
      <c r="BP31" s="1003"/>
      <c r="BQ31" s="1003"/>
      <c r="BR31" s="1003"/>
      <c r="BS31" s="1003"/>
      <c r="BT31" s="1003"/>
      <c r="BU31" s="1003"/>
      <c r="BV31" s="1003"/>
      <c r="BW31" s="1003"/>
      <c r="BX31" s="1004"/>
      <c r="BY31" s="1003"/>
    </row>
    <row r="32" spans="2:77" ht="13.9" hidden="1" customHeight="1" x14ac:dyDescent="0.3">
      <c r="B32" s="735"/>
      <c r="C32" s="735" t="s">
        <v>786</v>
      </c>
      <c r="Y32" s="735"/>
      <c r="Z32" s="1406">
        <v>0</v>
      </c>
      <c r="AA32" s="1406"/>
      <c r="AB32" s="1406"/>
      <c r="AC32" s="1406"/>
      <c r="AD32" s="1406"/>
      <c r="AE32" s="733" t="s">
        <v>273</v>
      </c>
      <c r="AI32" s="1407">
        <f>+Z32*AI30</f>
        <v>0</v>
      </c>
      <c r="AJ32" s="1407"/>
      <c r="AK32" s="1407"/>
      <c r="AL32" s="1407"/>
      <c r="AM32" s="1407"/>
      <c r="AO32" s="990"/>
      <c r="AP32" s="1003"/>
      <c r="AQ32" s="1003"/>
      <c r="AR32" s="1003"/>
      <c r="AS32" s="1003"/>
      <c r="AT32" s="1003"/>
      <c r="AU32" s="1003"/>
      <c r="AV32" s="1003"/>
      <c r="AW32" s="1003"/>
      <c r="AX32" s="1003"/>
      <c r="AY32" s="1003"/>
      <c r="AZ32" s="1003"/>
      <c r="BA32" s="1003"/>
      <c r="BB32" s="1003"/>
      <c r="BC32" s="1003"/>
      <c r="BD32" s="1003"/>
      <c r="BE32" s="1003"/>
      <c r="BF32" s="1003"/>
      <c r="BG32" s="1003"/>
      <c r="BH32" s="1003"/>
      <c r="BI32" s="1003"/>
      <c r="BJ32" s="1003"/>
      <c r="BK32" s="1003"/>
      <c r="BL32" s="1003"/>
      <c r="BM32" s="1003"/>
      <c r="BN32" s="1003"/>
      <c r="BO32" s="1003"/>
      <c r="BP32" s="1003"/>
      <c r="BQ32" s="1003"/>
      <c r="BR32" s="1003"/>
      <c r="BS32" s="1003"/>
      <c r="BT32" s="1003"/>
      <c r="BU32" s="1003"/>
      <c r="BV32" s="1003"/>
      <c r="BW32" s="1003"/>
      <c r="BX32" s="1004"/>
      <c r="BY32" s="1003"/>
    </row>
    <row r="33" spans="2:77" ht="13.9" hidden="1" customHeight="1" x14ac:dyDescent="0.3">
      <c r="B33" s="735"/>
      <c r="C33" s="735" t="s">
        <v>787</v>
      </c>
      <c r="Y33" s="735"/>
      <c r="Z33" s="1408">
        <f>100%-Z32</f>
        <v>1</v>
      </c>
      <c r="AA33" s="1408"/>
      <c r="AB33" s="1408"/>
      <c r="AC33" s="1408"/>
      <c r="AD33" s="1408"/>
      <c r="AE33" s="733" t="s">
        <v>273</v>
      </c>
      <c r="AI33" s="1409">
        <f>+Z33*AI30</f>
        <v>0</v>
      </c>
      <c r="AJ33" s="1409"/>
      <c r="AK33" s="1409"/>
      <c r="AL33" s="1409"/>
      <c r="AM33" s="1409"/>
      <c r="AO33" s="990"/>
      <c r="AP33" s="1003"/>
      <c r="AQ33" s="1009"/>
      <c r="AR33" s="1003"/>
      <c r="AS33" s="1003"/>
      <c r="AT33" s="1003"/>
      <c r="AU33" s="1003"/>
      <c r="AV33" s="1003"/>
      <c r="AW33" s="1003"/>
      <c r="AX33" s="1003"/>
      <c r="AY33" s="1003"/>
      <c r="AZ33" s="1003"/>
      <c r="BA33" s="1003"/>
      <c r="BB33" s="1003"/>
      <c r="BC33" s="1003"/>
      <c r="BD33" s="1003"/>
      <c r="BE33" s="1003"/>
      <c r="BF33" s="1003"/>
      <c r="BG33" s="1003"/>
      <c r="BH33" s="1003"/>
      <c r="BI33" s="1003"/>
      <c r="BJ33" s="1003"/>
      <c r="BK33" s="1003"/>
      <c r="BL33" s="1003"/>
      <c r="BM33" s="1003"/>
      <c r="BN33" s="1003"/>
      <c r="BO33" s="1003"/>
      <c r="BP33" s="1003"/>
      <c r="BQ33" s="1003"/>
      <c r="BR33" s="1003"/>
      <c r="BS33" s="1003"/>
      <c r="BT33" s="1003"/>
      <c r="BU33" s="1003"/>
      <c r="BV33" s="1003"/>
      <c r="BW33" s="1003"/>
      <c r="BX33" s="1004"/>
      <c r="BY33" s="1003"/>
    </row>
    <row r="34" spans="2:77" ht="5.25" customHeight="1" x14ac:dyDescent="0.3">
      <c r="C34" s="735"/>
      <c r="Y34" s="735"/>
      <c r="AI34" s="1008"/>
      <c r="AJ34" s="1008"/>
      <c r="AK34" s="1008"/>
      <c r="AL34" s="1008"/>
      <c r="AM34" s="1008"/>
      <c r="AO34" s="990"/>
      <c r="AP34" s="1003"/>
      <c r="AQ34" s="1003"/>
      <c r="AR34" s="1003"/>
      <c r="AS34" s="1003"/>
      <c r="AT34" s="1003"/>
      <c r="AU34" s="1003"/>
      <c r="AV34" s="1003"/>
      <c r="AW34" s="1003"/>
      <c r="AX34" s="1003"/>
      <c r="AY34" s="1003"/>
      <c r="AZ34" s="1003"/>
      <c r="BA34" s="1003"/>
      <c r="BB34" s="1003"/>
      <c r="BC34" s="1003"/>
      <c r="BD34" s="1003"/>
      <c r="BE34" s="1003"/>
      <c r="BF34" s="1003"/>
      <c r="BG34" s="1003"/>
      <c r="BH34" s="1003"/>
      <c r="BI34" s="1003"/>
      <c r="BJ34" s="1003"/>
      <c r="BK34" s="1003"/>
      <c r="BL34" s="1003"/>
      <c r="BM34" s="1003"/>
      <c r="BN34" s="1003"/>
      <c r="BO34" s="1003"/>
      <c r="BP34" s="1003"/>
      <c r="BQ34" s="1003"/>
      <c r="BR34" s="1003"/>
      <c r="BS34" s="1003"/>
      <c r="BT34" s="1003"/>
      <c r="BU34" s="1003"/>
      <c r="BV34" s="1003"/>
      <c r="BW34" s="1003"/>
      <c r="BX34" s="1004"/>
      <c r="BY34" s="1003"/>
    </row>
    <row r="35" spans="2:77" ht="13.9" customHeight="1" x14ac:dyDescent="0.3">
      <c r="B35" s="735"/>
      <c r="C35" s="732" t="s">
        <v>1623</v>
      </c>
      <c r="Z35" s="1406">
        <v>0</v>
      </c>
      <c r="AA35" s="1406"/>
      <c r="AB35" s="1406"/>
      <c r="AC35" s="1406"/>
      <c r="AD35" s="1406"/>
      <c r="AE35" s="733" t="s">
        <v>272</v>
      </c>
      <c r="AI35" s="1393">
        <f>+AI30*Z35</f>
        <v>0</v>
      </c>
      <c r="AJ35" s="1393"/>
      <c r="AK35" s="1393"/>
      <c r="AL35" s="1393"/>
      <c r="AM35" s="1393"/>
      <c r="AO35" s="990"/>
      <c r="AP35" s="1003"/>
      <c r="AQ35" s="1003"/>
      <c r="AR35" s="1003"/>
      <c r="AS35" s="1003"/>
      <c r="AT35" s="1003"/>
      <c r="AU35" s="1003"/>
      <c r="AV35" s="1003"/>
      <c r="AW35" s="1003"/>
      <c r="AX35" s="1003"/>
      <c r="AY35" s="1003"/>
      <c r="AZ35" s="1003"/>
      <c r="BA35" s="1003"/>
      <c r="BB35" s="1003"/>
      <c r="BC35" s="1003"/>
      <c r="BD35" s="1003"/>
      <c r="BE35" s="1003"/>
      <c r="BF35" s="1003"/>
      <c r="BG35" s="1003"/>
      <c r="BH35" s="1003"/>
      <c r="BI35" s="1003"/>
      <c r="BJ35" s="1003"/>
      <c r="BK35" s="1003"/>
      <c r="BL35" s="1003"/>
      <c r="BM35" s="1003"/>
      <c r="BN35" s="1003"/>
      <c r="BO35" s="1003"/>
      <c r="BP35" s="1003"/>
      <c r="BQ35" s="1003"/>
      <c r="BR35" s="1003"/>
      <c r="BS35" s="1003"/>
      <c r="BT35" s="1003"/>
      <c r="BU35" s="1003"/>
      <c r="BV35" s="1003"/>
      <c r="BW35" s="1003"/>
      <c r="BX35" s="1004"/>
      <c r="BY35" s="1003"/>
    </row>
    <row r="36" spans="2:77" ht="13.9" customHeight="1" x14ac:dyDescent="0.3">
      <c r="B36" s="735"/>
      <c r="C36" s="732" t="s">
        <v>271</v>
      </c>
      <c r="Z36" s="1413">
        <v>0</v>
      </c>
      <c r="AA36" s="1413"/>
      <c r="AB36" s="1413"/>
      <c r="AC36" s="1413"/>
      <c r="AD36" s="1413"/>
      <c r="AE36" s="733" t="s">
        <v>273</v>
      </c>
      <c r="AI36" s="1414" t="e">
        <f>+Z36*AI15</f>
        <v>#VALUE!</v>
      </c>
      <c r="AJ36" s="1414"/>
      <c r="AK36" s="1414"/>
      <c r="AL36" s="1414"/>
      <c r="AM36" s="1414"/>
      <c r="AO36" s="1010"/>
      <c r="AP36" s="1003"/>
      <c r="AQ36" s="1003"/>
      <c r="AR36" s="1003"/>
      <c r="AS36" s="1003"/>
      <c r="AT36" s="1003"/>
      <c r="AU36" s="1003"/>
      <c r="AV36" s="1003"/>
      <c r="AW36" s="1003"/>
      <c r="AX36" s="1003"/>
      <c r="AY36" s="1003"/>
      <c r="AZ36" s="1003"/>
      <c r="BA36" s="1003"/>
      <c r="BB36" s="1003"/>
      <c r="BC36" s="1003"/>
      <c r="BD36" s="1003"/>
      <c r="BE36" s="1003"/>
      <c r="BF36" s="1003"/>
      <c r="BG36" s="1003"/>
      <c r="BH36" s="1003"/>
      <c r="BI36" s="1003"/>
      <c r="BJ36" s="1003"/>
      <c r="BK36" s="1003"/>
      <c r="BL36" s="1003"/>
      <c r="BM36" s="1003"/>
      <c r="BN36" s="1003"/>
      <c r="BO36" s="1003"/>
      <c r="BP36" s="1003"/>
      <c r="BQ36" s="1003"/>
      <c r="BR36" s="1003"/>
      <c r="BS36" s="1003"/>
      <c r="BT36" s="1003"/>
      <c r="BU36" s="1003"/>
      <c r="BV36" s="1003"/>
      <c r="BW36" s="1003"/>
      <c r="BX36" s="1004"/>
      <c r="BY36" s="1003"/>
    </row>
    <row r="37" spans="2:77" ht="13.9" customHeight="1" x14ac:dyDescent="0.3">
      <c r="B37" s="735"/>
      <c r="C37" s="732" t="s">
        <v>270</v>
      </c>
      <c r="Z37" s="1413">
        <v>0</v>
      </c>
      <c r="AA37" s="1413"/>
      <c r="AB37" s="1413"/>
      <c r="AC37" s="1413"/>
      <c r="AD37" s="1413"/>
      <c r="AE37" s="733" t="s">
        <v>274</v>
      </c>
      <c r="AI37" s="1415" t="e">
        <f>+Z37*AI15</f>
        <v>#VALUE!</v>
      </c>
      <c r="AJ37" s="1415"/>
      <c r="AK37" s="1415"/>
      <c r="AL37" s="1415"/>
      <c r="AM37" s="1415"/>
      <c r="AO37" s="1010"/>
      <c r="AP37" s="1003"/>
      <c r="AQ37" s="1003"/>
      <c r="AR37" s="1003"/>
      <c r="AS37" s="1003"/>
      <c r="AT37" s="1003"/>
      <c r="AU37" s="1003"/>
      <c r="AV37" s="1003"/>
      <c r="AW37" s="1003"/>
      <c r="AX37" s="1003"/>
      <c r="AY37" s="1003"/>
      <c r="AZ37" s="1003"/>
      <c r="BA37" s="1003"/>
      <c r="BB37" s="1003"/>
      <c r="BC37" s="1003"/>
      <c r="BD37" s="1003"/>
      <c r="BE37" s="1003"/>
      <c r="BF37" s="1003"/>
      <c r="BG37" s="1003"/>
      <c r="BH37" s="1003"/>
      <c r="BI37" s="1003"/>
      <c r="BJ37" s="1003"/>
      <c r="BK37" s="1003"/>
      <c r="BL37" s="1003"/>
      <c r="BM37" s="1003"/>
      <c r="BN37" s="1003"/>
      <c r="BO37" s="1003"/>
      <c r="BP37" s="1003"/>
      <c r="BQ37" s="1003"/>
      <c r="BR37" s="1003"/>
      <c r="BS37" s="1003"/>
      <c r="BT37" s="1003"/>
      <c r="BU37" s="1003"/>
      <c r="BV37" s="1003"/>
      <c r="BW37" s="1003"/>
      <c r="BX37" s="1004"/>
      <c r="BY37" s="1003"/>
    </row>
    <row r="38" spans="2:77" ht="13.9" customHeight="1" x14ac:dyDescent="0.3">
      <c r="B38" s="1011"/>
      <c r="C38" s="991" t="s">
        <v>788</v>
      </c>
      <c r="D38" s="991"/>
      <c r="E38" s="991"/>
      <c r="F38" s="991"/>
      <c r="G38" s="991"/>
      <c r="H38" s="991"/>
      <c r="I38" s="991"/>
      <c r="J38" s="991"/>
      <c r="K38" s="991"/>
      <c r="L38" s="991"/>
      <c r="M38" s="991"/>
      <c r="N38" s="991"/>
      <c r="O38" s="991"/>
      <c r="P38" s="991"/>
      <c r="Q38" s="991"/>
      <c r="R38" s="991"/>
      <c r="S38" s="991"/>
      <c r="T38" s="991"/>
      <c r="U38" s="991"/>
      <c r="V38" s="991"/>
      <c r="W38" s="991"/>
      <c r="X38" s="991"/>
      <c r="Y38" s="991"/>
      <c r="Z38" s="1410">
        <v>7.4999999999999997E-2</v>
      </c>
      <c r="AA38" s="1410"/>
      <c r="AB38" s="1410"/>
      <c r="AC38" s="1410"/>
      <c r="AD38" s="1410"/>
      <c r="AE38" s="992" t="s">
        <v>274</v>
      </c>
      <c r="AF38" s="991"/>
      <c r="AG38" s="991"/>
      <c r="AH38" s="991"/>
      <c r="AI38" s="1411" t="e">
        <f>+Z38*AI40</f>
        <v>#VALUE!</v>
      </c>
      <c r="AJ38" s="1411"/>
      <c r="AK38" s="1411"/>
      <c r="AL38" s="1411"/>
      <c r="AM38" s="1411"/>
      <c r="AN38" s="991"/>
      <c r="AO38" s="1010"/>
      <c r="AP38" s="1003"/>
      <c r="AQ38" s="1003"/>
      <c r="AR38" s="1003"/>
      <c r="AS38" s="1003"/>
      <c r="AT38" s="1003"/>
      <c r="AU38" s="1003"/>
      <c r="AV38" s="1003"/>
      <c r="AW38" s="1003"/>
      <c r="AX38" s="1003"/>
      <c r="AY38" s="1003"/>
      <c r="AZ38" s="1003"/>
      <c r="BA38" s="1003"/>
      <c r="BB38" s="1003"/>
      <c r="BC38" s="1003"/>
      <c r="BD38" s="1003"/>
      <c r="BE38" s="1003"/>
      <c r="BF38" s="1003"/>
      <c r="BG38" s="1003"/>
      <c r="BH38" s="1003"/>
      <c r="BI38" s="1003"/>
      <c r="BJ38" s="1003"/>
      <c r="BK38" s="1003"/>
      <c r="BL38" s="1003"/>
      <c r="BM38" s="1003"/>
      <c r="BN38" s="1003"/>
      <c r="BO38" s="1003"/>
      <c r="BP38" s="1003"/>
      <c r="BQ38" s="1003"/>
      <c r="BR38" s="1003"/>
      <c r="BS38" s="1003"/>
      <c r="BT38" s="1003"/>
      <c r="BU38" s="1003"/>
      <c r="BV38" s="1003"/>
      <c r="BW38" s="1003"/>
      <c r="BX38" s="1004"/>
      <c r="BY38" s="1003"/>
    </row>
    <row r="39" spans="2:77" ht="3" customHeight="1" x14ac:dyDescent="0.3">
      <c r="B39" s="735"/>
      <c r="AI39" s="1008"/>
      <c r="AJ39" s="1008"/>
      <c r="AK39" s="1008"/>
      <c r="AL39" s="1008"/>
      <c r="AM39" s="1008"/>
      <c r="AO39" s="1010"/>
      <c r="AP39" s="1003"/>
      <c r="AQ39" s="1003"/>
      <c r="AR39" s="1003"/>
      <c r="AS39" s="1003"/>
      <c r="AT39" s="1003"/>
      <c r="AU39" s="1003"/>
      <c r="AV39" s="1003"/>
      <c r="AW39" s="1003"/>
      <c r="AX39" s="1003"/>
      <c r="AY39" s="1003"/>
      <c r="AZ39" s="1003"/>
      <c r="BA39" s="1003"/>
      <c r="BB39" s="1003"/>
      <c r="BC39" s="1003"/>
      <c r="BD39" s="1003"/>
      <c r="BE39" s="1003"/>
      <c r="BF39" s="1003"/>
      <c r="BG39" s="1003"/>
      <c r="BH39" s="1003"/>
      <c r="BI39" s="1003"/>
      <c r="BJ39" s="1003"/>
      <c r="BK39" s="1003"/>
      <c r="BL39" s="1003"/>
      <c r="BM39" s="1003"/>
      <c r="BN39" s="1003"/>
      <c r="BO39" s="1003"/>
      <c r="BP39" s="1003"/>
      <c r="BQ39" s="1003"/>
      <c r="BR39" s="1003"/>
      <c r="BS39" s="1003"/>
      <c r="BT39" s="1003"/>
      <c r="BU39" s="1003"/>
      <c r="BV39" s="1003"/>
      <c r="BW39" s="1003"/>
      <c r="BX39" s="1004"/>
      <c r="BY39" s="1003"/>
    </row>
    <row r="40" spans="2:77" ht="15" customHeight="1" x14ac:dyDescent="0.3">
      <c r="B40" s="735"/>
      <c r="C40" s="735" t="s">
        <v>1625</v>
      </c>
      <c r="S40" s="1403">
        <f>+S15</f>
        <v>0</v>
      </c>
      <c r="T40" s="1403"/>
      <c r="U40" s="1403"/>
      <c r="V40" s="1403"/>
      <c r="W40" s="735" t="s">
        <v>593</v>
      </c>
      <c r="Z40" s="1404" t="e">
        <f>+AI40/S40</f>
        <v>#VALUE!</v>
      </c>
      <c r="AA40" s="1404"/>
      <c r="AB40" s="1404"/>
      <c r="AC40" s="1404"/>
      <c r="AD40" s="1404"/>
      <c r="AE40" s="735" t="s">
        <v>785</v>
      </c>
      <c r="AF40" s="1001"/>
      <c r="AG40" s="735"/>
      <c r="AI40" s="1405" t="e">
        <f>ROUND((AI15-AI33-AI35-AI36-AI37)/(1+Z38),-2)</f>
        <v>#VALUE!</v>
      </c>
      <c r="AJ40" s="1405"/>
      <c r="AK40" s="1405"/>
      <c r="AL40" s="1405"/>
      <c r="AM40" s="1405"/>
      <c r="AO40" s="990"/>
      <c r="AP40" s="999"/>
      <c r="AQ40" s="1000" t="e">
        <f>+AI40/AP40-1</f>
        <v>#VALUE!</v>
      </c>
      <c r="AR40" s="1003"/>
      <c r="AS40" s="1003"/>
      <c r="AT40" s="1003"/>
      <c r="AU40" s="1003"/>
      <c r="AV40" s="1003"/>
      <c r="AW40" s="1003"/>
      <c r="AX40" s="1003"/>
      <c r="AY40" s="1003"/>
      <c r="AZ40" s="1003"/>
      <c r="BA40" s="1003"/>
      <c r="BB40" s="1003"/>
      <c r="BC40" s="1003"/>
      <c r="BD40" s="1003"/>
      <c r="BE40" s="1003"/>
      <c r="BF40" s="1003"/>
      <c r="BG40" s="1003"/>
      <c r="BH40" s="1003"/>
      <c r="BI40" s="1003"/>
      <c r="BJ40" s="1003"/>
      <c r="BK40" s="1003"/>
      <c r="BL40" s="1003"/>
      <c r="BM40" s="1003"/>
      <c r="BN40" s="1003"/>
      <c r="BO40" s="1003"/>
      <c r="BP40" s="1003"/>
      <c r="BQ40" s="1003"/>
      <c r="BR40" s="1003"/>
      <c r="BS40" s="1003"/>
      <c r="BT40" s="1003"/>
      <c r="BU40" s="1003"/>
      <c r="BV40" s="1003"/>
      <c r="BW40" s="1003"/>
      <c r="BX40" s="1004"/>
      <c r="BY40" s="1003"/>
    </row>
    <row r="41" spans="2:77" ht="7.5" customHeight="1" x14ac:dyDescent="0.3">
      <c r="B41" s="735"/>
      <c r="E41" s="735"/>
      <c r="H41" s="735"/>
      <c r="M41" s="735"/>
      <c r="S41" s="735"/>
      <c r="AO41" s="990"/>
      <c r="AP41" s="1003"/>
      <c r="AQ41" s="1003"/>
      <c r="AR41" s="1003"/>
      <c r="AS41" s="1003"/>
      <c r="AT41" s="1012"/>
      <c r="AU41" s="1013"/>
      <c r="AV41" s="1014"/>
      <c r="AW41" s="1015"/>
      <c r="AX41" s="1016"/>
      <c r="AY41" s="1016"/>
      <c r="AZ41" s="1016"/>
      <c r="BA41" s="1016"/>
      <c r="BB41" s="1003"/>
      <c r="BC41" s="1003"/>
      <c r="BD41" s="1003"/>
      <c r="BE41" s="1003"/>
      <c r="BF41" s="1003"/>
      <c r="BG41" s="1003"/>
      <c r="BH41" s="1003"/>
      <c r="BI41" s="1003"/>
      <c r="BJ41" s="1003"/>
      <c r="BK41" s="1003"/>
      <c r="BL41" s="1003"/>
      <c r="BM41" s="1003"/>
      <c r="BN41" s="1003"/>
      <c r="BO41" s="1003"/>
      <c r="BP41" s="1003"/>
      <c r="BQ41" s="1003"/>
      <c r="BR41" s="1003"/>
      <c r="BS41" s="1003"/>
      <c r="BT41" s="1003"/>
      <c r="BU41" s="1003"/>
      <c r="BV41" s="1003"/>
      <c r="BW41" s="1003"/>
      <c r="BX41" s="1004"/>
      <c r="BY41" s="1003"/>
    </row>
    <row r="42" spans="2:77" ht="13.5" x14ac:dyDescent="0.3">
      <c r="B42" s="732" t="s">
        <v>1618</v>
      </c>
      <c r="AO42" s="990"/>
      <c r="AP42" s="1003"/>
      <c r="AQ42" s="1003"/>
      <c r="AR42" s="1003"/>
      <c r="AS42" s="1003"/>
      <c r="AT42" s="1012"/>
      <c r="AU42" s="1013"/>
      <c r="AV42" s="1014"/>
      <c r="AW42" s="1015"/>
      <c r="AX42" s="1016"/>
      <c r="AY42" s="1016"/>
      <c r="AZ42" s="1016"/>
      <c r="BA42" s="1016"/>
      <c r="BB42" s="1003"/>
      <c r="BC42" s="1003"/>
      <c r="BD42" s="1003"/>
      <c r="BE42" s="1003"/>
      <c r="BF42" s="1003"/>
      <c r="BG42" s="1003"/>
      <c r="BH42" s="1003"/>
      <c r="BI42" s="1003"/>
      <c r="BJ42" s="1003"/>
      <c r="BK42" s="1003"/>
      <c r="BL42" s="1003"/>
      <c r="BM42" s="1003"/>
      <c r="BN42" s="1003"/>
      <c r="BO42" s="1003"/>
      <c r="BP42" s="1003"/>
      <c r="BQ42" s="1003"/>
      <c r="BR42" s="1003"/>
      <c r="BS42" s="1003"/>
      <c r="BT42" s="1003"/>
      <c r="BU42" s="1003"/>
      <c r="BV42" s="1003"/>
      <c r="BW42" s="1003"/>
      <c r="BX42" s="1004"/>
      <c r="BY42" s="1003"/>
    </row>
    <row r="43" spans="2:77" ht="48.75" customHeight="1" x14ac:dyDescent="0.3">
      <c r="B43" s="1412" t="s">
        <v>1624</v>
      </c>
      <c r="C43" s="1412"/>
      <c r="D43" s="1412"/>
      <c r="E43" s="1412"/>
      <c r="F43" s="1412"/>
      <c r="G43" s="1412"/>
      <c r="H43" s="1412"/>
      <c r="I43" s="1412"/>
      <c r="J43" s="1412"/>
      <c r="K43" s="1412"/>
      <c r="L43" s="1412"/>
      <c r="M43" s="1412"/>
      <c r="N43" s="1412"/>
      <c r="O43" s="1412"/>
      <c r="P43" s="1412"/>
      <c r="Q43" s="1412"/>
      <c r="R43" s="1412"/>
      <c r="S43" s="1412"/>
      <c r="T43" s="1412"/>
      <c r="U43" s="1412"/>
      <c r="V43" s="1412"/>
      <c r="W43" s="1412"/>
      <c r="X43" s="1412"/>
      <c r="Y43" s="1412"/>
      <c r="Z43" s="1412"/>
      <c r="AA43" s="1412"/>
      <c r="AB43" s="1412"/>
      <c r="AC43" s="1412"/>
      <c r="AD43" s="1412"/>
      <c r="AE43" s="1412"/>
      <c r="AF43" s="1412"/>
      <c r="AG43" s="1412"/>
      <c r="AH43" s="1412"/>
      <c r="AI43" s="1412"/>
      <c r="AJ43" s="1412"/>
      <c r="AK43" s="1412"/>
      <c r="AL43" s="1412"/>
      <c r="AM43" s="1412"/>
      <c r="AO43" s="990"/>
      <c r="AP43" s="1003"/>
      <c r="AQ43" s="1003"/>
      <c r="AR43" s="1003"/>
      <c r="AS43" s="1003"/>
      <c r="AT43" s="1003"/>
      <c r="AU43" s="1003"/>
      <c r="AV43" s="1003"/>
      <c r="AW43" s="1003"/>
      <c r="AX43" s="1003"/>
      <c r="AY43" s="1003"/>
      <c r="AZ43" s="1003"/>
      <c r="BA43" s="1003"/>
      <c r="BB43" s="1003"/>
      <c r="BC43" s="1003"/>
      <c r="BD43" s="1003"/>
      <c r="BE43" s="1003"/>
      <c r="BF43" s="1003"/>
      <c r="BG43" s="1003"/>
      <c r="BH43" s="1003"/>
      <c r="BI43" s="1003"/>
      <c r="BJ43" s="1003"/>
      <c r="BK43" s="1003"/>
      <c r="BL43" s="1003"/>
      <c r="BM43" s="1003"/>
      <c r="BN43" s="1003"/>
      <c r="BO43" s="1003"/>
      <c r="BP43" s="1003"/>
      <c r="BQ43" s="1003"/>
      <c r="BR43" s="1003"/>
      <c r="BS43" s="1003"/>
      <c r="BT43" s="1003"/>
      <c r="BU43" s="1003"/>
      <c r="BV43" s="1003"/>
      <c r="BW43" s="1003"/>
      <c r="BX43" s="1003"/>
      <c r="BY43" s="1003"/>
    </row>
    <row r="44" spans="2:77" ht="15" customHeight="1" x14ac:dyDescent="0.3">
      <c r="AO44" s="990"/>
      <c r="AP44" s="1003"/>
      <c r="AQ44" s="1003"/>
      <c r="AR44" s="1003"/>
      <c r="AS44" s="1003"/>
      <c r="AT44" s="1003"/>
      <c r="AU44" s="1003"/>
      <c r="AV44" s="1003"/>
      <c r="AW44" s="1003"/>
      <c r="AX44" s="1003"/>
      <c r="AY44" s="1003"/>
      <c r="AZ44" s="1003"/>
      <c r="BA44" s="1003"/>
      <c r="BB44" s="1003"/>
      <c r="BC44" s="1003"/>
      <c r="BD44" s="1003"/>
      <c r="BE44" s="1003"/>
      <c r="BF44" s="1003"/>
      <c r="BG44" s="1003"/>
      <c r="BH44" s="1003"/>
      <c r="BI44" s="1003"/>
      <c r="BJ44" s="1003"/>
      <c r="BK44" s="1003"/>
      <c r="BL44" s="1003"/>
      <c r="BM44" s="1003"/>
      <c r="BN44" s="1003"/>
      <c r="BO44" s="1003"/>
      <c r="BP44" s="1003"/>
      <c r="BQ44" s="1003"/>
      <c r="BR44" s="1003"/>
      <c r="BS44" s="1003"/>
      <c r="BT44" s="1003"/>
      <c r="BU44" s="1003"/>
      <c r="BV44" s="1003"/>
      <c r="BW44" s="1003"/>
      <c r="BX44" s="1003"/>
      <c r="BY44" s="1003"/>
    </row>
    <row r="45" spans="2:77" ht="15" customHeight="1" x14ac:dyDescent="0.3">
      <c r="AO45" s="990"/>
      <c r="AS45" s="1017"/>
      <c r="AT45" s="1017"/>
      <c r="AU45" s="1017"/>
      <c r="AV45" s="1018"/>
      <c r="AW45" s="1019"/>
    </row>
    <row r="46" spans="2:77" ht="15" customHeight="1" x14ac:dyDescent="0.3">
      <c r="AO46" s="990"/>
    </row>
    <row r="47" spans="2:77" ht="15" customHeight="1" x14ac:dyDescent="0.3">
      <c r="AO47" s="990"/>
    </row>
    <row r="48" spans="2:77" ht="15" customHeight="1" x14ac:dyDescent="0.3">
      <c r="AO48" s="990"/>
    </row>
    <row r="49" spans="41:49" ht="15" customHeight="1" x14ac:dyDescent="0.3">
      <c r="AO49" s="990"/>
      <c r="AS49" s="1017"/>
      <c r="AT49" s="1017"/>
      <c r="AU49" s="1017"/>
      <c r="AW49" s="1019"/>
    </row>
    <row r="50" spans="41:49" ht="15" customHeight="1" x14ac:dyDescent="0.3">
      <c r="AO50" s="990"/>
      <c r="AQ50" s="1020"/>
      <c r="AR50" s="1021"/>
      <c r="AS50" s="1019"/>
      <c r="AT50" s="1019"/>
    </row>
    <row r="51" spans="41:49" ht="15" customHeight="1" x14ac:dyDescent="0.3">
      <c r="AO51" s="990"/>
      <c r="AR51" s="1021"/>
      <c r="AS51" s="1019"/>
      <c r="AT51" s="1019"/>
    </row>
    <row r="52" spans="41:49" ht="15" customHeight="1" x14ac:dyDescent="0.3">
      <c r="AO52" s="990"/>
      <c r="AR52" s="1021"/>
      <c r="AS52" s="1019"/>
      <c r="AT52" s="1019"/>
    </row>
    <row r="53" spans="41:49" ht="15" customHeight="1" x14ac:dyDescent="0.3">
      <c r="AO53" s="990"/>
      <c r="AR53" s="1021"/>
      <c r="AS53" s="1019"/>
      <c r="AT53" s="1019"/>
    </row>
    <row r="54" spans="41:49" ht="15" customHeight="1" x14ac:dyDescent="0.3">
      <c r="AO54" s="990"/>
      <c r="AR54" s="1021"/>
      <c r="AS54" s="1019"/>
      <c r="AT54" s="1019"/>
    </row>
    <row r="55" spans="41:49" ht="15" customHeight="1" x14ac:dyDescent="0.3">
      <c r="AO55" s="990"/>
      <c r="AR55" s="1021"/>
      <c r="AS55" s="1019"/>
      <c r="AT55" s="1019"/>
    </row>
    <row r="56" spans="41:49" ht="15" customHeight="1" x14ac:dyDescent="0.3">
      <c r="AO56" s="990"/>
      <c r="AR56" s="1021"/>
      <c r="AS56" s="1019"/>
      <c r="AT56" s="1019"/>
    </row>
    <row r="57" spans="41:49" ht="15" customHeight="1" x14ac:dyDescent="0.3">
      <c r="AO57" s="990"/>
      <c r="AR57" s="1021"/>
      <c r="AS57" s="1019"/>
      <c r="AT57" s="1019"/>
    </row>
    <row r="58" spans="41:49" ht="15" customHeight="1" x14ac:dyDescent="0.3">
      <c r="AO58" s="990"/>
      <c r="AR58" s="1021"/>
      <c r="AS58" s="1019"/>
      <c r="AT58" s="1019"/>
    </row>
    <row r="59" spans="41:49" ht="15" customHeight="1" x14ac:dyDescent="0.3">
      <c r="AO59" s="990"/>
      <c r="AR59" s="1021"/>
      <c r="AS59" s="1019"/>
      <c r="AT59" s="1019"/>
    </row>
    <row r="60" spans="41:49" ht="15" customHeight="1" x14ac:dyDescent="0.3">
      <c r="AO60" s="990"/>
      <c r="AR60" s="1021"/>
      <c r="AS60" s="1019"/>
      <c r="AT60" s="1019"/>
    </row>
    <row r="61" spans="41:49" ht="15" customHeight="1" x14ac:dyDescent="0.3">
      <c r="AO61" s="990"/>
      <c r="AR61" s="1021"/>
      <c r="AS61" s="1019"/>
      <c r="AT61" s="1019"/>
    </row>
    <row r="62" spans="41:49" ht="15" customHeight="1" x14ac:dyDescent="0.3">
      <c r="AO62" s="990"/>
      <c r="AR62" s="1021"/>
      <c r="AS62" s="1019"/>
      <c r="AT62" s="1019"/>
    </row>
    <row r="63" spans="41:49" ht="15" customHeight="1" x14ac:dyDescent="0.3">
      <c r="AO63" s="990"/>
      <c r="AR63" s="1021"/>
      <c r="AS63" s="1019"/>
      <c r="AT63" s="1019"/>
    </row>
    <row r="64" spans="41:49" ht="15" customHeight="1" x14ac:dyDescent="0.3">
      <c r="AO64" s="990"/>
      <c r="AR64" s="1021"/>
      <c r="AS64" s="1019"/>
      <c r="AT64" s="1019"/>
    </row>
    <row r="65" spans="41:46" ht="15" customHeight="1" x14ac:dyDescent="0.3">
      <c r="AO65" s="990"/>
      <c r="AR65" s="1021"/>
      <c r="AS65" s="1019"/>
      <c r="AT65" s="1019"/>
    </row>
    <row r="66" spans="41:46" ht="15" customHeight="1" x14ac:dyDescent="0.3">
      <c r="AO66" s="990"/>
      <c r="AR66" s="1021"/>
      <c r="AS66" s="1019"/>
      <c r="AT66" s="1019"/>
    </row>
    <row r="67" spans="41:46" ht="15" customHeight="1" x14ac:dyDescent="0.3">
      <c r="AO67" s="990"/>
      <c r="AR67" s="1021"/>
      <c r="AS67" s="1019"/>
      <c r="AT67" s="1019"/>
    </row>
    <row r="68" spans="41:46" ht="15" customHeight="1" x14ac:dyDescent="0.3">
      <c r="AO68" s="990"/>
      <c r="AR68" s="1021"/>
      <c r="AS68" s="1019"/>
      <c r="AT68" s="1019"/>
    </row>
    <row r="69" spans="41:46" ht="15" customHeight="1" x14ac:dyDescent="0.3">
      <c r="AO69" s="990"/>
      <c r="AR69" s="1021"/>
      <c r="AS69" s="1019"/>
      <c r="AT69" s="1019"/>
    </row>
    <row r="70" spans="41:46" ht="15" customHeight="1" x14ac:dyDescent="0.3">
      <c r="AO70" s="990"/>
      <c r="AR70" s="1021"/>
      <c r="AS70" s="1019"/>
      <c r="AT70" s="1019"/>
    </row>
    <row r="71" spans="41:46" ht="15" customHeight="1" x14ac:dyDescent="0.3">
      <c r="AO71" s="990"/>
      <c r="AR71" s="1021"/>
      <c r="AS71" s="1019"/>
      <c r="AT71" s="1019"/>
    </row>
    <row r="72" spans="41:46" ht="15" customHeight="1" x14ac:dyDescent="0.3">
      <c r="AO72" s="990"/>
      <c r="AR72" s="1021"/>
      <c r="AS72" s="1019"/>
      <c r="AT72" s="1019"/>
    </row>
    <row r="73" spans="41:46" ht="15" customHeight="1" x14ac:dyDescent="0.3">
      <c r="AO73" s="990"/>
      <c r="AR73" s="1021"/>
      <c r="AS73" s="1019"/>
      <c r="AT73" s="1019"/>
    </row>
    <row r="74" spans="41:46" ht="15" customHeight="1" x14ac:dyDescent="0.3">
      <c r="AO74" s="990"/>
      <c r="AR74" s="1021"/>
      <c r="AS74" s="1019"/>
      <c r="AT74" s="1019"/>
    </row>
    <row r="75" spans="41:46" ht="15" customHeight="1" x14ac:dyDescent="0.3">
      <c r="AO75" s="990"/>
      <c r="AR75" s="1021"/>
      <c r="AS75" s="1019"/>
      <c r="AT75" s="1019"/>
    </row>
    <row r="76" spans="41:46" ht="15" customHeight="1" x14ac:dyDescent="0.3">
      <c r="AO76" s="990"/>
      <c r="AR76" s="1021"/>
      <c r="AS76" s="1019"/>
      <c r="AT76" s="1019"/>
    </row>
    <row r="77" spans="41:46" ht="15" customHeight="1" x14ac:dyDescent="0.3">
      <c r="AO77" s="990"/>
      <c r="AR77" s="1021"/>
      <c r="AS77" s="1019"/>
      <c r="AT77" s="1019"/>
    </row>
    <row r="78" spans="41:46" ht="15" customHeight="1" x14ac:dyDescent="0.3">
      <c r="AO78" s="990"/>
      <c r="AR78" s="1021"/>
      <c r="AS78" s="1019"/>
      <c r="AT78" s="1019"/>
    </row>
    <row r="79" spans="41:46" ht="15" customHeight="1" x14ac:dyDescent="0.3">
      <c r="AR79" s="1021"/>
      <c r="AS79" s="1019"/>
      <c r="AT79" s="1019"/>
    </row>
    <row r="80" spans="41:46" ht="15" customHeight="1" x14ac:dyDescent="0.3">
      <c r="AR80" s="1021"/>
      <c r="AS80" s="1019"/>
      <c r="AT80" s="1019"/>
    </row>
    <row r="81" spans="44:46" ht="15" customHeight="1" x14ac:dyDescent="0.3">
      <c r="AR81" s="1021"/>
      <c r="AS81" s="1019"/>
      <c r="AT81" s="1019"/>
    </row>
    <row r="82" spans="44:46" ht="15" customHeight="1" x14ac:dyDescent="0.3">
      <c r="AR82" s="1021"/>
      <c r="AS82" s="1019"/>
      <c r="AT82" s="1019"/>
    </row>
    <row r="83" spans="44:46" ht="15" customHeight="1" x14ac:dyDescent="0.3">
      <c r="AR83" s="1021"/>
      <c r="AS83" s="1019"/>
      <c r="AT83" s="1019"/>
    </row>
    <row r="84" spans="44:46" ht="15" customHeight="1" x14ac:dyDescent="0.3">
      <c r="AR84" s="1021"/>
      <c r="AS84" s="1019"/>
      <c r="AT84" s="1019"/>
    </row>
    <row r="85" spans="44:46" ht="15" customHeight="1" x14ac:dyDescent="0.3">
      <c r="AR85" s="1021"/>
      <c r="AS85" s="1019"/>
      <c r="AT85" s="1019"/>
    </row>
    <row r="86" spans="44:46" ht="15" customHeight="1" x14ac:dyDescent="0.3">
      <c r="AR86" s="1021"/>
      <c r="AS86" s="1019"/>
      <c r="AT86" s="1019"/>
    </row>
    <row r="87" spans="44:46" ht="15" customHeight="1" x14ac:dyDescent="0.3">
      <c r="AR87" s="1021"/>
      <c r="AS87" s="1019"/>
      <c r="AT87" s="1019"/>
    </row>
    <row r="88" spans="44:46" ht="15" customHeight="1" x14ac:dyDescent="0.3">
      <c r="AR88" s="1021"/>
      <c r="AS88" s="1019"/>
      <c r="AT88" s="1019"/>
    </row>
    <row r="89" spans="44:46" ht="15" customHeight="1" x14ac:dyDescent="0.3">
      <c r="AR89" s="1021"/>
      <c r="AS89" s="1019"/>
      <c r="AT89" s="1019"/>
    </row>
    <row r="90" spans="44:46" ht="15" customHeight="1" x14ac:dyDescent="0.3">
      <c r="AR90" s="1021"/>
      <c r="AS90" s="1019"/>
      <c r="AT90" s="1019"/>
    </row>
    <row r="91" spans="44:46" ht="15" customHeight="1" x14ac:dyDescent="0.3">
      <c r="AR91" s="1021"/>
      <c r="AS91" s="1019"/>
      <c r="AT91" s="1019"/>
    </row>
    <row r="92" spans="44:46" ht="15" customHeight="1" x14ac:dyDescent="0.3">
      <c r="AR92" s="1021"/>
      <c r="AS92" s="1019"/>
      <c r="AT92" s="1019"/>
    </row>
    <row r="93" spans="44:46" ht="15" customHeight="1" x14ac:dyDescent="0.3">
      <c r="AR93" s="1021"/>
      <c r="AS93" s="1019"/>
      <c r="AT93" s="1019"/>
    </row>
    <row r="94" spans="44:46" ht="15" customHeight="1" x14ac:dyDescent="0.3">
      <c r="AR94" s="1021"/>
      <c r="AS94" s="1019"/>
      <c r="AT94" s="1019"/>
    </row>
    <row r="95" spans="44:46" ht="15" customHeight="1" x14ac:dyDescent="0.3">
      <c r="AR95" s="1021"/>
      <c r="AS95" s="1019"/>
      <c r="AT95" s="1019"/>
    </row>
    <row r="96" spans="44:46" ht="15" customHeight="1" x14ac:dyDescent="0.3">
      <c r="AR96" s="1021"/>
      <c r="AS96" s="1019"/>
      <c r="AT96" s="1019"/>
    </row>
    <row r="97" spans="44:46" ht="15" customHeight="1" x14ac:dyDescent="0.3">
      <c r="AR97" s="1021"/>
      <c r="AS97" s="1019"/>
      <c r="AT97" s="1019"/>
    </row>
    <row r="98" spans="44:46" ht="15" customHeight="1" x14ac:dyDescent="0.3">
      <c r="AR98" s="1021"/>
      <c r="AS98" s="1019"/>
      <c r="AT98" s="1019"/>
    </row>
    <row r="99" spans="44:46" ht="15" customHeight="1" x14ac:dyDescent="0.3">
      <c r="AR99" s="1021"/>
      <c r="AS99" s="1019"/>
      <c r="AT99" s="1019"/>
    </row>
    <row r="100" spans="44:46" ht="15" customHeight="1" x14ac:dyDescent="0.3">
      <c r="AR100" s="1021"/>
      <c r="AS100" s="1019"/>
      <c r="AT100" s="1019"/>
    </row>
    <row r="101" spans="44:46" ht="15" customHeight="1" x14ac:dyDescent="0.3">
      <c r="AR101" s="1021"/>
      <c r="AS101" s="1019"/>
      <c r="AT101" s="1019"/>
    </row>
    <row r="102" spans="44:46" ht="15" customHeight="1" x14ac:dyDescent="0.3">
      <c r="AR102" s="1021"/>
      <c r="AS102" s="1019"/>
      <c r="AT102" s="1019"/>
    </row>
    <row r="103" spans="44:46" ht="15" customHeight="1" x14ac:dyDescent="0.3">
      <c r="AR103" s="1021"/>
      <c r="AS103" s="1019"/>
      <c r="AT103" s="1019"/>
    </row>
    <row r="104" spans="44:46" ht="15" customHeight="1" x14ac:dyDescent="0.3">
      <c r="AR104" s="1021"/>
      <c r="AS104" s="1019"/>
      <c r="AT104" s="1019"/>
    </row>
    <row r="105" spans="44:46" ht="15" customHeight="1" x14ac:dyDescent="0.3">
      <c r="AR105" s="1021"/>
      <c r="AS105" s="1019"/>
      <c r="AT105" s="1019"/>
    </row>
    <row r="106" spans="44:46" ht="15" customHeight="1" x14ac:dyDescent="0.3">
      <c r="AR106" s="1021"/>
      <c r="AS106" s="1019"/>
      <c r="AT106" s="1019"/>
    </row>
    <row r="107" spans="44:46" ht="15" customHeight="1" x14ac:dyDescent="0.3">
      <c r="AR107" s="1021"/>
      <c r="AS107" s="1019"/>
      <c r="AT107" s="1019"/>
    </row>
    <row r="108" spans="44:46" ht="15" customHeight="1" x14ac:dyDescent="0.3">
      <c r="AR108" s="1021"/>
      <c r="AS108" s="1019"/>
      <c r="AT108" s="1019"/>
    </row>
    <row r="109" spans="44:46" ht="15" customHeight="1" x14ac:dyDescent="0.3">
      <c r="AR109" s="1021"/>
      <c r="AS109" s="1019"/>
      <c r="AT109" s="1019"/>
    </row>
    <row r="110" spans="44:46" ht="15" customHeight="1" x14ac:dyDescent="0.3">
      <c r="AR110" s="1021"/>
      <c r="AS110" s="1019"/>
      <c r="AT110" s="1019"/>
    </row>
    <row r="111" spans="44:46" ht="15" customHeight="1" x14ac:dyDescent="0.3">
      <c r="AR111" s="1021"/>
      <c r="AS111" s="1019"/>
      <c r="AT111" s="1019"/>
    </row>
    <row r="112" spans="44:46" ht="15" customHeight="1" x14ac:dyDescent="0.3">
      <c r="AR112" s="1021"/>
      <c r="AS112" s="1019"/>
      <c r="AT112" s="1019"/>
    </row>
    <row r="113" spans="44:46" ht="15" customHeight="1" x14ac:dyDescent="0.3">
      <c r="AR113" s="1021"/>
      <c r="AS113" s="1019"/>
      <c r="AT113" s="1019"/>
    </row>
    <row r="114" spans="44:46" ht="15" customHeight="1" x14ac:dyDescent="0.3">
      <c r="AR114" s="1021"/>
      <c r="AS114" s="1019"/>
      <c r="AT114" s="1019"/>
    </row>
    <row r="115" spans="44:46" ht="15" customHeight="1" x14ac:dyDescent="0.3">
      <c r="AR115" s="1021"/>
      <c r="AS115" s="1019"/>
      <c r="AT115" s="1019"/>
    </row>
    <row r="116" spans="44:46" ht="15" customHeight="1" x14ac:dyDescent="0.3">
      <c r="AR116" s="1021"/>
      <c r="AS116" s="1019"/>
      <c r="AT116" s="1019"/>
    </row>
    <row r="117" spans="44:46" ht="15" customHeight="1" x14ac:dyDescent="0.3">
      <c r="AR117" s="1021"/>
      <c r="AS117" s="1019"/>
      <c r="AT117" s="1019"/>
    </row>
    <row r="118" spans="44:46" ht="15" customHeight="1" x14ac:dyDescent="0.3">
      <c r="AR118" s="1021"/>
      <c r="AS118" s="1019"/>
      <c r="AT118" s="1019"/>
    </row>
    <row r="119" spans="44:46" ht="15" customHeight="1" x14ac:dyDescent="0.3">
      <c r="AR119" s="1021"/>
      <c r="AS119" s="1019"/>
      <c r="AT119" s="1019"/>
    </row>
    <row r="120" spans="44:46" ht="15" customHeight="1" x14ac:dyDescent="0.3">
      <c r="AR120" s="1021"/>
      <c r="AS120" s="1019"/>
      <c r="AT120" s="1019"/>
    </row>
    <row r="121" spans="44:46" ht="15" customHeight="1" x14ac:dyDescent="0.3">
      <c r="AR121" s="1021"/>
      <c r="AS121" s="1019"/>
      <c r="AT121" s="1019"/>
    </row>
    <row r="122" spans="44:46" ht="15" customHeight="1" x14ac:dyDescent="0.3">
      <c r="AR122" s="1021"/>
      <c r="AS122" s="1019"/>
      <c r="AT122" s="1019"/>
    </row>
    <row r="123" spans="44:46" ht="15" customHeight="1" x14ac:dyDescent="0.3">
      <c r="AR123" s="1021"/>
      <c r="AS123" s="1019"/>
      <c r="AT123" s="1019"/>
    </row>
    <row r="124" spans="44:46" ht="15" customHeight="1" x14ac:dyDescent="0.3">
      <c r="AR124" s="1021"/>
      <c r="AS124" s="1019"/>
      <c r="AT124" s="1019"/>
    </row>
    <row r="125" spans="44:46" ht="15" customHeight="1" x14ac:dyDescent="0.3">
      <c r="AR125" s="1021"/>
      <c r="AS125" s="1019"/>
      <c r="AT125" s="1019"/>
    </row>
    <row r="126" spans="44:46" ht="15" customHeight="1" x14ac:dyDescent="0.3">
      <c r="AR126" s="1021"/>
      <c r="AS126" s="1019"/>
      <c r="AT126" s="1019"/>
    </row>
    <row r="127" spans="44:46" ht="15" customHeight="1" x14ac:dyDescent="0.3">
      <c r="AR127" s="1021"/>
      <c r="AS127" s="1019"/>
      <c r="AT127" s="1019"/>
    </row>
    <row r="128" spans="44:46" ht="15" customHeight="1" x14ac:dyDescent="0.3">
      <c r="AR128" s="1021"/>
      <c r="AS128" s="1019"/>
      <c r="AT128" s="1019"/>
    </row>
    <row r="129" spans="44:46" ht="15" customHeight="1" x14ac:dyDescent="0.3">
      <c r="AR129" s="1021"/>
      <c r="AS129" s="1019"/>
      <c r="AT129" s="1019"/>
    </row>
    <row r="130" spans="44:46" ht="15" customHeight="1" x14ac:dyDescent="0.3">
      <c r="AR130" s="1021"/>
      <c r="AS130" s="1019"/>
      <c r="AT130" s="1019"/>
    </row>
    <row r="131" spans="44:46" ht="15" customHeight="1" x14ac:dyDescent="0.3">
      <c r="AR131" s="1021"/>
      <c r="AS131" s="1019"/>
      <c r="AT131" s="1019"/>
    </row>
    <row r="132" spans="44:46" ht="15" customHeight="1" x14ac:dyDescent="0.3">
      <c r="AR132" s="1021"/>
      <c r="AS132" s="1019"/>
      <c r="AT132" s="1019"/>
    </row>
    <row r="133" spans="44:46" ht="15" customHeight="1" x14ac:dyDescent="0.3">
      <c r="AR133" s="1021"/>
      <c r="AS133" s="1019"/>
      <c r="AT133" s="1019"/>
    </row>
    <row r="134" spans="44:46" ht="15" customHeight="1" x14ac:dyDescent="0.3">
      <c r="AR134" s="1021"/>
      <c r="AS134" s="1019"/>
      <c r="AT134" s="1019"/>
    </row>
    <row r="135" spans="44:46" ht="15" customHeight="1" x14ac:dyDescent="0.3">
      <c r="AR135" s="1021"/>
      <c r="AS135" s="1019"/>
      <c r="AT135" s="1019"/>
    </row>
    <row r="136" spans="44:46" ht="15" customHeight="1" x14ac:dyDescent="0.3">
      <c r="AR136" s="1021"/>
      <c r="AS136" s="1019"/>
      <c r="AT136" s="1019"/>
    </row>
    <row r="137" spans="44:46" ht="15" customHeight="1" x14ac:dyDescent="0.3">
      <c r="AR137" s="1021"/>
      <c r="AS137" s="1019"/>
      <c r="AT137" s="1019"/>
    </row>
    <row r="138" spans="44:46" ht="15" customHeight="1" x14ac:dyDescent="0.3">
      <c r="AR138" s="1021"/>
      <c r="AS138" s="1019"/>
      <c r="AT138" s="1019"/>
    </row>
    <row r="139" spans="44:46" ht="15" customHeight="1" x14ac:dyDescent="0.3">
      <c r="AR139" s="1021"/>
      <c r="AS139" s="1019"/>
      <c r="AT139" s="1019"/>
    </row>
    <row r="140" spans="44:46" ht="15" customHeight="1" x14ac:dyDescent="0.3">
      <c r="AR140" s="1021"/>
      <c r="AS140" s="1019"/>
      <c r="AT140" s="1019"/>
    </row>
    <row r="141" spans="44:46" ht="15" customHeight="1" x14ac:dyDescent="0.3">
      <c r="AR141" s="1021"/>
      <c r="AS141" s="1019"/>
      <c r="AT141" s="1019"/>
    </row>
    <row r="142" spans="44:46" ht="15" customHeight="1" x14ac:dyDescent="0.3">
      <c r="AR142" s="1021"/>
      <c r="AS142" s="1019"/>
      <c r="AT142" s="1019"/>
    </row>
    <row r="143" spans="44:46" ht="15" customHeight="1" x14ac:dyDescent="0.3">
      <c r="AR143" s="1021"/>
      <c r="AS143" s="1019"/>
      <c r="AT143" s="1019"/>
    </row>
    <row r="144" spans="44:46" ht="15" customHeight="1" x14ac:dyDescent="0.3">
      <c r="AR144" s="1021"/>
      <c r="AS144" s="1019"/>
      <c r="AT144" s="1019"/>
    </row>
    <row r="145" spans="44:46" ht="15" customHeight="1" x14ac:dyDescent="0.3">
      <c r="AR145" s="1021"/>
      <c r="AS145" s="1019"/>
      <c r="AT145" s="1019"/>
    </row>
    <row r="146" spans="44:46" ht="15" customHeight="1" x14ac:dyDescent="0.3">
      <c r="AR146" s="1021"/>
      <c r="AS146" s="1019"/>
      <c r="AT146" s="1019"/>
    </row>
    <row r="147" spans="44:46" ht="15" customHeight="1" x14ac:dyDescent="0.3">
      <c r="AR147" s="1021"/>
      <c r="AS147" s="1019"/>
      <c r="AT147" s="1019"/>
    </row>
    <row r="148" spans="44:46" ht="15" customHeight="1" x14ac:dyDescent="0.3">
      <c r="AR148" s="1021"/>
      <c r="AS148" s="1019"/>
      <c r="AT148" s="1019"/>
    </row>
    <row r="149" spans="44:46" ht="15" customHeight="1" x14ac:dyDescent="0.3">
      <c r="AR149" s="1021"/>
      <c r="AS149" s="1019"/>
      <c r="AT149" s="1019"/>
    </row>
    <row r="150" spans="44:46" ht="15" customHeight="1" x14ac:dyDescent="0.3">
      <c r="AR150" s="1021"/>
      <c r="AS150" s="1019"/>
      <c r="AT150" s="1019"/>
    </row>
    <row r="151" spans="44:46" ht="15" customHeight="1" x14ac:dyDescent="0.3">
      <c r="AR151" s="1021"/>
      <c r="AS151" s="1019"/>
      <c r="AT151" s="1019"/>
    </row>
    <row r="152" spans="44:46" ht="15" customHeight="1" x14ac:dyDescent="0.3">
      <c r="AR152" s="1021"/>
      <c r="AS152" s="1019"/>
      <c r="AT152" s="1019"/>
    </row>
    <row r="153" spans="44:46" ht="15" customHeight="1" x14ac:dyDescent="0.3">
      <c r="AR153" s="1021"/>
      <c r="AS153" s="1019"/>
      <c r="AT153" s="1019"/>
    </row>
    <row r="154" spans="44:46" ht="15" customHeight="1" x14ac:dyDescent="0.3">
      <c r="AR154" s="1021"/>
      <c r="AS154" s="1019"/>
      <c r="AT154" s="1019"/>
    </row>
    <row r="155" spans="44:46" ht="15" customHeight="1" x14ac:dyDescent="0.3">
      <c r="AR155" s="1021"/>
      <c r="AS155" s="1019"/>
      <c r="AT155" s="1019"/>
    </row>
    <row r="156" spans="44:46" ht="15" customHeight="1" x14ac:dyDescent="0.3">
      <c r="AR156" s="1021"/>
      <c r="AS156" s="1019"/>
      <c r="AT156" s="1019"/>
    </row>
    <row r="157" spans="44:46" ht="15" customHeight="1" x14ac:dyDescent="0.3">
      <c r="AR157" s="1021"/>
      <c r="AS157" s="1019"/>
      <c r="AT157" s="1019"/>
    </row>
    <row r="158" spans="44:46" ht="15" customHeight="1" x14ac:dyDescent="0.3">
      <c r="AR158" s="1021"/>
      <c r="AS158" s="1019"/>
      <c r="AT158" s="1019"/>
    </row>
    <row r="159" spans="44:46" ht="15" customHeight="1" x14ac:dyDescent="0.3">
      <c r="AR159" s="1021"/>
      <c r="AS159" s="1019"/>
      <c r="AT159" s="1019"/>
    </row>
    <row r="160" spans="44:46" ht="15" customHeight="1" x14ac:dyDescent="0.3">
      <c r="AR160" s="1021"/>
      <c r="AS160" s="1019"/>
      <c r="AT160" s="1019"/>
    </row>
    <row r="161" spans="44:46" ht="15" customHeight="1" x14ac:dyDescent="0.3">
      <c r="AR161" s="1021"/>
      <c r="AS161" s="1019"/>
      <c r="AT161" s="1019"/>
    </row>
    <row r="162" spans="44:46" ht="15" customHeight="1" x14ac:dyDescent="0.3">
      <c r="AR162" s="1021"/>
      <c r="AS162" s="1019"/>
      <c r="AT162" s="1019"/>
    </row>
    <row r="163" spans="44:46" ht="15" customHeight="1" x14ac:dyDescent="0.3">
      <c r="AR163" s="1021"/>
      <c r="AS163" s="1019"/>
      <c r="AT163" s="1019"/>
    </row>
    <row r="164" spans="44:46" ht="15" customHeight="1" x14ac:dyDescent="0.3">
      <c r="AR164" s="1021"/>
      <c r="AS164" s="1019"/>
      <c r="AT164" s="1019"/>
    </row>
    <row r="165" spans="44:46" ht="15" customHeight="1" x14ac:dyDescent="0.3">
      <c r="AR165" s="1021"/>
      <c r="AS165" s="1019"/>
      <c r="AT165" s="1019"/>
    </row>
    <row r="166" spans="44:46" ht="15" customHeight="1" x14ac:dyDescent="0.3">
      <c r="AR166" s="1021"/>
      <c r="AS166" s="1019"/>
      <c r="AT166" s="1019"/>
    </row>
    <row r="167" spans="44:46" ht="15" customHeight="1" x14ac:dyDescent="0.3">
      <c r="AR167" s="1021"/>
      <c r="AS167" s="1019"/>
      <c r="AT167" s="1019"/>
    </row>
    <row r="168" spans="44:46" ht="15" customHeight="1" x14ac:dyDescent="0.3">
      <c r="AR168" s="1021"/>
      <c r="AS168" s="1019"/>
      <c r="AT168" s="1019"/>
    </row>
    <row r="169" spans="44:46" ht="15" customHeight="1" x14ac:dyDescent="0.3">
      <c r="AR169" s="1021"/>
      <c r="AS169" s="1019"/>
      <c r="AT169" s="1019"/>
    </row>
    <row r="170" spans="44:46" ht="15" customHeight="1" x14ac:dyDescent="0.3">
      <c r="AR170" s="1021"/>
      <c r="AS170" s="1019"/>
      <c r="AT170" s="1019"/>
    </row>
    <row r="171" spans="44:46" ht="15" customHeight="1" x14ac:dyDescent="0.3">
      <c r="AR171" s="1021"/>
      <c r="AS171" s="1019"/>
      <c r="AT171" s="1019"/>
    </row>
    <row r="172" spans="44:46" ht="15" customHeight="1" x14ac:dyDescent="0.3">
      <c r="AR172" s="1021"/>
      <c r="AS172" s="1019"/>
      <c r="AT172" s="1019"/>
    </row>
    <row r="173" spans="44:46" ht="15" customHeight="1" x14ac:dyDescent="0.3">
      <c r="AR173" s="1021"/>
      <c r="AS173" s="1019"/>
      <c r="AT173" s="1019"/>
    </row>
    <row r="174" spans="44:46" ht="15" customHeight="1" x14ac:dyDescent="0.3">
      <c r="AR174" s="1021"/>
      <c r="AS174" s="1019"/>
      <c r="AT174" s="1019"/>
    </row>
    <row r="175" spans="44:46" ht="15" customHeight="1" x14ac:dyDescent="0.3">
      <c r="AR175" s="1021"/>
      <c r="AS175" s="1019"/>
      <c r="AT175" s="1019"/>
    </row>
    <row r="176" spans="44:46" ht="15" customHeight="1" x14ac:dyDescent="0.3">
      <c r="AR176" s="1021"/>
      <c r="AS176" s="1019"/>
      <c r="AT176" s="1019"/>
    </row>
    <row r="177" spans="42:78" ht="15" customHeight="1" x14ac:dyDescent="0.3">
      <c r="AR177" s="1021"/>
      <c r="AS177" s="1019"/>
      <c r="AT177" s="1019"/>
    </row>
    <row r="178" spans="42:78" ht="15" customHeight="1" x14ac:dyDescent="0.3">
      <c r="AR178" s="1021"/>
      <c r="AS178" s="1019"/>
      <c r="AT178" s="1019"/>
    </row>
    <row r="179" spans="42:78" ht="15" customHeight="1" x14ac:dyDescent="0.3">
      <c r="AR179" s="1021"/>
      <c r="AS179" s="1019"/>
      <c r="AT179" s="1019"/>
    </row>
    <row r="180" spans="42:78" ht="15" customHeight="1" x14ac:dyDescent="0.3">
      <c r="AR180" s="1021"/>
      <c r="AS180" s="1019"/>
      <c r="AT180" s="1019"/>
    </row>
    <row r="181" spans="42:78" ht="15" customHeight="1" x14ac:dyDescent="0.3">
      <c r="AR181" s="1021"/>
      <c r="AS181" s="1019"/>
      <c r="AT181" s="1019"/>
    </row>
    <row r="182" spans="42:78" ht="15" customHeight="1" x14ac:dyDescent="0.3">
      <c r="AR182" s="1021"/>
      <c r="AS182" s="1019"/>
      <c r="AT182" s="1019"/>
    </row>
    <row r="183" spans="42:78" ht="15" customHeight="1" x14ac:dyDescent="0.3">
      <c r="AR183" s="1021"/>
      <c r="AS183" s="1019"/>
      <c r="AT183" s="1019"/>
    </row>
    <row r="184" spans="42:78" ht="15" customHeight="1" x14ac:dyDescent="0.3">
      <c r="AR184" s="1021"/>
      <c r="AS184" s="1019"/>
      <c r="AT184" s="1019"/>
    </row>
    <row r="185" spans="42:78" ht="15" customHeight="1" x14ac:dyDescent="0.3">
      <c r="AR185" s="1021"/>
      <c r="AS185" s="1019"/>
      <c r="AT185" s="1019"/>
    </row>
    <row r="186" spans="42:78" ht="15" customHeight="1" x14ac:dyDescent="0.3">
      <c r="AR186" s="1022"/>
      <c r="AT186" s="1019"/>
    </row>
    <row r="187" spans="42:78" ht="15" customHeight="1" x14ac:dyDescent="0.3">
      <c r="AR187" s="1021"/>
    </row>
    <row r="188" spans="42:78" ht="15" customHeight="1" x14ac:dyDescent="0.3"/>
    <row r="189" spans="42:78" ht="15" customHeight="1" x14ac:dyDescent="0.3"/>
    <row r="190" spans="42:78" ht="15" customHeight="1" x14ac:dyDescent="0.3"/>
    <row r="191" spans="42:78" ht="15" customHeight="1" x14ac:dyDescent="0.3"/>
    <row r="192" spans="42:78" s="732" customFormat="1" ht="15" customHeight="1" x14ac:dyDescent="0.3">
      <c r="AP192" s="990"/>
      <c r="AQ192" s="990"/>
      <c r="AR192" s="990"/>
      <c r="AS192" s="990"/>
      <c r="AT192" s="990"/>
      <c r="AU192" s="990"/>
      <c r="AV192" s="990"/>
      <c r="AW192" s="990"/>
      <c r="AX192" s="990"/>
      <c r="AY192" s="990"/>
      <c r="AZ192" s="990"/>
      <c r="BA192" s="990"/>
      <c r="BB192" s="990"/>
      <c r="BC192" s="990"/>
      <c r="BD192" s="990"/>
      <c r="BE192" s="990"/>
      <c r="BF192" s="990"/>
      <c r="BG192" s="990"/>
      <c r="BH192" s="990"/>
      <c r="BI192" s="990"/>
      <c r="BJ192" s="990"/>
      <c r="BK192" s="990"/>
      <c r="BL192" s="990"/>
      <c r="BM192" s="990"/>
      <c r="BN192" s="990"/>
      <c r="BO192" s="990"/>
      <c r="BP192" s="990"/>
      <c r="BQ192" s="990"/>
      <c r="BR192" s="990"/>
      <c r="BS192" s="990"/>
      <c r="BT192" s="990"/>
      <c r="BU192" s="990"/>
      <c r="BV192" s="990"/>
      <c r="BW192" s="990"/>
      <c r="BX192" s="990"/>
      <c r="BY192" s="990"/>
      <c r="BZ192" s="990"/>
    </row>
    <row r="193" spans="42:78" s="732" customFormat="1" ht="15" customHeight="1" x14ac:dyDescent="0.3">
      <c r="AP193" s="990"/>
      <c r="AQ193" s="990"/>
      <c r="AR193" s="990"/>
      <c r="AS193" s="990"/>
      <c r="AT193" s="990"/>
      <c r="AU193" s="990"/>
      <c r="AV193" s="990"/>
      <c r="AW193" s="990"/>
      <c r="AX193" s="990"/>
      <c r="AY193" s="990"/>
      <c r="AZ193" s="990"/>
      <c r="BA193" s="990"/>
      <c r="BB193" s="990"/>
      <c r="BC193" s="990"/>
      <c r="BD193" s="990"/>
      <c r="BE193" s="990"/>
      <c r="BF193" s="990"/>
      <c r="BG193" s="990"/>
      <c r="BH193" s="990"/>
      <c r="BI193" s="990"/>
      <c r="BJ193" s="990"/>
      <c r="BK193" s="990"/>
      <c r="BL193" s="990"/>
      <c r="BM193" s="990"/>
      <c r="BN193" s="990"/>
      <c r="BO193" s="990"/>
      <c r="BP193" s="990"/>
      <c r="BQ193" s="990"/>
      <c r="BR193" s="990"/>
      <c r="BS193" s="990"/>
      <c r="BT193" s="990"/>
      <c r="BU193" s="990"/>
      <c r="BV193" s="990"/>
      <c r="BW193" s="990"/>
      <c r="BX193" s="990"/>
      <c r="BY193" s="990"/>
      <c r="BZ193" s="990"/>
    </row>
    <row r="194" spans="42:78" s="732" customFormat="1" ht="15" customHeight="1" x14ac:dyDescent="0.3">
      <c r="AP194" s="990"/>
      <c r="AQ194" s="990"/>
      <c r="AR194" s="990"/>
      <c r="AS194" s="990"/>
      <c r="AT194" s="990"/>
      <c r="AU194" s="990"/>
      <c r="AV194" s="990"/>
      <c r="AW194" s="990"/>
      <c r="AX194" s="990"/>
      <c r="AY194" s="990"/>
      <c r="AZ194" s="990"/>
      <c r="BA194" s="990"/>
      <c r="BB194" s="990"/>
      <c r="BC194" s="990"/>
      <c r="BD194" s="990"/>
      <c r="BE194" s="990"/>
      <c r="BF194" s="990"/>
      <c r="BG194" s="990"/>
      <c r="BH194" s="990"/>
      <c r="BI194" s="990"/>
      <c r="BJ194" s="990"/>
      <c r="BK194" s="990"/>
      <c r="BL194" s="990"/>
      <c r="BM194" s="990"/>
      <c r="BN194" s="990"/>
      <c r="BO194" s="990"/>
      <c r="BP194" s="990"/>
      <c r="BQ194" s="990"/>
      <c r="BR194" s="990"/>
      <c r="BS194" s="990"/>
      <c r="BT194" s="990"/>
      <c r="BU194" s="990"/>
      <c r="BV194" s="990"/>
      <c r="BW194" s="990"/>
      <c r="BX194" s="990"/>
      <c r="BY194" s="990"/>
      <c r="BZ194" s="990"/>
    </row>
    <row r="195" spans="42:78" s="732" customFormat="1" ht="15" customHeight="1" x14ac:dyDescent="0.3">
      <c r="AP195" s="990"/>
      <c r="AQ195" s="990"/>
      <c r="AR195" s="990"/>
      <c r="AS195" s="990"/>
      <c r="AT195" s="990"/>
      <c r="AU195" s="990"/>
      <c r="AV195" s="990"/>
      <c r="AW195" s="990"/>
      <c r="AX195" s="990"/>
      <c r="AY195" s="990"/>
      <c r="AZ195" s="990"/>
      <c r="BA195" s="990"/>
      <c r="BB195" s="990"/>
      <c r="BC195" s="990"/>
      <c r="BD195" s="990"/>
      <c r="BE195" s="990"/>
      <c r="BF195" s="990"/>
      <c r="BG195" s="990"/>
      <c r="BH195" s="990"/>
      <c r="BI195" s="990"/>
      <c r="BJ195" s="990"/>
      <c r="BK195" s="990"/>
      <c r="BL195" s="990"/>
      <c r="BM195" s="990"/>
      <c r="BN195" s="990"/>
      <c r="BO195" s="990"/>
      <c r="BP195" s="990"/>
      <c r="BQ195" s="990"/>
      <c r="BR195" s="990"/>
      <c r="BS195" s="990"/>
      <c r="BT195" s="990"/>
      <c r="BU195" s="990"/>
      <c r="BV195" s="990"/>
      <c r="BW195" s="990"/>
      <c r="BX195" s="990"/>
      <c r="BY195" s="990"/>
      <c r="BZ195" s="990"/>
    </row>
    <row r="196" spans="42:78" s="732" customFormat="1" ht="15" customHeight="1" x14ac:dyDescent="0.3">
      <c r="AP196" s="990"/>
      <c r="AQ196" s="990"/>
      <c r="AR196" s="990"/>
      <c r="AS196" s="990"/>
      <c r="AT196" s="990"/>
      <c r="AU196" s="990"/>
      <c r="AV196" s="990"/>
      <c r="AW196" s="990"/>
      <c r="AX196" s="990"/>
      <c r="AY196" s="990"/>
      <c r="AZ196" s="990"/>
      <c r="BA196" s="990"/>
      <c r="BB196" s="990"/>
      <c r="BC196" s="990"/>
      <c r="BD196" s="990"/>
      <c r="BE196" s="990"/>
      <c r="BF196" s="990"/>
      <c r="BG196" s="990"/>
      <c r="BH196" s="990"/>
      <c r="BI196" s="990"/>
      <c r="BJ196" s="990"/>
      <c r="BK196" s="990"/>
      <c r="BL196" s="990"/>
      <c r="BM196" s="990"/>
      <c r="BN196" s="990"/>
      <c r="BO196" s="990"/>
      <c r="BP196" s="990"/>
      <c r="BQ196" s="990"/>
      <c r="BR196" s="990"/>
      <c r="BS196" s="990"/>
      <c r="BT196" s="990"/>
      <c r="BU196" s="990"/>
      <c r="BV196" s="990"/>
      <c r="BW196" s="990"/>
      <c r="BX196" s="990"/>
      <c r="BY196" s="990"/>
      <c r="BZ196" s="990"/>
    </row>
    <row r="197" spans="42:78" s="732" customFormat="1" ht="15" customHeight="1" x14ac:dyDescent="0.3">
      <c r="AP197" s="990"/>
      <c r="AQ197" s="990"/>
      <c r="AR197" s="990"/>
      <c r="AS197" s="990"/>
      <c r="AT197" s="990"/>
      <c r="AU197" s="990"/>
      <c r="AV197" s="990"/>
      <c r="AW197" s="990"/>
      <c r="AX197" s="990"/>
      <c r="AY197" s="990"/>
      <c r="AZ197" s="990"/>
      <c r="BA197" s="990"/>
      <c r="BB197" s="990"/>
      <c r="BC197" s="990"/>
      <c r="BD197" s="990"/>
      <c r="BE197" s="990"/>
      <c r="BF197" s="990"/>
      <c r="BG197" s="990"/>
      <c r="BH197" s="990"/>
      <c r="BI197" s="990"/>
      <c r="BJ197" s="990"/>
      <c r="BK197" s="990"/>
      <c r="BL197" s="990"/>
      <c r="BM197" s="990"/>
      <c r="BN197" s="990"/>
      <c r="BO197" s="990"/>
      <c r="BP197" s="990"/>
      <c r="BQ197" s="990"/>
      <c r="BR197" s="990"/>
      <c r="BS197" s="990"/>
      <c r="BT197" s="990"/>
      <c r="BU197" s="990"/>
      <c r="BV197" s="990"/>
      <c r="BW197" s="990"/>
      <c r="BX197" s="990"/>
      <c r="BY197" s="990"/>
      <c r="BZ197" s="990"/>
    </row>
    <row r="198" spans="42:78" s="732" customFormat="1" ht="15" customHeight="1" x14ac:dyDescent="0.3">
      <c r="AP198" s="990"/>
      <c r="AQ198" s="990"/>
      <c r="AR198" s="990"/>
      <c r="AS198" s="990"/>
      <c r="AT198" s="990"/>
      <c r="AU198" s="990"/>
      <c r="AV198" s="990"/>
      <c r="AW198" s="990"/>
      <c r="AX198" s="990"/>
      <c r="AY198" s="990"/>
      <c r="AZ198" s="990"/>
      <c r="BA198" s="990"/>
      <c r="BB198" s="990"/>
      <c r="BC198" s="990"/>
      <c r="BD198" s="990"/>
      <c r="BE198" s="990"/>
      <c r="BF198" s="990"/>
      <c r="BG198" s="990"/>
      <c r="BH198" s="990"/>
      <c r="BI198" s="990"/>
      <c r="BJ198" s="990"/>
      <c r="BK198" s="990"/>
      <c r="BL198" s="990"/>
      <c r="BM198" s="990"/>
      <c r="BN198" s="990"/>
      <c r="BO198" s="990"/>
      <c r="BP198" s="990"/>
      <c r="BQ198" s="990"/>
      <c r="BR198" s="990"/>
      <c r="BS198" s="990"/>
      <c r="BT198" s="990"/>
      <c r="BU198" s="990"/>
      <c r="BV198" s="990"/>
      <c r="BW198" s="990"/>
      <c r="BX198" s="990"/>
      <c r="BY198" s="990"/>
      <c r="BZ198" s="990"/>
    </row>
    <row r="199" spans="42:78" s="732" customFormat="1" ht="15" customHeight="1" x14ac:dyDescent="0.3">
      <c r="AP199" s="990"/>
      <c r="AQ199" s="990"/>
      <c r="AR199" s="990"/>
      <c r="AS199" s="990"/>
      <c r="AT199" s="990"/>
      <c r="AU199" s="990"/>
      <c r="AV199" s="990"/>
      <c r="AW199" s="990"/>
      <c r="AX199" s="990"/>
      <c r="AY199" s="990"/>
      <c r="AZ199" s="990"/>
      <c r="BA199" s="990"/>
      <c r="BB199" s="990"/>
      <c r="BC199" s="990"/>
      <c r="BD199" s="990"/>
      <c r="BE199" s="990"/>
      <c r="BF199" s="990"/>
      <c r="BG199" s="990"/>
      <c r="BH199" s="990"/>
      <c r="BI199" s="990"/>
      <c r="BJ199" s="990"/>
      <c r="BK199" s="990"/>
      <c r="BL199" s="990"/>
      <c r="BM199" s="990"/>
      <c r="BN199" s="990"/>
      <c r="BO199" s="990"/>
      <c r="BP199" s="990"/>
      <c r="BQ199" s="990"/>
      <c r="BR199" s="990"/>
      <c r="BS199" s="990"/>
      <c r="BT199" s="990"/>
      <c r="BU199" s="990"/>
      <c r="BV199" s="990"/>
      <c r="BW199" s="990"/>
      <c r="BX199" s="990"/>
      <c r="BY199" s="990"/>
      <c r="BZ199" s="990"/>
    </row>
    <row r="200" spans="42:78" s="732" customFormat="1" ht="15" customHeight="1" x14ac:dyDescent="0.3">
      <c r="AP200" s="990"/>
      <c r="AQ200" s="990"/>
      <c r="AR200" s="990"/>
      <c r="AS200" s="990"/>
      <c r="AT200" s="990"/>
      <c r="AU200" s="990"/>
      <c r="AV200" s="990"/>
      <c r="AW200" s="990"/>
      <c r="AX200" s="990"/>
      <c r="AY200" s="990"/>
      <c r="AZ200" s="990"/>
      <c r="BA200" s="990"/>
      <c r="BB200" s="990"/>
      <c r="BC200" s="990"/>
      <c r="BD200" s="990"/>
      <c r="BE200" s="990"/>
      <c r="BF200" s="990"/>
      <c r="BG200" s="990"/>
      <c r="BH200" s="990"/>
      <c r="BI200" s="990"/>
      <c r="BJ200" s="990"/>
      <c r="BK200" s="990"/>
      <c r="BL200" s="990"/>
      <c r="BM200" s="990"/>
      <c r="BN200" s="990"/>
      <c r="BO200" s="990"/>
      <c r="BP200" s="990"/>
      <c r="BQ200" s="990"/>
      <c r="BR200" s="990"/>
      <c r="BS200" s="990"/>
      <c r="BT200" s="990"/>
      <c r="BU200" s="990"/>
      <c r="BV200" s="990"/>
      <c r="BW200" s="990"/>
      <c r="BX200" s="990"/>
      <c r="BY200" s="990"/>
      <c r="BZ200" s="990"/>
    </row>
    <row r="201" spans="42:78" s="732" customFormat="1" ht="15" customHeight="1" x14ac:dyDescent="0.3">
      <c r="AP201" s="990"/>
      <c r="AQ201" s="990"/>
      <c r="AR201" s="990"/>
      <c r="AS201" s="990"/>
      <c r="AT201" s="990"/>
      <c r="AU201" s="990"/>
      <c r="AV201" s="990"/>
      <c r="AW201" s="990"/>
      <c r="AX201" s="990"/>
      <c r="AY201" s="990"/>
      <c r="AZ201" s="990"/>
      <c r="BA201" s="990"/>
      <c r="BB201" s="990"/>
      <c r="BC201" s="990"/>
      <c r="BD201" s="990"/>
      <c r="BE201" s="990"/>
      <c r="BF201" s="990"/>
      <c r="BG201" s="990"/>
      <c r="BH201" s="990"/>
      <c r="BI201" s="990"/>
      <c r="BJ201" s="990"/>
      <c r="BK201" s="990"/>
      <c r="BL201" s="990"/>
      <c r="BM201" s="990"/>
      <c r="BN201" s="990"/>
      <c r="BO201" s="990"/>
      <c r="BP201" s="990"/>
      <c r="BQ201" s="990"/>
      <c r="BR201" s="990"/>
      <c r="BS201" s="990"/>
      <c r="BT201" s="990"/>
      <c r="BU201" s="990"/>
      <c r="BV201" s="990"/>
      <c r="BW201" s="990"/>
      <c r="BX201" s="990"/>
      <c r="BY201" s="990"/>
      <c r="BZ201" s="990"/>
    </row>
    <row r="202" spans="42:78" s="732" customFormat="1" ht="15" customHeight="1" x14ac:dyDescent="0.3">
      <c r="AP202" s="990"/>
      <c r="AQ202" s="990"/>
      <c r="AR202" s="990"/>
      <c r="AS202" s="990"/>
      <c r="AT202" s="990"/>
      <c r="AU202" s="990"/>
      <c r="AV202" s="990"/>
      <c r="AW202" s="990"/>
      <c r="AX202" s="990"/>
      <c r="AY202" s="990"/>
      <c r="AZ202" s="990"/>
      <c r="BA202" s="990"/>
      <c r="BB202" s="990"/>
      <c r="BC202" s="990"/>
      <c r="BD202" s="990"/>
      <c r="BE202" s="990"/>
      <c r="BF202" s="990"/>
      <c r="BG202" s="990"/>
      <c r="BH202" s="990"/>
      <c r="BI202" s="990"/>
      <c r="BJ202" s="990"/>
      <c r="BK202" s="990"/>
      <c r="BL202" s="990"/>
      <c r="BM202" s="990"/>
      <c r="BN202" s="990"/>
      <c r="BO202" s="990"/>
      <c r="BP202" s="990"/>
      <c r="BQ202" s="990"/>
      <c r="BR202" s="990"/>
      <c r="BS202" s="990"/>
      <c r="BT202" s="990"/>
      <c r="BU202" s="990"/>
      <c r="BV202" s="990"/>
      <c r="BW202" s="990"/>
      <c r="BX202" s="990"/>
      <c r="BY202" s="990"/>
      <c r="BZ202" s="990"/>
    </row>
    <row r="203" spans="42:78" s="732" customFormat="1" ht="15" customHeight="1" x14ac:dyDescent="0.3">
      <c r="AP203" s="990"/>
      <c r="AQ203" s="990"/>
      <c r="AR203" s="990"/>
      <c r="AS203" s="990"/>
      <c r="AT203" s="990"/>
      <c r="AU203" s="990"/>
      <c r="AV203" s="990"/>
      <c r="AW203" s="990"/>
      <c r="AX203" s="990"/>
      <c r="AY203" s="990"/>
      <c r="AZ203" s="990"/>
      <c r="BA203" s="990"/>
      <c r="BB203" s="990"/>
      <c r="BC203" s="990"/>
      <c r="BD203" s="990"/>
      <c r="BE203" s="990"/>
      <c r="BF203" s="990"/>
      <c r="BG203" s="990"/>
      <c r="BH203" s="990"/>
      <c r="BI203" s="990"/>
      <c r="BJ203" s="990"/>
      <c r="BK203" s="990"/>
      <c r="BL203" s="990"/>
      <c r="BM203" s="990"/>
      <c r="BN203" s="990"/>
      <c r="BO203" s="990"/>
      <c r="BP203" s="990"/>
      <c r="BQ203" s="990"/>
      <c r="BR203" s="990"/>
      <c r="BS203" s="990"/>
      <c r="BT203" s="990"/>
      <c r="BU203" s="990"/>
      <c r="BV203" s="990"/>
      <c r="BW203" s="990"/>
      <c r="BX203" s="990"/>
      <c r="BY203" s="990"/>
      <c r="BZ203" s="990"/>
    </row>
    <row r="204" spans="42:78" s="732" customFormat="1" ht="15" customHeight="1" x14ac:dyDescent="0.3">
      <c r="AP204" s="990"/>
      <c r="AQ204" s="990"/>
      <c r="AR204" s="990"/>
      <c r="AS204" s="990"/>
      <c r="AT204" s="990"/>
      <c r="AU204" s="990"/>
      <c r="AV204" s="990"/>
      <c r="AW204" s="990"/>
      <c r="AX204" s="990"/>
      <c r="AY204" s="990"/>
      <c r="AZ204" s="990"/>
      <c r="BA204" s="990"/>
      <c r="BB204" s="990"/>
      <c r="BC204" s="990"/>
      <c r="BD204" s="990"/>
      <c r="BE204" s="990"/>
      <c r="BF204" s="990"/>
      <c r="BG204" s="990"/>
      <c r="BH204" s="990"/>
      <c r="BI204" s="990"/>
      <c r="BJ204" s="990"/>
      <c r="BK204" s="990"/>
      <c r="BL204" s="990"/>
      <c r="BM204" s="990"/>
      <c r="BN204" s="990"/>
      <c r="BO204" s="990"/>
      <c r="BP204" s="990"/>
      <c r="BQ204" s="990"/>
      <c r="BR204" s="990"/>
      <c r="BS204" s="990"/>
      <c r="BT204" s="990"/>
      <c r="BU204" s="990"/>
      <c r="BV204" s="990"/>
      <c r="BW204" s="990"/>
      <c r="BX204" s="990"/>
      <c r="BY204" s="990"/>
      <c r="BZ204" s="990"/>
    </row>
    <row r="205" spans="42:78" s="732" customFormat="1" ht="15" customHeight="1" x14ac:dyDescent="0.3">
      <c r="AP205" s="990"/>
      <c r="AQ205" s="990"/>
      <c r="AR205" s="990"/>
      <c r="AS205" s="990"/>
      <c r="AT205" s="990"/>
      <c r="AU205" s="990"/>
      <c r="AV205" s="990"/>
      <c r="AW205" s="990"/>
      <c r="AX205" s="990"/>
      <c r="AY205" s="990"/>
      <c r="AZ205" s="990"/>
      <c r="BA205" s="990"/>
      <c r="BB205" s="990"/>
      <c r="BC205" s="990"/>
      <c r="BD205" s="990"/>
      <c r="BE205" s="990"/>
      <c r="BF205" s="990"/>
      <c r="BG205" s="990"/>
      <c r="BH205" s="990"/>
      <c r="BI205" s="990"/>
      <c r="BJ205" s="990"/>
      <c r="BK205" s="990"/>
      <c r="BL205" s="990"/>
      <c r="BM205" s="990"/>
      <c r="BN205" s="990"/>
      <c r="BO205" s="990"/>
      <c r="BP205" s="990"/>
      <c r="BQ205" s="990"/>
      <c r="BR205" s="990"/>
      <c r="BS205" s="990"/>
      <c r="BT205" s="990"/>
      <c r="BU205" s="990"/>
      <c r="BV205" s="990"/>
      <c r="BW205" s="990"/>
      <c r="BX205" s="990"/>
      <c r="BY205" s="990"/>
      <c r="BZ205" s="990"/>
    </row>
    <row r="206" spans="42:78" s="732" customFormat="1" ht="15" customHeight="1" x14ac:dyDescent="0.3">
      <c r="AP206" s="990"/>
      <c r="AQ206" s="990"/>
      <c r="AR206" s="990"/>
      <c r="AS206" s="990"/>
      <c r="AT206" s="990"/>
      <c r="AU206" s="990"/>
      <c r="AV206" s="990"/>
      <c r="AW206" s="990"/>
      <c r="AX206" s="990"/>
      <c r="AY206" s="990"/>
      <c r="AZ206" s="990"/>
      <c r="BA206" s="990"/>
      <c r="BB206" s="990"/>
      <c r="BC206" s="990"/>
      <c r="BD206" s="990"/>
      <c r="BE206" s="990"/>
      <c r="BF206" s="990"/>
      <c r="BG206" s="990"/>
      <c r="BH206" s="990"/>
      <c r="BI206" s="990"/>
      <c r="BJ206" s="990"/>
      <c r="BK206" s="990"/>
      <c r="BL206" s="990"/>
      <c r="BM206" s="990"/>
      <c r="BN206" s="990"/>
      <c r="BO206" s="990"/>
      <c r="BP206" s="990"/>
      <c r="BQ206" s="990"/>
      <c r="BR206" s="990"/>
      <c r="BS206" s="990"/>
      <c r="BT206" s="990"/>
      <c r="BU206" s="990"/>
      <c r="BV206" s="990"/>
      <c r="BW206" s="990"/>
      <c r="BX206" s="990"/>
      <c r="BY206" s="990"/>
      <c r="BZ206" s="990"/>
    </row>
    <row r="207" spans="42:78" s="732" customFormat="1" ht="15" customHeight="1" x14ac:dyDescent="0.3">
      <c r="AP207" s="990"/>
      <c r="AQ207" s="990"/>
      <c r="AR207" s="990"/>
      <c r="AS207" s="990"/>
      <c r="AT207" s="990"/>
      <c r="AU207" s="990"/>
      <c r="AV207" s="990"/>
      <c r="AW207" s="990"/>
      <c r="AX207" s="990"/>
      <c r="AY207" s="990"/>
      <c r="AZ207" s="990"/>
      <c r="BA207" s="990"/>
      <c r="BB207" s="990"/>
      <c r="BC207" s="990"/>
      <c r="BD207" s="990"/>
      <c r="BE207" s="990"/>
      <c r="BF207" s="990"/>
      <c r="BG207" s="990"/>
      <c r="BH207" s="990"/>
      <c r="BI207" s="990"/>
      <c r="BJ207" s="990"/>
      <c r="BK207" s="990"/>
      <c r="BL207" s="990"/>
      <c r="BM207" s="990"/>
      <c r="BN207" s="990"/>
      <c r="BO207" s="990"/>
      <c r="BP207" s="990"/>
      <c r="BQ207" s="990"/>
      <c r="BR207" s="990"/>
      <c r="BS207" s="990"/>
      <c r="BT207" s="990"/>
      <c r="BU207" s="990"/>
      <c r="BV207" s="990"/>
      <c r="BW207" s="990"/>
      <c r="BX207" s="990"/>
      <c r="BY207" s="990"/>
      <c r="BZ207" s="990"/>
    </row>
    <row r="208" spans="42:78" s="732" customFormat="1" ht="15" customHeight="1" x14ac:dyDescent="0.3">
      <c r="AP208" s="990"/>
      <c r="AQ208" s="990"/>
      <c r="AR208" s="990"/>
      <c r="AS208" s="990"/>
      <c r="AT208" s="990"/>
      <c r="AU208" s="990"/>
      <c r="AV208" s="990"/>
      <c r="AW208" s="990"/>
      <c r="AX208" s="990"/>
      <c r="AY208" s="990"/>
      <c r="AZ208" s="990"/>
      <c r="BA208" s="990"/>
      <c r="BB208" s="990"/>
      <c r="BC208" s="990"/>
      <c r="BD208" s="990"/>
      <c r="BE208" s="990"/>
      <c r="BF208" s="990"/>
      <c r="BG208" s="990"/>
      <c r="BH208" s="990"/>
      <c r="BI208" s="990"/>
      <c r="BJ208" s="990"/>
      <c r="BK208" s="990"/>
      <c r="BL208" s="990"/>
      <c r="BM208" s="990"/>
      <c r="BN208" s="990"/>
      <c r="BO208" s="990"/>
      <c r="BP208" s="990"/>
      <c r="BQ208" s="990"/>
      <c r="BR208" s="990"/>
      <c r="BS208" s="990"/>
      <c r="BT208" s="990"/>
      <c r="BU208" s="990"/>
      <c r="BV208" s="990"/>
      <c r="BW208" s="990"/>
      <c r="BX208" s="990"/>
      <c r="BY208" s="990"/>
      <c r="BZ208" s="990"/>
    </row>
    <row r="209" spans="42:78" s="732" customFormat="1" ht="15" customHeight="1" x14ac:dyDescent="0.3">
      <c r="AP209" s="990"/>
      <c r="AQ209" s="990"/>
      <c r="AR209" s="990"/>
      <c r="AS209" s="990"/>
      <c r="AT209" s="990"/>
      <c r="AU209" s="990"/>
      <c r="AV209" s="990"/>
      <c r="AW209" s="990"/>
      <c r="AX209" s="990"/>
      <c r="AY209" s="990"/>
      <c r="AZ209" s="990"/>
      <c r="BA209" s="990"/>
      <c r="BB209" s="990"/>
      <c r="BC209" s="990"/>
      <c r="BD209" s="990"/>
      <c r="BE209" s="990"/>
      <c r="BF209" s="990"/>
      <c r="BG209" s="990"/>
      <c r="BH209" s="990"/>
      <c r="BI209" s="990"/>
      <c r="BJ209" s="990"/>
      <c r="BK209" s="990"/>
      <c r="BL209" s="990"/>
      <c r="BM209" s="990"/>
      <c r="BN209" s="990"/>
      <c r="BO209" s="990"/>
      <c r="BP209" s="990"/>
      <c r="BQ209" s="990"/>
      <c r="BR209" s="990"/>
      <c r="BS209" s="990"/>
      <c r="BT209" s="990"/>
      <c r="BU209" s="990"/>
      <c r="BV209" s="990"/>
      <c r="BW209" s="990"/>
      <c r="BX209" s="990"/>
      <c r="BY209" s="990"/>
      <c r="BZ209" s="990"/>
    </row>
    <row r="210" spans="42:78" s="732" customFormat="1" ht="15" customHeight="1" x14ac:dyDescent="0.3">
      <c r="AP210" s="990"/>
      <c r="AQ210" s="990"/>
      <c r="AR210" s="990"/>
      <c r="AS210" s="990"/>
      <c r="AT210" s="990"/>
      <c r="AU210" s="990"/>
      <c r="AV210" s="990"/>
      <c r="AW210" s="990"/>
      <c r="AX210" s="990"/>
      <c r="AY210" s="990"/>
      <c r="AZ210" s="990"/>
      <c r="BA210" s="990"/>
      <c r="BB210" s="990"/>
      <c r="BC210" s="990"/>
      <c r="BD210" s="990"/>
      <c r="BE210" s="990"/>
      <c r="BF210" s="990"/>
      <c r="BG210" s="990"/>
      <c r="BH210" s="990"/>
      <c r="BI210" s="990"/>
      <c r="BJ210" s="990"/>
      <c r="BK210" s="990"/>
      <c r="BL210" s="990"/>
      <c r="BM210" s="990"/>
      <c r="BN210" s="990"/>
      <c r="BO210" s="990"/>
      <c r="BP210" s="990"/>
      <c r="BQ210" s="990"/>
      <c r="BR210" s="990"/>
      <c r="BS210" s="990"/>
      <c r="BT210" s="990"/>
      <c r="BU210" s="990"/>
      <c r="BV210" s="990"/>
      <c r="BW210" s="990"/>
      <c r="BX210" s="990"/>
      <c r="BY210" s="990"/>
      <c r="BZ210" s="990"/>
    </row>
    <row r="211" spans="42:78" s="732" customFormat="1" ht="15" customHeight="1" x14ac:dyDescent="0.3">
      <c r="AP211" s="990"/>
      <c r="AQ211" s="990"/>
      <c r="AR211" s="990"/>
      <c r="AS211" s="990"/>
      <c r="AT211" s="990"/>
      <c r="AU211" s="990"/>
      <c r="AV211" s="990"/>
      <c r="AW211" s="990"/>
      <c r="AX211" s="990"/>
      <c r="AY211" s="990"/>
      <c r="AZ211" s="990"/>
      <c r="BA211" s="990"/>
      <c r="BB211" s="990"/>
      <c r="BC211" s="990"/>
      <c r="BD211" s="990"/>
      <c r="BE211" s="990"/>
      <c r="BF211" s="990"/>
      <c r="BG211" s="990"/>
      <c r="BH211" s="990"/>
      <c r="BI211" s="990"/>
      <c r="BJ211" s="990"/>
      <c r="BK211" s="990"/>
      <c r="BL211" s="990"/>
      <c r="BM211" s="990"/>
      <c r="BN211" s="990"/>
      <c r="BO211" s="990"/>
      <c r="BP211" s="990"/>
      <c r="BQ211" s="990"/>
      <c r="BR211" s="990"/>
      <c r="BS211" s="990"/>
      <c r="BT211" s="990"/>
      <c r="BU211" s="990"/>
      <c r="BV211" s="990"/>
      <c r="BW211" s="990"/>
      <c r="BX211" s="990"/>
      <c r="BY211" s="990"/>
      <c r="BZ211" s="990"/>
    </row>
    <row r="212" spans="42:78" s="732" customFormat="1" ht="15" customHeight="1" x14ac:dyDescent="0.3">
      <c r="AP212" s="990"/>
      <c r="AQ212" s="990"/>
      <c r="AR212" s="990"/>
      <c r="AS212" s="990"/>
      <c r="AT212" s="990"/>
      <c r="AU212" s="990"/>
      <c r="AV212" s="990"/>
      <c r="AW212" s="990"/>
      <c r="AX212" s="990"/>
      <c r="AY212" s="990"/>
      <c r="AZ212" s="990"/>
      <c r="BA212" s="990"/>
      <c r="BB212" s="990"/>
      <c r="BC212" s="990"/>
      <c r="BD212" s="990"/>
      <c r="BE212" s="990"/>
      <c r="BF212" s="990"/>
      <c r="BG212" s="990"/>
      <c r="BH212" s="990"/>
      <c r="BI212" s="990"/>
      <c r="BJ212" s="990"/>
      <c r="BK212" s="990"/>
      <c r="BL212" s="990"/>
      <c r="BM212" s="990"/>
      <c r="BN212" s="990"/>
      <c r="BO212" s="990"/>
      <c r="BP212" s="990"/>
      <c r="BQ212" s="990"/>
      <c r="BR212" s="990"/>
      <c r="BS212" s="990"/>
      <c r="BT212" s="990"/>
      <c r="BU212" s="990"/>
      <c r="BV212" s="990"/>
      <c r="BW212" s="990"/>
      <c r="BX212" s="990"/>
      <c r="BY212" s="990"/>
      <c r="BZ212" s="990"/>
    </row>
    <row r="213" spans="42:78" s="732" customFormat="1" ht="15" customHeight="1" x14ac:dyDescent="0.3">
      <c r="AP213" s="990"/>
      <c r="AQ213" s="990"/>
      <c r="AR213" s="990"/>
      <c r="AS213" s="990"/>
      <c r="AT213" s="990"/>
      <c r="AU213" s="990"/>
      <c r="AV213" s="990"/>
      <c r="AW213" s="990"/>
      <c r="AX213" s="990"/>
      <c r="AY213" s="990"/>
      <c r="AZ213" s="990"/>
      <c r="BA213" s="990"/>
      <c r="BB213" s="990"/>
      <c r="BC213" s="990"/>
      <c r="BD213" s="990"/>
      <c r="BE213" s="990"/>
      <c r="BF213" s="990"/>
      <c r="BG213" s="990"/>
      <c r="BH213" s="990"/>
      <c r="BI213" s="990"/>
      <c r="BJ213" s="990"/>
      <c r="BK213" s="990"/>
      <c r="BL213" s="990"/>
      <c r="BM213" s="990"/>
      <c r="BN213" s="990"/>
      <c r="BO213" s="990"/>
      <c r="BP213" s="990"/>
      <c r="BQ213" s="990"/>
      <c r="BR213" s="990"/>
      <c r="BS213" s="990"/>
      <c r="BT213" s="990"/>
      <c r="BU213" s="990"/>
      <c r="BV213" s="990"/>
      <c r="BW213" s="990"/>
      <c r="BX213" s="990"/>
      <c r="BY213" s="990"/>
      <c r="BZ213" s="990"/>
    </row>
    <row r="214" spans="42:78" s="732" customFormat="1" ht="15" customHeight="1" x14ac:dyDescent="0.3">
      <c r="AP214" s="990"/>
      <c r="AQ214" s="990"/>
      <c r="AR214" s="990"/>
      <c r="AS214" s="990"/>
      <c r="AT214" s="990"/>
      <c r="AU214" s="990"/>
      <c r="AV214" s="990"/>
      <c r="AW214" s="990"/>
      <c r="AX214" s="990"/>
      <c r="AY214" s="990"/>
      <c r="AZ214" s="990"/>
      <c r="BA214" s="990"/>
      <c r="BB214" s="990"/>
      <c r="BC214" s="990"/>
      <c r="BD214" s="990"/>
      <c r="BE214" s="990"/>
      <c r="BF214" s="990"/>
      <c r="BG214" s="990"/>
      <c r="BH214" s="990"/>
      <c r="BI214" s="990"/>
      <c r="BJ214" s="990"/>
      <c r="BK214" s="990"/>
      <c r="BL214" s="990"/>
      <c r="BM214" s="990"/>
      <c r="BN214" s="990"/>
      <c r="BO214" s="990"/>
      <c r="BP214" s="990"/>
      <c r="BQ214" s="990"/>
      <c r="BR214" s="990"/>
      <c r="BS214" s="990"/>
      <c r="BT214" s="990"/>
      <c r="BU214" s="990"/>
      <c r="BV214" s="990"/>
      <c r="BW214" s="990"/>
      <c r="BX214" s="990"/>
      <c r="BY214" s="990"/>
      <c r="BZ214" s="990"/>
    </row>
    <row r="215" spans="42:78" s="732" customFormat="1" ht="15" customHeight="1" x14ac:dyDescent="0.3">
      <c r="AP215" s="990"/>
      <c r="AQ215" s="990"/>
      <c r="AR215" s="990"/>
      <c r="AS215" s="990"/>
      <c r="AT215" s="990"/>
      <c r="AU215" s="990"/>
      <c r="AV215" s="990"/>
      <c r="AW215" s="990"/>
      <c r="AX215" s="990"/>
      <c r="AY215" s="990"/>
      <c r="AZ215" s="990"/>
      <c r="BA215" s="990"/>
      <c r="BB215" s="990"/>
      <c r="BC215" s="990"/>
      <c r="BD215" s="990"/>
      <c r="BE215" s="990"/>
      <c r="BF215" s="990"/>
      <c r="BG215" s="990"/>
      <c r="BH215" s="990"/>
      <c r="BI215" s="990"/>
      <c r="BJ215" s="990"/>
      <c r="BK215" s="990"/>
      <c r="BL215" s="990"/>
      <c r="BM215" s="990"/>
      <c r="BN215" s="990"/>
      <c r="BO215" s="990"/>
      <c r="BP215" s="990"/>
      <c r="BQ215" s="990"/>
      <c r="BR215" s="990"/>
      <c r="BS215" s="990"/>
      <c r="BT215" s="990"/>
      <c r="BU215" s="990"/>
      <c r="BV215" s="990"/>
      <c r="BW215" s="990"/>
      <c r="BX215" s="990"/>
      <c r="BY215" s="990"/>
      <c r="BZ215" s="990"/>
    </row>
    <row r="216" spans="42:78" s="732" customFormat="1" ht="15" customHeight="1" x14ac:dyDescent="0.3">
      <c r="AP216" s="990"/>
      <c r="AQ216" s="990"/>
      <c r="AR216" s="990"/>
      <c r="AS216" s="990"/>
      <c r="AT216" s="990"/>
      <c r="AU216" s="990"/>
      <c r="AV216" s="990"/>
      <c r="AW216" s="990"/>
      <c r="AX216" s="990"/>
      <c r="AY216" s="990"/>
      <c r="AZ216" s="990"/>
      <c r="BA216" s="990"/>
      <c r="BB216" s="990"/>
      <c r="BC216" s="990"/>
      <c r="BD216" s="990"/>
      <c r="BE216" s="990"/>
      <c r="BF216" s="990"/>
      <c r="BG216" s="990"/>
      <c r="BH216" s="990"/>
      <c r="BI216" s="990"/>
      <c r="BJ216" s="990"/>
      <c r="BK216" s="990"/>
      <c r="BL216" s="990"/>
      <c r="BM216" s="990"/>
      <c r="BN216" s="990"/>
      <c r="BO216" s="990"/>
      <c r="BP216" s="990"/>
      <c r="BQ216" s="990"/>
      <c r="BR216" s="990"/>
      <c r="BS216" s="990"/>
      <c r="BT216" s="990"/>
      <c r="BU216" s="990"/>
      <c r="BV216" s="990"/>
      <c r="BW216" s="990"/>
      <c r="BX216" s="990"/>
      <c r="BY216" s="990"/>
      <c r="BZ216" s="990"/>
    </row>
    <row r="217" spans="42:78" s="732" customFormat="1" ht="15" customHeight="1" x14ac:dyDescent="0.3">
      <c r="AP217" s="990"/>
      <c r="AQ217" s="990"/>
      <c r="AR217" s="990"/>
      <c r="AS217" s="990"/>
      <c r="AT217" s="990"/>
      <c r="AU217" s="990"/>
      <c r="AV217" s="990"/>
      <c r="AW217" s="990"/>
      <c r="AX217" s="990"/>
      <c r="AY217" s="990"/>
      <c r="AZ217" s="990"/>
      <c r="BA217" s="990"/>
      <c r="BB217" s="990"/>
      <c r="BC217" s="990"/>
      <c r="BD217" s="990"/>
      <c r="BE217" s="990"/>
      <c r="BF217" s="990"/>
      <c r="BG217" s="990"/>
      <c r="BH217" s="990"/>
      <c r="BI217" s="990"/>
      <c r="BJ217" s="990"/>
      <c r="BK217" s="990"/>
      <c r="BL217" s="990"/>
      <c r="BM217" s="990"/>
      <c r="BN217" s="990"/>
      <c r="BO217" s="990"/>
      <c r="BP217" s="990"/>
      <c r="BQ217" s="990"/>
      <c r="BR217" s="990"/>
      <c r="BS217" s="990"/>
      <c r="BT217" s="990"/>
      <c r="BU217" s="990"/>
      <c r="BV217" s="990"/>
      <c r="BW217" s="990"/>
      <c r="BX217" s="990"/>
      <c r="BY217" s="990"/>
      <c r="BZ217" s="990"/>
    </row>
    <row r="218" spans="42:78" s="732" customFormat="1" ht="15" customHeight="1" x14ac:dyDescent="0.3">
      <c r="AP218" s="990"/>
      <c r="AQ218" s="990"/>
      <c r="AR218" s="990"/>
      <c r="AS218" s="990"/>
      <c r="AT218" s="990"/>
      <c r="AU218" s="990"/>
      <c r="AV218" s="990"/>
      <c r="AW218" s="990"/>
      <c r="AX218" s="990"/>
      <c r="AY218" s="990"/>
      <c r="AZ218" s="990"/>
      <c r="BA218" s="990"/>
      <c r="BB218" s="990"/>
      <c r="BC218" s="990"/>
      <c r="BD218" s="990"/>
      <c r="BE218" s="990"/>
      <c r="BF218" s="990"/>
      <c r="BG218" s="990"/>
      <c r="BH218" s="990"/>
      <c r="BI218" s="990"/>
      <c r="BJ218" s="990"/>
      <c r="BK218" s="990"/>
      <c r="BL218" s="990"/>
      <c r="BM218" s="990"/>
      <c r="BN218" s="990"/>
      <c r="BO218" s="990"/>
      <c r="BP218" s="990"/>
      <c r="BQ218" s="990"/>
      <c r="BR218" s="990"/>
      <c r="BS218" s="990"/>
      <c r="BT218" s="990"/>
      <c r="BU218" s="990"/>
      <c r="BV218" s="990"/>
      <c r="BW218" s="990"/>
      <c r="BX218" s="990"/>
      <c r="BY218" s="990"/>
      <c r="BZ218" s="990"/>
    </row>
    <row r="219" spans="42:78" s="732" customFormat="1" ht="15" customHeight="1" x14ac:dyDescent="0.3">
      <c r="AP219" s="990"/>
      <c r="AQ219" s="990"/>
      <c r="AR219" s="990"/>
      <c r="AS219" s="990"/>
      <c r="AT219" s="990"/>
      <c r="AU219" s="990"/>
      <c r="AV219" s="990"/>
      <c r="AW219" s="990"/>
      <c r="AX219" s="990"/>
      <c r="AY219" s="990"/>
      <c r="AZ219" s="990"/>
      <c r="BA219" s="990"/>
      <c r="BB219" s="990"/>
      <c r="BC219" s="990"/>
      <c r="BD219" s="990"/>
      <c r="BE219" s="990"/>
      <c r="BF219" s="990"/>
      <c r="BG219" s="990"/>
      <c r="BH219" s="990"/>
      <c r="BI219" s="990"/>
      <c r="BJ219" s="990"/>
      <c r="BK219" s="990"/>
      <c r="BL219" s="990"/>
      <c r="BM219" s="990"/>
      <c r="BN219" s="990"/>
      <c r="BO219" s="990"/>
      <c r="BP219" s="990"/>
      <c r="BQ219" s="990"/>
      <c r="BR219" s="990"/>
      <c r="BS219" s="990"/>
      <c r="BT219" s="990"/>
      <c r="BU219" s="990"/>
      <c r="BV219" s="990"/>
      <c r="BW219" s="990"/>
      <c r="BX219" s="990"/>
      <c r="BY219" s="990"/>
      <c r="BZ219" s="990"/>
    </row>
    <row r="220" spans="42:78" s="732" customFormat="1" ht="15" customHeight="1" x14ac:dyDescent="0.3">
      <c r="AP220" s="990"/>
      <c r="AQ220" s="990"/>
      <c r="AR220" s="990"/>
      <c r="AS220" s="990"/>
      <c r="AT220" s="990"/>
      <c r="AU220" s="990"/>
      <c r="AV220" s="990"/>
      <c r="AW220" s="990"/>
      <c r="AX220" s="990"/>
      <c r="AY220" s="990"/>
      <c r="AZ220" s="990"/>
      <c r="BA220" s="990"/>
      <c r="BB220" s="990"/>
      <c r="BC220" s="990"/>
      <c r="BD220" s="990"/>
      <c r="BE220" s="990"/>
      <c r="BF220" s="990"/>
      <c r="BG220" s="990"/>
      <c r="BH220" s="990"/>
      <c r="BI220" s="990"/>
      <c r="BJ220" s="990"/>
      <c r="BK220" s="990"/>
      <c r="BL220" s="990"/>
      <c r="BM220" s="990"/>
      <c r="BN220" s="990"/>
      <c r="BO220" s="990"/>
      <c r="BP220" s="990"/>
      <c r="BQ220" s="990"/>
      <c r="BR220" s="990"/>
      <c r="BS220" s="990"/>
      <c r="BT220" s="990"/>
      <c r="BU220" s="990"/>
      <c r="BV220" s="990"/>
      <c r="BW220" s="990"/>
      <c r="BX220" s="990"/>
      <c r="BY220" s="990"/>
      <c r="BZ220" s="990"/>
    </row>
    <row r="221" spans="42:78" s="732" customFormat="1" ht="15" customHeight="1" x14ac:dyDescent="0.3">
      <c r="AP221" s="990"/>
      <c r="AQ221" s="990"/>
      <c r="AR221" s="990"/>
      <c r="AS221" s="990"/>
      <c r="AT221" s="990"/>
      <c r="AU221" s="990"/>
      <c r="AV221" s="990"/>
      <c r="AW221" s="990"/>
      <c r="AX221" s="990"/>
      <c r="AY221" s="990"/>
      <c r="AZ221" s="990"/>
      <c r="BA221" s="990"/>
      <c r="BB221" s="990"/>
      <c r="BC221" s="990"/>
      <c r="BD221" s="990"/>
      <c r="BE221" s="990"/>
      <c r="BF221" s="990"/>
      <c r="BG221" s="990"/>
      <c r="BH221" s="990"/>
      <c r="BI221" s="990"/>
      <c r="BJ221" s="990"/>
      <c r="BK221" s="990"/>
      <c r="BL221" s="990"/>
      <c r="BM221" s="990"/>
      <c r="BN221" s="990"/>
      <c r="BO221" s="990"/>
      <c r="BP221" s="990"/>
      <c r="BQ221" s="990"/>
      <c r="BR221" s="990"/>
      <c r="BS221" s="990"/>
      <c r="BT221" s="990"/>
      <c r="BU221" s="990"/>
      <c r="BV221" s="990"/>
      <c r="BW221" s="990"/>
      <c r="BX221" s="990"/>
      <c r="BY221" s="990"/>
      <c r="BZ221" s="990"/>
    </row>
    <row r="222" spans="42:78" s="732" customFormat="1" ht="15" customHeight="1" x14ac:dyDescent="0.3">
      <c r="AP222" s="990"/>
      <c r="AQ222" s="990"/>
      <c r="AR222" s="990"/>
      <c r="AS222" s="990"/>
      <c r="AT222" s="990"/>
      <c r="AU222" s="990"/>
      <c r="AV222" s="990"/>
      <c r="AW222" s="990"/>
      <c r="AX222" s="990"/>
      <c r="AY222" s="990"/>
      <c r="AZ222" s="990"/>
      <c r="BA222" s="990"/>
      <c r="BB222" s="990"/>
      <c r="BC222" s="990"/>
      <c r="BD222" s="990"/>
      <c r="BE222" s="990"/>
      <c r="BF222" s="990"/>
      <c r="BG222" s="990"/>
      <c r="BH222" s="990"/>
      <c r="BI222" s="990"/>
      <c r="BJ222" s="990"/>
      <c r="BK222" s="990"/>
      <c r="BL222" s="990"/>
      <c r="BM222" s="990"/>
      <c r="BN222" s="990"/>
      <c r="BO222" s="990"/>
      <c r="BP222" s="990"/>
      <c r="BQ222" s="990"/>
      <c r="BR222" s="990"/>
      <c r="BS222" s="990"/>
      <c r="BT222" s="990"/>
      <c r="BU222" s="990"/>
      <c r="BV222" s="990"/>
      <c r="BW222" s="990"/>
      <c r="BX222" s="990"/>
      <c r="BY222" s="990"/>
      <c r="BZ222" s="990"/>
    </row>
    <row r="223" spans="42:78" s="732" customFormat="1" ht="15" customHeight="1" x14ac:dyDescent="0.3">
      <c r="AP223" s="990"/>
      <c r="AQ223" s="990"/>
      <c r="AR223" s="990"/>
      <c r="AS223" s="990"/>
      <c r="AT223" s="990"/>
      <c r="AU223" s="990"/>
      <c r="AV223" s="990"/>
      <c r="AW223" s="990"/>
      <c r="AX223" s="990"/>
      <c r="AY223" s="990"/>
      <c r="AZ223" s="990"/>
      <c r="BA223" s="990"/>
      <c r="BB223" s="990"/>
      <c r="BC223" s="990"/>
      <c r="BD223" s="990"/>
      <c r="BE223" s="990"/>
      <c r="BF223" s="990"/>
      <c r="BG223" s="990"/>
      <c r="BH223" s="990"/>
      <c r="BI223" s="990"/>
      <c r="BJ223" s="990"/>
      <c r="BK223" s="990"/>
      <c r="BL223" s="990"/>
      <c r="BM223" s="990"/>
      <c r="BN223" s="990"/>
      <c r="BO223" s="990"/>
      <c r="BP223" s="990"/>
      <c r="BQ223" s="990"/>
      <c r="BR223" s="990"/>
      <c r="BS223" s="990"/>
      <c r="BT223" s="990"/>
      <c r="BU223" s="990"/>
      <c r="BV223" s="990"/>
      <c r="BW223" s="990"/>
      <c r="BX223" s="990"/>
      <c r="BY223" s="990"/>
      <c r="BZ223" s="990"/>
    </row>
    <row r="224" spans="42:78" s="732" customFormat="1" ht="15" customHeight="1" x14ac:dyDescent="0.3">
      <c r="AP224" s="990"/>
      <c r="AQ224" s="990"/>
      <c r="AR224" s="990"/>
      <c r="AS224" s="990"/>
      <c r="AT224" s="990"/>
      <c r="AU224" s="990"/>
      <c r="AV224" s="990"/>
      <c r="AW224" s="990"/>
      <c r="AX224" s="990"/>
      <c r="AY224" s="990"/>
      <c r="AZ224" s="990"/>
      <c r="BA224" s="990"/>
      <c r="BB224" s="990"/>
      <c r="BC224" s="990"/>
      <c r="BD224" s="990"/>
      <c r="BE224" s="990"/>
      <c r="BF224" s="990"/>
      <c r="BG224" s="990"/>
      <c r="BH224" s="990"/>
      <c r="BI224" s="990"/>
      <c r="BJ224" s="990"/>
      <c r="BK224" s="990"/>
      <c r="BL224" s="990"/>
      <c r="BM224" s="990"/>
      <c r="BN224" s="990"/>
      <c r="BO224" s="990"/>
      <c r="BP224" s="990"/>
      <c r="BQ224" s="990"/>
      <c r="BR224" s="990"/>
      <c r="BS224" s="990"/>
      <c r="BT224" s="990"/>
      <c r="BU224" s="990"/>
      <c r="BV224" s="990"/>
      <c r="BW224" s="990"/>
      <c r="BX224" s="990"/>
      <c r="BY224" s="990"/>
      <c r="BZ224" s="990"/>
    </row>
    <row r="225" spans="42:78" s="732" customFormat="1" ht="15" customHeight="1" x14ac:dyDescent="0.3">
      <c r="AP225" s="990"/>
      <c r="AQ225" s="990"/>
      <c r="AR225" s="990"/>
      <c r="AS225" s="990"/>
      <c r="AT225" s="990"/>
      <c r="AU225" s="990"/>
      <c r="AV225" s="990"/>
      <c r="AW225" s="990"/>
      <c r="AX225" s="990"/>
      <c r="AY225" s="990"/>
      <c r="AZ225" s="990"/>
      <c r="BA225" s="990"/>
      <c r="BB225" s="990"/>
      <c r="BC225" s="990"/>
      <c r="BD225" s="990"/>
      <c r="BE225" s="990"/>
      <c r="BF225" s="990"/>
      <c r="BG225" s="990"/>
      <c r="BH225" s="990"/>
      <c r="BI225" s="990"/>
      <c r="BJ225" s="990"/>
      <c r="BK225" s="990"/>
      <c r="BL225" s="990"/>
      <c r="BM225" s="990"/>
      <c r="BN225" s="990"/>
      <c r="BO225" s="990"/>
      <c r="BP225" s="990"/>
      <c r="BQ225" s="990"/>
      <c r="BR225" s="990"/>
      <c r="BS225" s="990"/>
      <c r="BT225" s="990"/>
      <c r="BU225" s="990"/>
      <c r="BV225" s="990"/>
      <c r="BW225" s="990"/>
      <c r="BX225" s="990"/>
      <c r="BY225" s="990"/>
      <c r="BZ225" s="990"/>
    </row>
    <row r="226" spans="42:78" s="732" customFormat="1" ht="15" customHeight="1" x14ac:dyDescent="0.3">
      <c r="AP226" s="990"/>
      <c r="AQ226" s="990"/>
      <c r="AR226" s="990"/>
      <c r="AS226" s="990"/>
      <c r="AT226" s="990"/>
      <c r="AU226" s="990"/>
      <c r="AV226" s="990"/>
      <c r="AW226" s="990"/>
      <c r="AX226" s="990"/>
      <c r="AY226" s="990"/>
      <c r="AZ226" s="990"/>
      <c r="BA226" s="990"/>
      <c r="BB226" s="990"/>
      <c r="BC226" s="990"/>
      <c r="BD226" s="990"/>
      <c r="BE226" s="990"/>
      <c r="BF226" s="990"/>
      <c r="BG226" s="990"/>
      <c r="BH226" s="990"/>
      <c r="BI226" s="990"/>
      <c r="BJ226" s="990"/>
      <c r="BK226" s="990"/>
      <c r="BL226" s="990"/>
      <c r="BM226" s="990"/>
      <c r="BN226" s="990"/>
      <c r="BO226" s="990"/>
      <c r="BP226" s="990"/>
      <c r="BQ226" s="990"/>
      <c r="BR226" s="990"/>
      <c r="BS226" s="990"/>
      <c r="BT226" s="990"/>
      <c r="BU226" s="990"/>
      <c r="BV226" s="990"/>
      <c r="BW226" s="990"/>
      <c r="BX226" s="990"/>
      <c r="BY226" s="990"/>
      <c r="BZ226" s="990"/>
    </row>
    <row r="227" spans="42:78" s="732" customFormat="1" ht="15" customHeight="1" x14ac:dyDescent="0.3">
      <c r="AP227" s="990"/>
      <c r="AQ227" s="990"/>
      <c r="AR227" s="990"/>
      <c r="AS227" s="990"/>
      <c r="AT227" s="990"/>
      <c r="AU227" s="990"/>
      <c r="AV227" s="990"/>
      <c r="AW227" s="990"/>
      <c r="AX227" s="990"/>
      <c r="AY227" s="990"/>
      <c r="AZ227" s="990"/>
      <c r="BA227" s="990"/>
      <c r="BB227" s="990"/>
      <c r="BC227" s="990"/>
      <c r="BD227" s="990"/>
      <c r="BE227" s="990"/>
      <c r="BF227" s="990"/>
      <c r="BG227" s="990"/>
      <c r="BH227" s="990"/>
      <c r="BI227" s="990"/>
      <c r="BJ227" s="990"/>
      <c r="BK227" s="990"/>
      <c r="BL227" s="990"/>
      <c r="BM227" s="990"/>
      <c r="BN227" s="990"/>
      <c r="BO227" s="990"/>
      <c r="BP227" s="990"/>
      <c r="BQ227" s="990"/>
      <c r="BR227" s="990"/>
      <c r="BS227" s="990"/>
      <c r="BT227" s="990"/>
      <c r="BU227" s="990"/>
      <c r="BV227" s="990"/>
      <c r="BW227" s="990"/>
      <c r="BX227" s="990"/>
      <c r="BY227" s="990"/>
      <c r="BZ227" s="990"/>
    </row>
    <row r="228" spans="42:78" s="732" customFormat="1" ht="15" customHeight="1" x14ac:dyDescent="0.3">
      <c r="AP228" s="990"/>
      <c r="AQ228" s="990"/>
      <c r="AR228" s="990"/>
      <c r="AS228" s="990"/>
      <c r="AT228" s="990"/>
      <c r="AU228" s="990"/>
      <c r="AV228" s="990"/>
      <c r="AW228" s="990"/>
      <c r="AX228" s="990"/>
      <c r="AY228" s="990"/>
      <c r="AZ228" s="990"/>
      <c r="BA228" s="990"/>
      <c r="BB228" s="990"/>
      <c r="BC228" s="990"/>
      <c r="BD228" s="990"/>
      <c r="BE228" s="990"/>
      <c r="BF228" s="990"/>
      <c r="BG228" s="990"/>
      <c r="BH228" s="990"/>
      <c r="BI228" s="990"/>
      <c r="BJ228" s="990"/>
      <c r="BK228" s="990"/>
      <c r="BL228" s="990"/>
      <c r="BM228" s="990"/>
      <c r="BN228" s="990"/>
      <c r="BO228" s="990"/>
      <c r="BP228" s="990"/>
      <c r="BQ228" s="990"/>
      <c r="BR228" s="990"/>
      <c r="BS228" s="990"/>
      <c r="BT228" s="990"/>
      <c r="BU228" s="990"/>
      <c r="BV228" s="990"/>
      <c r="BW228" s="990"/>
      <c r="BX228" s="990"/>
      <c r="BY228" s="990"/>
      <c r="BZ228" s="990"/>
    </row>
    <row r="229" spans="42:78" s="732" customFormat="1" ht="15" customHeight="1" x14ac:dyDescent="0.3">
      <c r="AP229" s="990"/>
      <c r="AQ229" s="990"/>
      <c r="AR229" s="990"/>
      <c r="AS229" s="990"/>
      <c r="AT229" s="990"/>
      <c r="AU229" s="990"/>
      <c r="AV229" s="990"/>
      <c r="AW229" s="990"/>
      <c r="AX229" s="990"/>
      <c r="AY229" s="990"/>
      <c r="AZ229" s="990"/>
      <c r="BA229" s="990"/>
      <c r="BB229" s="990"/>
      <c r="BC229" s="990"/>
      <c r="BD229" s="990"/>
      <c r="BE229" s="990"/>
      <c r="BF229" s="990"/>
      <c r="BG229" s="990"/>
      <c r="BH229" s="990"/>
      <c r="BI229" s="990"/>
      <c r="BJ229" s="990"/>
      <c r="BK229" s="990"/>
      <c r="BL229" s="990"/>
      <c r="BM229" s="990"/>
      <c r="BN229" s="990"/>
      <c r="BO229" s="990"/>
      <c r="BP229" s="990"/>
      <c r="BQ229" s="990"/>
      <c r="BR229" s="990"/>
      <c r="BS229" s="990"/>
      <c r="BT229" s="990"/>
      <c r="BU229" s="990"/>
      <c r="BV229" s="990"/>
      <c r="BW229" s="990"/>
      <c r="BX229" s="990"/>
      <c r="BY229" s="990"/>
      <c r="BZ229" s="990"/>
    </row>
    <row r="230" spans="42:78" s="732" customFormat="1" ht="15" customHeight="1" x14ac:dyDescent="0.3">
      <c r="AP230" s="990"/>
      <c r="AQ230" s="990"/>
      <c r="AR230" s="990"/>
      <c r="AS230" s="990"/>
      <c r="AT230" s="990"/>
      <c r="AU230" s="990"/>
      <c r="AV230" s="990"/>
      <c r="AW230" s="990"/>
      <c r="AX230" s="990"/>
      <c r="AY230" s="990"/>
      <c r="AZ230" s="990"/>
      <c r="BA230" s="990"/>
      <c r="BB230" s="990"/>
      <c r="BC230" s="990"/>
      <c r="BD230" s="990"/>
      <c r="BE230" s="990"/>
      <c r="BF230" s="990"/>
      <c r="BG230" s="990"/>
      <c r="BH230" s="990"/>
      <c r="BI230" s="990"/>
      <c r="BJ230" s="990"/>
      <c r="BK230" s="990"/>
      <c r="BL230" s="990"/>
      <c r="BM230" s="990"/>
      <c r="BN230" s="990"/>
      <c r="BO230" s="990"/>
      <c r="BP230" s="990"/>
      <c r="BQ230" s="990"/>
      <c r="BR230" s="990"/>
      <c r="BS230" s="990"/>
      <c r="BT230" s="990"/>
      <c r="BU230" s="990"/>
      <c r="BV230" s="990"/>
      <c r="BW230" s="990"/>
      <c r="BX230" s="990"/>
      <c r="BY230" s="990"/>
      <c r="BZ230" s="990"/>
    </row>
    <row r="231" spans="42:78" s="732" customFormat="1" ht="15" customHeight="1" x14ac:dyDescent="0.3">
      <c r="AP231" s="990"/>
      <c r="AQ231" s="990"/>
      <c r="AR231" s="990"/>
      <c r="AS231" s="990"/>
      <c r="AT231" s="990"/>
      <c r="AU231" s="990"/>
      <c r="AV231" s="990"/>
      <c r="AW231" s="990"/>
      <c r="AX231" s="990"/>
      <c r="AY231" s="990"/>
      <c r="AZ231" s="990"/>
      <c r="BA231" s="990"/>
      <c r="BB231" s="990"/>
      <c r="BC231" s="990"/>
      <c r="BD231" s="990"/>
      <c r="BE231" s="990"/>
      <c r="BF231" s="990"/>
      <c r="BG231" s="990"/>
      <c r="BH231" s="990"/>
      <c r="BI231" s="990"/>
      <c r="BJ231" s="990"/>
      <c r="BK231" s="990"/>
      <c r="BL231" s="990"/>
      <c r="BM231" s="990"/>
      <c r="BN231" s="990"/>
      <c r="BO231" s="990"/>
      <c r="BP231" s="990"/>
      <c r="BQ231" s="990"/>
      <c r="BR231" s="990"/>
      <c r="BS231" s="990"/>
      <c r="BT231" s="990"/>
      <c r="BU231" s="990"/>
      <c r="BV231" s="990"/>
      <c r="BW231" s="990"/>
      <c r="BX231" s="990"/>
      <c r="BY231" s="990"/>
      <c r="BZ231" s="990"/>
    </row>
    <row r="232" spans="42:78" s="732" customFormat="1" ht="15" customHeight="1" x14ac:dyDescent="0.3">
      <c r="AP232" s="990"/>
      <c r="AQ232" s="990"/>
      <c r="AR232" s="990"/>
      <c r="AS232" s="990"/>
      <c r="AT232" s="990"/>
      <c r="AU232" s="990"/>
      <c r="AV232" s="990"/>
      <c r="AW232" s="990"/>
      <c r="AX232" s="990"/>
      <c r="AY232" s="990"/>
      <c r="AZ232" s="990"/>
      <c r="BA232" s="990"/>
      <c r="BB232" s="990"/>
      <c r="BC232" s="990"/>
      <c r="BD232" s="990"/>
      <c r="BE232" s="990"/>
      <c r="BF232" s="990"/>
      <c r="BG232" s="990"/>
      <c r="BH232" s="990"/>
      <c r="BI232" s="990"/>
      <c r="BJ232" s="990"/>
      <c r="BK232" s="990"/>
      <c r="BL232" s="990"/>
      <c r="BM232" s="990"/>
      <c r="BN232" s="990"/>
      <c r="BO232" s="990"/>
      <c r="BP232" s="990"/>
      <c r="BQ232" s="990"/>
      <c r="BR232" s="990"/>
      <c r="BS232" s="990"/>
      <c r="BT232" s="990"/>
      <c r="BU232" s="990"/>
      <c r="BV232" s="990"/>
      <c r="BW232" s="990"/>
      <c r="BX232" s="990"/>
      <c r="BY232" s="990"/>
      <c r="BZ232" s="990"/>
    </row>
    <row r="233" spans="42:78" s="732" customFormat="1" ht="15" customHeight="1" x14ac:dyDescent="0.3">
      <c r="AP233" s="990"/>
      <c r="AQ233" s="990"/>
      <c r="AR233" s="990"/>
      <c r="AS233" s="990"/>
      <c r="AT233" s="990"/>
      <c r="AU233" s="990"/>
      <c r="AV233" s="990"/>
      <c r="AW233" s="990"/>
      <c r="AX233" s="990"/>
      <c r="AY233" s="990"/>
      <c r="AZ233" s="990"/>
      <c r="BA233" s="990"/>
      <c r="BB233" s="990"/>
      <c r="BC233" s="990"/>
      <c r="BD233" s="990"/>
      <c r="BE233" s="990"/>
      <c r="BF233" s="990"/>
      <c r="BG233" s="990"/>
      <c r="BH233" s="990"/>
      <c r="BI233" s="990"/>
      <c r="BJ233" s="990"/>
      <c r="BK233" s="990"/>
      <c r="BL233" s="990"/>
      <c r="BM233" s="990"/>
      <c r="BN233" s="990"/>
      <c r="BO233" s="990"/>
      <c r="BP233" s="990"/>
      <c r="BQ233" s="990"/>
      <c r="BR233" s="990"/>
      <c r="BS233" s="990"/>
      <c r="BT233" s="990"/>
      <c r="BU233" s="990"/>
      <c r="BV233" s="990"/>
      <c r="BW233" s="990"/>
      <c r="BX233" s="990"/>
      <c r="BY233" s="990"/>
      <c r="BZ233" s="990"/>
    </row>
    <row r="234" spans="42:78" s="732" customFormat="1" ht="15" customHeight="1" x14ac:dyDescent="0.3">
      <c r="AP234" s="990"/>
      <c r="AQ234" s="990"/>
      <c r="AR234" s="990"/>
      <c r="AS234" s="990"/>
      <c r="AT234" s="990"/>
      <c r="AU234" s="990"/>
      <c r="AV234" s="990"/>
      <c r="AW234" s="990"/>
      <c r="AX234" s="990"/>
      <c r="AY234" s="990"/>
      <c r="AZ234" s="990"/>
      <c r="BA234" s="990"/>
      <c r="BB234" s="990"/>
      <c r="BC234" s="990"/>
      <c r="BD234" s="990"/>
      <c r="BE234" s="990"/>
      <c r="BF234" s="990"/>
      <c r="BG234" s="990"/>
      <c r="BH234" s="990"/>
      <c r="BI234" s="990"/>
      <c r="BJ234" s="990"/>
      <c r="BK234" s="990"/>
      <c r="BL234" s="990"/>
      <c r="BM234" s="990"/>
      <c r="BN234" s="990"/>
      <c r="BO234" s="990"/>
      <c r="BP234" s="990"/>
      <c r="BQ234" s="990"/>
      <c r="BR234" s="990"/>
      <c r="BS234" s="990"/>
      <c r="BT234" s="990"/>
      <c r="BU234" s="990"/>
      <c r="BV234" s="990"/>
      <c r="BW234" s="990"/>
      <c r="BX234" s="990"/>
      <c r="BY234" s="990"/>
      <c r="BZ234" s="990"/>
    </row>
    <row r="235" spans="42:78" s="732" customFormat="1" ht="15" customHeight="1" x14ac:dyDescent="0.3">
      <c r="AP235" s="990"/>
      <c r="AQ235" s="990"/>
      <c r="AR235" s="990"/>
      <c r="AS235" s="990"/>
      <c r="AT235" s="990"/>
      <c r="AU235" s="990"/>
      <c r="AV235" s="990"/>
      <c r="AW235" s="990"/>
      <c r="AX235" s="990"/>
      <c r="AY235" s="990"/>
      <c r="AZ235" s="990"/>
      <c r="BA235" s="990"/>
      <c r="BB235" s="990"/>
      <c r="BC235" s="990"/>
      <c r="BD235" s="990"/>
      <c r="BE235" s="990"/>
      <c r="BF235" s="990"/>
      <c r="BG235" s="990"/>
      <c r="BH235" s="990"/>
      <c r="BI235" s="990"/>
      <c r="BJ235" s="990"/>
      <c r="BK235" s="990"/>
      <c r="BL235" s="990"/>
      <c r="BM235" s="990"/>
      <c r="BN235" s="990"/>
      <c r="BO235" s="990"/>
      <c r="BP235" s="990"/>
      <c r="BQ235" s="990"/>
      <c r="BR235" s="990"/>
      <c r="BS235" s="990"/>
      <c r="BT235" s="990"/>
      <c r="BU235" s="990"/>
      <c r="BV235" s="990"/>
      <c r="BW235" s="990"/>
      <c r="BX235" s="990"/>
      <c r="BY235" s="990"/>
      <c r="BZ235" s="990"/>
    </row>
    <row r="236" spans="42:78" s="732" customFormat="1" ht="15" customHeight="1" x14ac:dyDescent="0.3">
      <c r="AP236" s="990"/>
      <c r="AQ236" s="990"/>
      <c r="AR236" s="990"/>
      <c r="AS236" s="990"/>
      <c r="AT236" s="990"/>
      <c r="AU236" s="990"/>
      <c r="AV236" s="990"/>
      <c r="AW236" s="990"/>
      <c r="AX236" s="990"/>
      <c r="AY236" s="990"/>
      <c r="AZ236" s="990"/>
      <c r="BA236" s="990"/>
      <c r="BB236" s="990"/>
      <c r="BC236" s="990"/>
      <c r="BD236" s="990"/>
      <c r="BE236" s="990"/>
      <c r="BF236" s="990"/>
      <c r="BG236" s="990"/>
      <c r="BH236" s="990"/>
      <c r="BI236" s="990"/>
      <c r="BJ236" s="990"/>
      <c r="BK236" s="990"/>
      <c r="BL236" s="990"/>
      <c r="BM236" s="990"/>
      <c r="BN236" s="990"/>
      <c r="BO236" s="990"/>
      <c r="BP236" s="990"/>
      <c r="BQ236" s="990"/>
      <c r="BR236" s="990"/>
      <c r="BS236" s="990"/>
      <c r="BT236" s="990"/>
      <c r="BU236" s="990"/>
      <c r="BV236" s="990"/>
      <c r="BW236" s="990"/>
      <c r="BX236" s="990"/>
      <c r="BY236" s="990"/>
      <c r="BZ236" s="990"/>
    </row>
    <row r="237" spans="42:78" s="732" customFormat="1" ht="15" customHeight="1" x14ac:dyDescent="0.3">
      <c r="AP237" s="990"/>
      <c r="AQ237" s="990"/>
      <c r="AR237" s="990"/>
      <c r="AS237" s="990"/>
      <c r="AT237" s="990"/>
      <c r="AU237" s="990"/>
      <c r="AV237" s="990"/>
      <c r="AW237" s="990"/>
      <c r="AX237" s="990"/>
      <c r="AY237" s="990"/>
      <c r="AZ237" s="990"/>
      <c r="BA237" s="990"/>
      <c r="BB237" s="990"/>
      <c r="BC237" s="990"/>
      <c r="BD237" s="990"/>
      <c r="BE237" s="990"/>
      <c r="BF237" s="990"/>
      <c r="BG237" s="990"/>
      <c r="BH237" s="990"/>
      <c r="BI237" s="990"/>
      <c r="BJ237" s="990"/>
      <c r="BK237" s="990"/>
      <c r="BL237" s="990"/>
      <c r="BM237" s="990"/>
      <c r="BN237" s="990"/>
      <c r="BO237" s="990"/>
      <c r="BP237" s="990"/>
      <c r="BQ237" s="990"/>
      <c r="BR237" s="990"/>
      <c r="BS237" s="990"/>
      <c r="BT237" s="990"/>
      <c r="BU237" s="990"/>
      <c r="BV237" s="990"/>
      <c r="BW237" s="990"/>
      <c r="BX237" s="990"/>
      <c r="BY237" s="990"/>
      <c r="BZ237" s="990"/>
    </row>
    <row r="238" spans="42:78" s="732" customFormat="1" ht="15" customHeight="1" x14ac:dyDescent="0.3">
      <c r="AP238" s="990"/>
      <c r="AQ238" s="990"/>
      <c r="AR238" s="990"/>
      <c r="AS238" s="990"/>
      <c r="AT238" s="990"/>
      <c r="AU238" s="990"/>
      <c r="AV238" s="990"/>
      <c r="AW238" s="990"/>
      <c r="AX238" s="990"/>
      <c r="AY238" s="990"/>
      <c r="AZ238" s="990"/>
      <c r="BA238" s="990"/>
      <c r="BB238" s="990"/>
      <c r="BC238" s="990"/>
      <c r="BD238" s="990"/>
      <c r="BE238" s="990"/>
      <c r="BF238" s="990"/>
      <c r="BG238" s="990"/>
      <c r="BH238" s="990"/>
      <c r="BI238" s="990"/>
      <c r="BJ238" s="990"/>
      <c r="BK238" s="990"/>
      <c r="BL238" s="990"/>
      <c r="BM238" s="990"/>
      <c r="BN238" s="990"/>
      <c r="BO238" s="990"/>
      <c r="BP238" s="990"/>
      <c r="BQ238" s="990"/>
      <c r="BR238" s="990"/>
      <c r="BS238" s="990"/>
      <c r="BT238" s="990"/>
      <c r="BU238" s="990"/>
      <c r="BV238" s="990"/>
      <c r="BW238" s="990"/>
      <c r="BX238" s="990"/>
      <c r="BY238" s="990"/>
      <c r="BZ238" s="990"/>
    </row>
    <row r="239" spans="42:78" s="732" customFormat="1" ht="15" customHeight="1" x14ac:dyDescent="0.3">
      <c r="AP239" s="990"/>
      <c r="AQ239" s="990"/>
      <c r="AR239" s="990"/>
      <c r="AS239" s="990"/>
      <c r="AT239" s="990"/>
      <c r="AU239" s="990"/>
      <c r="AV239" s="990"/>
      <c r="AW239" s="990"/>
      <c r="AX239" s="990"/>
      <c r="AY239" s="990"/>
      <c r="AZ239" s="990"/>
      <c r="BA239" s="990"/>
      <c r="BB239" s="990"/>
      <c r="BC239" s="990"/>
      <c r="BD239" s="990"/>
      <c r="BE239" s="990"/>
      <c r="BF239" s="990"/>
      <c r="BG239" s="990"/>
      <c r="BH239" s="990"/>
      <c r="BI239" s="990"/>
      <c r="BJ239" s="990"/>
      <c r="BK239" s="990"/>
      <c r="BL239" s="990"/>
      <c r="BM239" s="990"/>
      <c r="BN239" s="990"/>
      <c r="BO239" s="990"/>
      <c r="BP239" s="990"/>
      <c r="BQ239" s="990"/>
      <c r="BR239" s="990"/>
      <c r="BS239" s="990"/>
      <c r="BT239" s="990"/>
      <c r="BU239" s="990"/>
      <c r="BV239" s="990"/>
      <c r="BW239" s="990"/>
      <c r="BX239" s="990"/>
      <c r="BY239" s="990"/>
      <c r="BZ239" s="990"/>
    </row>
    <row r="240" spans="42:78" s="732" customFormat="1" ht="15" customHeight="1" x14ac:dyDescent="0.3">
      <c r="AP240" s="990"/>
      <c r="AQ240" s="990"/>
      <c r="AR240" s="990"/>
      <c r="AS240" s="990"/>
      <c r="AT240" s="990"/>
      <c r="AU240" s="990"/>
      <c r="AV240" s="990"/>
      <c r="AW240" s="990"/>
      <c r="AX240" s="990"/>
      <c r="AY240" s="990"/>
      <c r="AZ240" s="990"/>
      <c r="BA240" s="990"/>
      <c r="BB240" s="990"/>
      <c r="BC240" s="990"/>
      <c r="BD240" s="990"/>
      <c r="BE240" s="990"/>
      <c r="BF240" s="990"/>
      <c r="BG240" s="990"/>
      <c r="BH240" s="990"/>
      <c r="BI240" s="990"/>
      <c r="BJ240" s="990"/>
      <c r="BK240" s="990"/>
      <c r="BL240" s="990"/>
      <c r="BM240" s="990"/>
      <c r="BN240" s="990"/>
      <c r="BO240" s="990"/>
      <c r="BP240" s="990"/>
      <c r="BQ240" s="990"/>
      <c r="BR240" s="990"/>
      <c r="BS240" s="990"/>
      <c r="BT240" s="990"/>
      <c r="BU240" s="990"/>
      <c r="BV240" s="990"/>
      <c r="BW240" s="990"/>
      <c r="BX240" s="990"/>
      <c r="BY240" s="990"/>
      <c r="BZ240" s="990"/>
    </row>
    <row r="241" spans="42:78" s="732" customFormat="1" ht="15" customHeight="1" x14ac:dyDescent="0.3">
      <c r="AP241" s="990"/>
      <c r="AQ241" s="990"/>
      <c r="AR241" s="990"/>
      <c r="AS241" s="990"/>
      <c r="AT241" s="990"/>
      <c r="AU241" s="990"/>
      <c r="AV241" s="990"/>
      <c r="AW241" s="990"/>
      <c r="AX241" s="990"/>
      <c r="AY241" s="990"/>
      <c r="AZ241" s="990"/>
      <c r="BA241" s="990"/>
      <c r="BB241" s="990"/>
      <c r="BC241" s="990"/>
      <c r="BD241" s="990"/>
      <c r="BE241" s="990"/>
      <c r="BF241" s="990"/>
      <c r="BG241" s="990"/>
      <c r="BH241" s="990"/>
      <c r="BI241" s="990"/>
      <c r="BJ241" s="990"/>
      <c r="BK241" s="990"/>
      <c r="BL241" s="990"/>
      <c r="BM241" s="990"/>
      <c r="BN241" s="990"/>
      <c r="BO241" s="990"/>
      <c r="BP241" s="990"/>
      <c r="BQ241" s="990"/>
      <c r="BR241" s="990"/>
      <c r="BS241" s="990"/>
      <c r="BT241" s="990"/>
      <c r="BU241" s="990"/>
      <c r="BV241" s="990"/>
      <c r="BW241" s="990"/>
      <c r="BX241" s="990"/>
      <c r="BY241" s="990"/>
      <c r="BZ241" s="990"/>
    </row>
    <row r="242" spans="42:78" s="732" customFormat="1" ht="15" customHeight="1" x14ac:dyDescent="0.3">
      <c r="AP242" s="990"/>
      <c r="AQ242" s="990"/>
      <c r="AR242" s="990"/>
      <c r="AS242" s="990"/>
      <c r="AT242" s="990"/>
      <c r="AU242" s="990"/>
      <c r="AV242" s="990"/>
      <c r="AW242" s="990"/>
      <c r="AX242" s="990"/>
      <c r="AY242" s="990"/>
      <c r="AZ242" s="990"/>
      <c r="BA242" s="990"/>
      <c r="BB242" s="990"/>
      <c r="BC242" s="990"/>
      <c r="BD242" s="990"/>
      <c r="BE242" s="990"/>
      <c r="BF242" s="990"/>
      <c r="BG242" s="990"/>
      <c r="BH242" s="990"/>
      <c r="BI242" s="990"/>
      <c r="BJ242" s="990"/>
      <c r="BK242" s="990"/>
      <c r="BL242" s="990"/>
      <c r="BM242" s="990"/>
      <c r="BN242" s="990"/>
      <c r="BO242" s="990"/>
      <c r="BP242" s="990"/>
      <c r="BQ242" s="990"/>
      <c r="BR242" s="990"/>
      <c r="BS242" s="990"/>
      <c r="BT242" s="990"/>
      <c r="BU242" s="990"/>
      <c r="BV242" s="990"/>
      <c r="BW242" s="990"/>
      <c r="BX242" s="990"/>
      <c r="BY242" s="990"/>
      <c r="BZ242" s="990"/>
    </row>
    <row r="243" spans="42:78" s="732" customFormat="1" ht="15" customHeight="1" x14ac:dyDescent="0.3">
      <c r="AP243" s="990"/>
      <c r="AQ243" s="990"/>
      <c r="AR243" s="990"/>
      <c r="AS243" s="990"/>
      <c r="AT243" s="990"/>
      <c r="AU243" s="990"/>
      <c r="AV243" s="990"/>
      <c r="AW243" s="990"/>
      <c r="AX243" s="990"/>
      <c r="AY243" s="990"/>
      <c r="AZ243" s="990"/>
      <c r="BA243" s="990"/>
      <c r="BB243" s="990"/>
      <c r="BC243" s="990"/>
      <c r="BD243" s="990"/>
      <c r="BE243" s="990"/>
      <c r="BF243" s="990"/>
      <c r="BG243" s="990"/>
      <c r="BH243" s="990"/>
      <c r="BI243" s="990"/>
      <c r="BJ243" s="990"/>
      <c r="BK243" s="990"/>
      <c r="BL243" s="990"/>
      <c r="BM243" s="990"/>
      <c r="BN243" s="990"/>
      <c r="BO243" s="990"/>
      <c r="BP243" s="990"/>
      <c r="BQ243" s="990"/>
      <c r="BR243" s="990"/>
      <c r="BS243" s="990"/>
      <c r="BT243" s="990"/>
      <c r="BU243" s="990"/>
      <c r="BV243" s="990"/>
      <c r="BW243" s="990"/>
      <c r="BX243" s="990"/>
      <c r="BY243" s="990"/>
      <c r="BZ243" s="990"/>
    </row>
    <row r="244" spans="42:78" s="732" customFormat="1" ht="15" customHeight="1" x14ac:dyDescent="0.3">
      <c r="AP244" s="990"/>
      <c r="AQ244" s="990"/>
      <c r="AR244" s="990"/>
      <c r="AS244" s="990"/>
      <c r="AT244" s="990"/>
      <c r="AU244" s="990"/>
      <c r="AV244" s="990"/>
      <c r="AW244" s="990"/>
      <c r="AX244" s="990"/>
      <c r="AY244" s="990"/>
      <c r="AZ244" s="990"/>
      <c r="BA244" s="990"/>
      <c r="BB244" s="990"/>
      <c r="BC244" s="990"/>
      <c r="BD244" s="990"/>
      <c r="BE244" s="990"/>
      <c r="BF244" s="990"/>
      <c r="BG244" s="990"/>
      <c r="BH244" s="990"/>
      <c r="BI244" s="990"/>
      <c r="BJ244" s="990"/>
      <c r="BK244" s="990"/>
      <c r="BL244" s="990"/>
      <c r="BM244" s="990"/>
      <c r="BN244" s="990"/>
      <c r="BO244" s="990"/>
      <c r="BP244" s="990"/>
      <c r="BQ244" s="990"/>
      <c r="BR244" s="990"/>
      <c r="BS244" s="990"/>
      <c r="BT244" s="990"/>
      <c r="BU244" s="990"/>
      <c r="BV244" s="990"/>
      <c r="BW244" s="990"/>
      <c r="BX244" s="990"/>
      <c r="BY244" s="990"/>
      <c r="BZ244" s="990"/>
    </row>
    <row r="245" spans="42:78" s="732" customFormat="1" ht="15" customHeight="1" x14ac:dyDescent="0.3">
      <c r="AP245" s="990"/>
      <c r="AQ245" s="990"/>
      <c r="AR245" s="990"/>
      <c r="AS245" s="990"/>
      <c r="AT245" s="990"/>
      <c r="AU245" s="990"/>
      <c r="AV245" s="990"/>
      <c r="AW245" s="990"/>
      <c r="AX245" s="990"/>
      <c r="AY245" s="990"/>
      <c r="AZ245" s="990"/>
      <c r="BA245" s="990"/>
      <c r="BB245" s="990"/>
      <c r="BC245" s="990"/>
      <c r="BD245" s="990"/>
      <c r="BE245" s="990"/>
      <c r="BF245" s="990"/>
      <c r="BG245" s="990"/>
      <c r="BH245" s="990"/>
      <c r="BI245" s="990"/>
      <c r="BJ245" s="990"/>
      <c r="BK245" s="990"/>
      <c r="BL245" s="990"/>
      <c r="BM245" s="990"/>
      <c r="BN245" s="990"/>
      <c r="BO245" s="990"/>
      <c r="BP245" s="990"/>
      <c r="BQ245" s="990"/>
      <c r="BR245" s="990"/>
      <c r="BS245" s="990"/>
      <c r="BT245" s="990"/>
      <c r="BU245" s="990"/>
      <c r="BV245" s="990"/>
      <c r="BW245" s="990"/>
      <c r="BX245" s="990"/>
      <c r="BY245" s="990"/>
      <c r="BZ245" s="990"/>
    </row>
    <row r="246" spans="42:78" s="732" customFormat="1" ht="15" customHeight="1" x14ac:dyDescent="0.3">
      <c r="AP246" s="990"/>
      <c r="AQ246" s="990"/>
      <c r="AR246" s="990"/>
      <c r="AS246" s="990"/>
      <c r="AT246" s="990"/>
      <c r="AU246" s="990"/>
      <c r="AV246" s="990"/>
      <c r="AW246" s="990"/>
      <c r="AX246" s="990"/>
      <c r="AY246" s="990"/>
      <c r="AZ246" s="990"/>
      <c r="BA246" s="990"/>
      <c r="BB246" s="990"/>
      <c r="BC246" s="990"/>
      <c r="BD246" s="990"/>
      <c r="BE246" s="990"/>
      <c r="BF246" s="990"/>
      <c r="BG246" s="990"/>
      <c r="BH246" s="990"/>
      <c r="BI246" s="990"/>
      <c r="BJ246" s="990"/>
      <c r="BK246" s="990"/>
      <c r="BL246" s="990"/>
      <c r="BM246" s="990"/>
      <c r="BN246" s="990"/>
      <c r="BO246" s="990"/>
      <c r="BP246" s="990"/>
      <c r="BQ246" s="990"/>
      <c r="BR246" s="990"/>
      <c r="BS246" s="990"/>
      <c r="BT246" s="990"/>
      <c r="BU246" s="990"/>
      <c r="BV246" s="990"/>
      <c r="BW246" s="990"/>
      <c r="BX246" s="990"/>
      <c r="BY246" s="990"/>
      <c r="BZ246" s="990"/>
    </row>
    <row r="247" spans="42:78" s="732" customFormat="1" ht="15" customHeight="1" x14ac:dyDescent="0.3">
      <c r="AP247" s="990"/>
      <c r="AQ247" s="990"/>
      <c r="AR247" s="990"/>
      <c r="AS247" s="990"/>
      <c r="AT247" s="990"/>
      <c r="AU247" s="990"/>
      <c r="AV247" s="990"/>
      <c r="AW247" s="990"/>
      <c r="AX247" s="990"/>
      <c r="AY247" s="990"/>
      <c r="AZ247" s="990"/>
      <c r="BA247" s="990"/>
      <c r="BB247" s="990"/>
      <c r="BC247" s="990"/>
      <c r="BD247" s="990"/>
      <c r="BE247" s="990"/>
      <c r="BF247" s="990"/>
      <c r="BG247" s="990"/>
      <c r="BH247" s="990"/>
      <c r="BI247" s="990"/>
      <c r="BJ247" s="990"/>
      <c r="BK247" s="990"/>
      <c r="BL247" s="990"/>
      <c r="BM247" s="990"/>
      <c r="BN247" s="990"/>
      <c r="BO247" s="990"/>
      <c r="BP247" s="990"/>
      <c r="BQ247" s="990"/>
      <c r="BR247" s="990"/>
      <c r="BS247" s="990"/>
      <c r="BT247" s="990"/>
      <c r="BU247" s="990"/>
      <c r="BV247" s="990"/>
      <c r="BW247" s="990"/>
      <c r="BX247" s="990"/>
      <c r="BY247" s="990"/>
      <c r="BZ247" s="990"/>
    </row>
    <row r="248" spans="42:78" s="732" customFormat="1" ht="15" customHeight="1" x14ac:dyDescent="0.3">
      <c r="AP248" s="990"/>
      <c r="AQ248" s="990"/>
      <c r="AR248" s="990"/>
      <c r="AS248" s="990"/>
      <c r="AT248" s="990"/>
      <c r="AU248" s="990"/>
      <c r="AV248" s="990"/>
      <c r="AW248" s="990"/>
      <c r="AX248" s="990"/>
      <c r="AY248" s="990"/>
      <c r="AZ248" s="990"/>
      <c r="BA248" s="990"/>
      <c r="BB248" s="990"/>
      <c r="BC248" s="990"/>
      <c r="BD248" s="990"/>
      <c r="BE248" s="990"/>
      <c r="BF248" s="990"/>
      <c r="BG248" s="990"/>
      <c r="BH248" s="990"/>
      <c r="BI248" s="990"/>
      <c r="BJ248" s="990"/>
      <c r="BK248" s="990"/>
      <c r="BL248" s="990"/>
      <c r="BM248" s="990"/>
      <c r="BN248" s="990"/>
      <c r="BO248" s="990"/>
      <c r="BP248" s="990"/>
      <c r="BQ248" s="990"/>
      <c r="BR248" s="990"/>
      <c r="BS248" s="990"/>
      <c r="BT248" s="990"/>
      <c r="BU248" s="990"/>
      <c r="BV248" s="990"/>
      <c r="BW248" s="990"/>
      <c r="BX248" s="990"/>
      <c r="BY248" s="990"/>
      <c r="BZ248" s="990"/>
    </row>
    <row r="249" spans="42:78" s="732" customFormat="1" ht="15" customHeight="1" x14ac:dyDescent="0.3">
      <c r="AP249" s="990"/>
      <c r="AQ249" s="990"/>
      <c r="AR249" s="990"/>
      <c r="AS249" s="990"/>
      <c r="AT249" s="990"/>
      <c r="AU249" s="990"/>
      <c r="AV249" s="990"/>
      <c r="AW249" s="990"/>
      <c r="AX249" s="990"/>
      <c r="AY249" s="990"/>
      <c r="AZ249" s="990"/>
      <c r="BA249" s="990"/>
      <c r="BB249" s="990"/>
      <c r="BC249" s="990"/>
      <c r="BD249" s="990"/>
      <c r="BE249" s="990"/>
      <c r="BF249" s="990"/>
      <c r="BG249" s="990"/>
      <c r="BH249" s="990"/>
      <c r="BI249" s="990"/>
      <c r="BJ249" s="990"/>
      <c r="BK249" s="990"/>
      <c r="BL249" s="990"/>
      <c r="BM249" s="990"/>
      <c r="BN249" s="990"/>
      <c r="BO249" s="990"/>
      <c r="BP249" s="990"/>
      <c r="BQ249" s="990"/>
      <c r="BR249" s="990"/>
      <c r="BS249" s="990"/>
      <c r="BT249" s="990"/>
      <c r="BU249" s="990"/>
      <c r="BV249" s="990"/>
      <c r="BW249" s="990"/>
      <c r="BX249" s="990"/>
      <c r="BY249" s="990"/>
      <c r="BZ249" s="990"/>
    </row>
    <row r="250" spans="42:78" s="732" customFormat="1" ht="15" customHeight="1" x14ac:dyDescent="0.3">
      <c r="AP250" s="990"/>
      <c r="AQ250" s="990"/>
      <c r="AR250" s="990"/>
      <c r="AS250" s="990"/>
      <c r="AT250" s="990"/>
      <c r="AU250" s="990"/>
      <c r="AV250" s="990"/>
      <c r="AW250" s="990"/>
      <c r="AX250" s="990"/>
      <c r="AY250" s="990"/>
      <c r="AZ250" s="990"/>
      <c r="BA250" s="990"/>
      <c r="BB250" s="990"/>
      <c r="BC250" s="990"/>
      <c r="BD250" s="990"/>
      <c r="BE250" s="990"/>
      <c r="BF250" s="990"/>
      <c r="BG250" s="990"/>
      <c r="BH250" s="990"/>
      <c r="BI250" s="990"/>
      <c r="BJ250" s="990"/>
      <c r="BK250" s="990"/>
      <c r="BL250" s="990"/>
      <c r="BM250" s="990"/>
      <c r="BN250" s="990"/>
      <c r="BO250" s="990"/>
      <c r="BP250" s="990"/>
      <c r="BQ250" s="990"/>
      <c r="BR250" s="990"/>
      <c r="BS250" s="990"/>
      <c r="BT250" s="990"/>
      <c r="BU250" s="990"/>
      <c r="BV250" s="990"/>
      <c r="BW250" s="990"/>
      <c r="BX250" s="990"/>
      <c r="BY250" s="990"/>
      <c r="BZ250" s="990"/>
    </row>
    <row r="251" spans="42:78" s="732" customFormat="1" ht="15" customHeight="1" x14ac:dyDescent="0.3">
      <c r="AP251" s="990"/>
      <c r="AQ251" s="990"/>
      <c r="AR251" s="990"/>
      <c r="AS251" s="990"/>
      <c r="AT251" s="990"/>
      <c r="AU251" s="990"/>
      <c r="AV251" s="990"/>
      <c r="AW251" s="990"/>
      <c r="AX251" s="990"/>
      <c r="AY251" s="990"/>
      <c r="AZ251" s="990"/>
      <c r="BA251" s="990"/>
      <c r="BB251" s="990"/>
      <c r="BC251" s="990"/>
      <c r="BD251" s="990"/>
      <c r="BE251" s="990"/>
      <c r="BF251" s="990"/>
      <c r="BG251" s="990"/>
      <c r="BH251" s="990"/>
      <c r="BI251" s="990"/>
      <c r="BJ251" s="990"/>
      <c r="BK251" s="990"/>
      <c r="BL251" s="990"/>
      <c r="BM251" s="990"/>
      <c r="BN251" s="990"/>
      <c r="BO251" s="990"/>
      <c r="BP251" s="990"/>
      <c r="BQ251" s="990"/>
      <c r="BR251" s="990"/>
      <c r="BS251" s="990"/>
      <c r="BT251" s="990"/>
      <c r="BU251" s="990"/>
      <c r="BV251" s="990"/>
      <c r="BW251" s="990"/>
      <c r="BX251" s="990"/>
      <c r="BY251" s="990"/>
      <c r="BZ251" s="990"/>
    </row>
    <row r="252" spans="42:78" s="732" customFormat="1" ht="15" customHeight="1" x14ac:dyDescent="0.3">
      <c r="AP252" s="990"/>
      <c r="AQ252" s="990"/>
      <c r="AR252" s="990"/>
      <c r="AS252" s="990"/>
      <c r="AT252" s="990"/>
      <c r="AU252" s="990"/>
      <c r="AV252" s="990"/>
      <c r="AW252" s="990"/>
      <c r="AX252" s="990"/>
      <c r="AY252" s="990"/>
      <c r="AZ252" s="990"/>
      <c r="BA252" s="990"/>
      <c r="BB252" s="990"/>
      <c r="BC252" s="990"/>
      <c r="BD252" s="990"/>
      <c r="BE252" s="990"/>
      <c r="BF252" s="990"/>
      <c r="BG252" s="990"/>
      <c r="BH252" s="990"/>
      <c r="BI252" s="990"/>
      <c r="BJ252" s="990"/>
      <c r="BK252" s="990"/>
      <c r="BL252" s="990"/>
      <c r="BM252" s="990"/>
      <c r="BN252" s="990"/>
      <c r="BO252" s="990"/>
      <c r="BP252" s="990"/>
      <c r="BQ252" s="990"/>
      <c r="BR252" s="990"/>
      <c r="BS252" s="990"/>
      <c r="BT252" s="990"/>
      <c r="BU252" s="990"/>
      <c r="BV252" s="990"/>
      <c r="BW252" s="990"/>
      <c r="BX252" s="990"/>
      <c r="BY252" s="990"/>
      <c r="BZ252" s="990"/>
    </row>
    <row r="253" spans="42:78" s="732" customFormat="1" ht="15" customHeight="1" x14ac:dyDescent="0.3">
      <c r="AP253" s="990"/>
      <c r="AQ253" s="990"/>
      <c r="AR253" s="990"/>
      <c r="AS253" s="990"/>
      <c r="AT253" s="990"/>
      <c r="AU253" s="990"/>
      <c r="AV253" s="990"/>
      <c r="AW253" s="990"/>
      <c r="AX253" s="990"/>
      <c r="AY253" s="990"/>
      <c r="AZ253" s="990"/>
      <c r="BA253" s="990"/>
      <c r="BB253" s="990"/>
      <c r="BC253" s="990"/>
      <c r="BD253" s="990"/>
      <c r="BE253" s="990"/>
      <c r="BF253" s="990"/>
      <c r="BG253" s="990"/>
      <c r="BH253" s="990"/>
      <c r="BI253" s="990"/>
      <c r="BJ253" s="990"/>
      <c r="BK253" s="990"/>
      <c r="BL253" s="990"/>
      <c r="BM253" s="990"/>
      <c r="BN253" s="990"/>
      <c r="BO253" s="990"/>
      <c r="BP253" s="990"/>
      <c r="BQ253" s="990"/>
      <c r="BR253" s="990"/>
      <c r="BS253" s="990"/>
      <c r="BT253" s="990"/>
      <c r="BU253" s="990"/>
      <c r="BV253" s="990"/>
      <c r="BW253" s="990"/>
      <c r="BX253" s="990"/>
      <c r="BY253" s="990"/>
      <c r="BZ253" s="990"/>
    </row>
    <row r="254" spans="42:78" s="732" customFormat="1" ht="15" customHeight="1" x14ac:dyDescent="0.3">
      <c r="AP254" s="990"/>
      <c r="AQ254" s="990"/>
      <c r="AR254" s="990"/>
      <c r="AS254" s="990"/>
      <c r="AT254" s="990"/>
      <c r="AU254" s="990"/>
      <c r="AV254" s="990"/>
      <c r="AW254" s="990"/>
      <c r="AX254" s="990"/>
      <c r="AY254" s="990"/>
      <c r="AZ254" s="990"/>
      <c r="BA254" s="990"/>
      <c r="BB254" s="990"/>
      <c r="BC254" s="990"/>
      <c r="BD254" s="990"/>
      <c r="BE254" s="990"/>
      <c r="BF254" s="990"/>
      <c r="BG254" s="990"/>
      <c r="BH254" s="990"/>
      <c r="BI254" s="990"/>
      <c r="BJ254" s="990"/>
      <c r="BK254" s="990"/>
      <c r="BL254" s="990"/>
      <c r="BM254" s="990"/>
      <c r="BN254" s="990"/>
      <c r="BO254" s="990"/>
      <c r="BP254" s="990"/>
      <c r="BQ254" s="990"/>
      <c r="BR254" s="990"/>
      <c r="BS254" s="990"/>
      <c r="BT254" s="990"/>
      <c r="BU254" s="990"/>
      <c r="BV254" s="990"/>
      <c r="BW254" s="990"/>
      <c r="BX254" s="990"/>
      <c r="BY254" s="990"/>
      <c r="BZ254" s="990"/>
    </row>
    <row r="255" spans="42:78" s="732" customFormat="1" ht="15" customHeight="1" x14ac:dyDescent="0.3">
      <c r="AP255" s="990"/>
      <c r="AQ255" s="990"/>
      <c r="AR255" s="990"/>
      <c r="AS255" s="990"/>
      <c r="AT255" s="990"/>
      <c r="AU255" s="990"/>
      <c r="AV255" s="990"/>
      <c r="AW255" s="990"/>
      <c r="AX255" s="990"/>
      <c r="AY255" s="990"/>
      <c r="AZ255" s="990"/>
      <c r="BA255" s="990"/>
      <c r="BB255" s="990"/>
      <c r="BC255" s="990"/>
      <c r="BD255" s="990"/>
      <c r="BE255" s="990"/>
      <c r="BF255" s="990"/>
      <c r="BG255" s="990"/>
      <c r="BH255" s="990"/>
      <c r="BI255" s="990"/>
      <c r="BJ255" s="990"/>
      <c r="BK255" s="990"/>
      <c r="BL255" s="990"/>
      <c r="BM255" s="990"/>
      <c r="BN255" s="990"/>
      <c r="BO255" s="990"/>
      <c r="BP255" s="990"/>
      <c r="BQ255" s="990"/>
      <c r="BR255" s="990"/>
      <c r="BS255" s="990"/>
      <c r="BT255" s="990"/>
      <c r="BU255" s="990"/>
      <c r="BV255" s="990"/>
      <c r="BW255" s="990"/>
      <c r="BX255" s="990"/>
      <c r="BY255" s="990"/>
      <c r="BZ255" s="990"/>
    </row>
    <row r="256" spans="42:78" s="732" customFormat="1" ht="15" customHeight="1" x14ac:dyDescent="0.3">
      <c r="AP256" s="990"/>
      <c r="AQ256" s="990"/>
      <c r="AR256" s="990"/>
      <c r="AS256" s="990"/>
      <c r="AT256" s="990"/>
      <c r="AU256" s="990"/>
      <c r="AV256" s="990"/>
      <c r="AW256" s="990"/>
      <c r="AX256" s="990"/>
      <c r="AY256" s="990"/>
      <c r="AZ256" s="990"/>
      <c r="BA256" s="990"/>
      <c r="BB256" s="990"/>
      <c r="BC256" s="990"/>
      <c r="BD256" s="990"/>
      <c r="BE256" s="990"/>
      <c r="BF256" s="990"/>
      <c r="BG256" s="990"/>
      <c r="BH256" s="990"/>
      <c r="BI256" s="990"/>
      <c r="BJ256" s="990"/>
      <c r="BK256" s="990"/>
      <c r="BL256" s="990"/>
      <c r="BM256" s="990"/>
      <c r="BN256" s="990"/>
      <c r="BO256" s="990"/>
      <c r="BP256" s="990"/>
      <c r="BQ256" s="990"/>
      <c r="BR256" s="990"/>
      <c r="BS256" s="990"/>
      <c r="BT256" s="990"/>
      <c r="BU256" s="990"/>
      <c r="BV256" s="990"/>
      <c r="BW256" s="990"/>
      <c r="BX256" s="990"/>
      <c r="BY256" s="990"/>
      <c r="BZ256" s="990"/>
    </row>
    <row r="257" spans="42:78" s="732" customFormat="1" ht="15" customHeight="1" x14ac:dyDescent="0.3">
      <c r="AP257" s="990"/>
      <c r="AQ257" s="990"/>
      <c r="AR257" s="990"/>
      <c r="AS257" s="990"/>
      <c r="AT257" s="990"/>
      <c r="AU257" s="990"/>
      <c r="AV257" s="990"/>
      <c r="AW257" s="990"/>
      <c r="AX257" s="990"/>
      <c r="AY257" s="990"/>
      <c r="AZ257" s="990"/>
      <c r="BA257" s="990"/>
      <c r="BB257" s="990"/>
      <c r="BC257" s="990"/>
      <c r="BD257" s="990"/>
      <c r="BE257" s="990"/>
      <c r="BF257" s="990"/>
      <c r="BG257" s="990"/>
      <c r="BH257" s="990"/>
      <c r="BI257" s="990"/>
      <c r="BJ257" s="990"/>
      <c r="BK257" s="990"/>
      <c r="BL257" s="990"/>
      <c r="BM257" s="990"/>
      <c r="BN257" s="990"/>
      <c r="BO257" s="990"/>
      <c r="BP257" s="990"/>
      <c r="BQ257" s="990"/>
      <c r="BR257" s="990"/>
      <c r="BS257" s="990"/>
      <c r="BT257" s="990"/>
      <c r="BU257" s="990"/>
      <c r="BV257" s="990"/>
      <c r="BW257" s="990"/>
      <c r="BX257" s="990"/>
      <c r="BY257" s="990"/>
      <c r="BZ257" s="990"/>
    </row>
    <row r="258" spans="42:78" s="732" customFormat="1" ht="15" customHeight="1" x14ac:dyDescent="0.3">
      <c r="AP258" s="990"/>
      <c r="AQ258" s="990"/>
      <c r="AR258" s="990"/>
      <c r="AS258" s="990"/>
      <c r="AT258" s="990"/>
      <c r="AU258" s="990"/>
      <c r="AV258" s="990"/>
      <c r="AW258" s="990"/>
      <c r="AX258" s="990"/>
      <c r="AY258" s="990"/>
      <c r="AZ258" s="990"/>
      <c r="BA258" s="990"/>
      <c r="BB258" s="990"/>
      <c r="BC258" s="990"/>
      <c r="BD258" s="990"/>
      <c r="BE258" s="990"/>
      <c r="BF258" s="990"/>
      <c r="BG258" s="990"/>
      <c r="BH258" s="990"/>
      <c r="BI258" s="990"/>
      <c r="BJ258" s="990"/>
      <c r="BK258" s="990"/>
      <c r="BL258" s="990"/>
      <c r="BM258" s="990"/>
      <c r="BN258" s="990"/>
      <c r="BO258" s="990"/>
      <c r="BP258" s="990"/>
      <c r="BQ258" s="990"/>
      <c r="BR258" s="990"/>
      <c r="BS258" s="990"/>
      <c r="BT258" s="990"/>
      <c r="BU258" s="990"/>
      <c r="BV258" s="990"/>
      <c r="BW258" s="990"/>
      <c r="BX258" s="990"/>
      <c r="BY258" s="990"/>
      <c r="BZ258" s="990"/>
    </row>
    <row r="259" spans="42:78" s="732" customFormat="1" ht="15" customHeight="1" x14ac:dyDescent="0.3">
      <c r="AP259" s="990"/>
      <c r="AQ259" s="990"/>
      <c r="AR259" s="990"/>
      <c r="AS259" s="990"/>
      <c r="AT259" s="990"/>
      <c r="AU259" s="990"/>
      <c r="AV259" s="990"/>
      <c r="AW259" s="990"/>
      <c r="AX259" s="990"/>
      <c r="AY259" s="990"/>
      <c r="AZ259" s="990"/>
      <c r="BA259" s="990"/>
      <c r="BB259" s="990"/>
      <c r="BC259" s="990"/>
      <c r="BD259" s="990"/>
      <c r="BE259" s="990"/>
      <c r="BF259" s="990"/>
      <c r="BG259" s="990"/>
      <c r="BH259" s="990"/>
      <c r="BI259" s="990"/>
      <c r="BJ259" s="990"/>
      <c r="BK259" s="990"/>
      <c r="BL259" s="990"/>
      <c r="BM259" s="990"/>
      <c r="BN259" s="990"/>
      <c r="BO259" s="990"/>
      <c r="BP259" s="990"/>
      <c r="BQ259" s="990"/>
      <c r="BR259" s="990"/>
      <c r="BS259" s="990"/>
      <c r="BT259" s="990"/>
      <c r="BU259" s="990"/>
      <c r="BV259" s="990"/>
      <c r="BW259" s="990"/>
      <c r="BX259" s="990"/>
      <c r="BY259" s="990"/>
      <c r="BZ259" s="990"/>
    </row>
    <row r="260" spans="42:78" s="732" customFormat="1" ht="15" customHeight="1" x14ac:dyDescent="0.3">
      <c r="AP260" s="990"/>
      <c r="AQ260" s="990"/>
      <c r="AR260" s="990"/>
      <c r="AS260" s="990"/>
      <c r="AT260" s="990"/>
      <c r="AU260" s="990"/>
      <c r="AV260" s="990"/>
      <c r="AW260" s="990"/>
      <c r="AX260" s="990"/>
      <c r="AY260" s="990"/>
      <c r="AZ260" s="990"/>
      <c r="BA260" s="990"/>
      <c r="BB260" s="990"/>
      <c r="BC260" s="990"/>
      <c r="BD260" s="990"/>
      <c r="BE260" s="990"/>
      <c r="BF260" s="990"/>
      <c r="BG260" s="990"/>
      <c r="BH260" s="990"/>
      <c r="BI260" s="990"/>
      <c r="BJ260" s="990"/>
      <c r="BK260" s="990"/>
      <c r="BL260" s="990"/>
      <c r="BM260" s="990"/>
      <c r="BN260" s="990"/>
      <c r="BO260" s="990"/>
      <c r="BP260" s="990"/>
      <c r="BQ260" s="990"/>
      <c r="BR260" s="990"/>
      <c r="BS260" s="990"/>
      <c r="BT260" s="990"/>
      <c r="BU260" s="990"/>
      <c r="BV260" s="990"/>
      <c r="BW260" s="990"/>
      <c r="BX260" s="990"/>
      <c r="BY260" s="990"/>
      <c r="BZ260" s="990"/>
    </row>
    <row r="261" spans="42:78" s="732" customFormat="1" ht="15" customHeight="1" x14ac:dyDescent="0.3">
      <c r="AP261" s="990"/>
      <c r="AQ261" s="990"/>
      <c r="AR261" s="990"/>
      <c r="AS261" s="990"/>
      <c r="AT261" s="990"/>
      <c r="AU261" s="990"/>
      <c r="AV261" s="990"/>
      <c r="AW261" s="990"/>
      <c r="AX261" s="990"/>
      <c r="AY261" s="990"/>
      <c r="AZ261" s="990"/>
      <c r="BA261" s="990"/>
      <c r="BB261" s="990"/>
      <c r="BC261" s="990"/>
      <c r="BD261" s="990"/>
      <c r="BE261" s="990"/>
      <c r="BF261" s="990"/>
      <c r="BG261" s="990"/>
      <c r="BH261" s="990"/>
      <c r="BI261" s="990"/>
      <c r="BJ261" s="990"/>
      <c r="BK261" s="990"/>
      <c r="BL261" s="990"/>
      <c r="BM261" s="990"/>
      <c r="BN261" s="990"/>
      <c r="BO261" s="990"/>
      <c r="BP261" s="990"/>
      <c r="BQ261" s="990"/>
      <c r="BR261" s="990"/>
      <c r="BS261" s="990"/>
      <c r="BT261" s="990"/>
      <c r="BU261" s="990"/>
      <c r="BV261" s="990"/>
      <c r="BW261" s="990"/>
      <c r="BX261" s="990"/>
      <c r="BY261" s="990"/>
      <c r="BZ261" s="990"/>
    </row>
    <row r="262" spans="42:78" s="732" customFormat="1" ht="15" customHeight="1" x14ac:dyDescent="0.3">
      <c r="AP262" s="990"/>
      <c r="AQ262" s="990"/>
      <c r="AR262" s="990"/>
      <c r="AS262" s="990"/>
      <c r="AT262" s="990"/>
      <c r="AU262" s="990"/>
      <c r="AV262" s="990"/>
      <c r="AW262" s="990"/>
      <c r="AX262" s="990"/>
      <c r="AY262" s="990"/>
      <c r="AZ262" s="990"/>
      <c r="BA262" s="990"/>
      <c r="BB262" s="990"/>
      <c r="BC262" s="990"/>
      <c r="BD262" s="990"/>
      <c r="BE262" s="990"/>
      <c r="BF262" s="990"/>
      <c r="BG262" s="990"/>
      <c r="BH262" s="990"/>
      <c r="BI262" s="990"/>
      <c r="BJ262" s="990"/>
      <c r="BK262" s="990"/>
      <c r="BL262" s="990"/>
      <c r="BM262" s="990"/>
      <c r="BN262" s="990"/>
      <c r="BO262" s="990"/>
      <c r="BP262" s="990"/>
      <c r="BQ262" s="990"/>
      <c r="BR262" s="990"/>
      <c r="BS262" s="990"/>
      <c r="BT262" s="990"/>
      <c r="BU262" s="990"/>
      <c r="BV262" s="990"/>
      <c r="BW262" s="990"/>
      <c r="BX262" s="990"/>
      <c r="BY262" s="990"/>
      <c r="BZ262" s="990"/>
    </row>
    <row r="263" spans="42:78" s="732" customFormat="1" ht="15" customHeight="1" x14ac:dyDescent="0.3">
      <c r="AP263" s="990"/>
      <c r="AQ263" s="990"/>
      <c r="AR263" s="990"/>
      <c r="AS263" s="990"/>
      <c r="AT263" s="990"/>
      <c r="AU263" s="990"/>
      <c r="AV263" s="990"/>
      <c r="AW263" s="990"/>
      <c r="AX263" s="990"/>
      <c r="AY263" s="990"/>
      <c r="AZ263" s="990"/>
      <c r="BA263" s="990"/>
      <c r="BB263" s="990"/>
      <c r="BC263" s="990"/>
      <c r="BD263" s="990"/>
      <c r="BE263" s="990"/>
      <c r="BF263" s="990"/>
      <c r="BG263" s="990"/>
      <c r="BH263" s="990"/>
      <c r="BI263" s="990"/>
      <c r="BJ263" s="990"/>
      <c r="BK263" s="990"/>
      <c r="BL263" s="990"/>
      <c r="BM263" s="990"/>
      <c r="BN263" s="990"/>
      <c r="BO263" s="990"/>
      <c r="BP263" s="990"/>
      <c r="BQ263" s="990"/>
      <c r="BR263" s="990"/>
      <c r="BS263" s="990"/>
      <c r="BT263" s="990"/>
      <c r="BU263" s="990"/>
      <c r="BV263" s="990"/>
      <c r="BW263" s="990"/>
      <c r="BX263" s="990"/>
      <c r="BY263" s="990"/>
      <c r="BZ263" s="990"/>
    </row>
    <row r="264" spans="42:78" s="732" customFormat="1" ht="15" customHeight="1" x14ac:dyDescent="0.3">
      <c r="AP264" s="990"/>
      <c r="AQ264" s="990"/>
      <c r="AR264" s="990"/>
      <c r="AS264" s="990"/>
      <c r="AT264" s="990"/>
      <c r="AU264" s="990"/>
      <c r="AV264" s="990"/>
      <c r="AW264" s="990"/>
      <c r="AX264" s="990"/>
      <c r="AY264" s="990"/>
      <c r="AZ264" s="990"/>
      <c r="BA264" s="990"/>
      <c r="BB264" s="990"/>
      <c r="BC264" s="990"/>
      <c r="BD264" s="990"/>
      <c r="BE264" s="990"/>
      <c r="BF264" s="990"/>
      <c r="BG264" s="990"/>
      <c r="BH264" s="990"/>
      <c r="BI264" s="990"/>
      <c r="BJ264" s="990"/>
      <c r="BK264" s="990"/>
      <c r="BL264" s="990"/>
      <c r="BM264" s="990"/>
      <c r="BN264" s="990"/>
      <c r="BO264" s="990"/>
      <c r="BP264" s="990"/>
      <c r="BQ264" s="990"/>
      <c r="BR264" s="990"/>
      <c r="BS264" s="990"/>
      <c r="BT264" s="990"/>
      <c r="BU264" s="990"/>
      <c r="BV264" s="990"/>
      <c r="BW264" s="990"/>
      <c r="BX264" s="990"/>
      <c r="BY264" s="990"/>
      <c r="BZ264" s="990"/>
    </row>
    <row r="265" spans="42:78" s="732" customFormat="1" ht="15" customHeight="1" x14ac:dyDescent="0.3">
      <c r="AP265" s="990"/>
      <c r="AQ265" s="990"/>
      <c r="AR265" s="990"/>
      <c r="AS265" s="990"/>
      <c r="AT265" s="990"/>
      <c r="AU265" s="990"/>
      <c r="AV265" s="990"/>
      <c r="AW265" s="990"/>
      <c r="AX265" s="990"/>
      <c r="AY265" s="990"/>
      <c r="AZ265" s="990"/>
      <c r="BA265" s="990"/>
      <c r="BB265" s="990"/>
      <c r="BC265" s="990"/>
      <c r="BD265" s="990"/>
      <c r="BE265" s="990"/>
      <c r="BF265" s="990"/>
      <c r="BG265" s="990"/>
      <c r="BH265" s="990"/>
      <c r="BI265" s="990"/>
      <c r="BJ265" s="990"/>
      <c r="BK265" s="990"/>
      <c r="BL265" s="990"/>
      <c r="BM265" s="990"/>
      <c r="BN265" s="990"/>
      <c r="BO265" s="990"/>
      <c r="BP265" s="990"/>
      <c r="BQ265" s="990"/>
      <c r="BR265" s="990"/>
      <c r="BS265" s="990"/>
      <c r="BT265" s="990"/>
      <c r="BU265" s="990"/>
      <c r="BV265" s="990"/>
      <c r="BW265" s="990"/>
      <c r="BX265" s="990"/>
      <c r="BY265" s="990"/>
      <c r="BZ265" s="990"/>
    </row>
    <row r="266" spans="42:78" s="732" customFormat="1" ht="15" customHeight="1" x14ac:dyDescent="0.3">
      <c r="AP266" s="990"/>
      <c r="AQ266" s="990"/>
      <c r="AR266" s="990"/>
      <c r="AS266" s="990"/>
      <c r="AT266" s="990"/>
      <c r="AU266" s="990"/>
      <c r="AV266" s="990"/>
      <c r="AW266" s="990"/>
      <c r="AX266" s="990"/>
      <c r="AY266" s="990"/>
      <c r="AZ266" s="990"/>
      <c r="BA266" s="990"/>
      <c r="BB266" s="990"/>
      <c r="BC266" s="990"/>
      <c r="BD266" s="990"/>
      <c r="BE266" s="990"/>
      <c r="BF266" s="990"/>
      <c r="BG266" s="990"/>
      <c r="BH266" s="990"/>
      <c r="BI266" s="990"/>
      <c r="BJ266" s="990"/>
      <c r="BK266" s="990"/>
      <c r="BL266" s="990"/>
      <c r="BM266" s="990"/>
      <c r="BN266" s="990"/>
      <c r="BO266" s="990"/>
      <c r="BP266" s="990"/>
      <c r="BQ266" s="990"/>
      <c r="BR266" s="990"/>
      <c r="BS266" s="990"/>
      <c r="BT266" s="990"/>
      <c r="BU266" s="990"/>
      <c r="BV266" s="990"/>
      <c r="BW266" s="990"/>
      <c r="BX266" s="990"/>
      <c r="BY266" s="990"/>
      <c r="BZ266" s="990"/>
    </row>
    <row r="267" spans="42:78" s="732" customFormat="1" ht="15" customHeight="1" x14ac:dyDescent="0.3">
      <c r="AP267" s="990"/>
      <c r="AQ267" s="990"/>
      <c r="AR267" s="990"/>
      <c r="AS267" s="990"/>
      <c r="AT267" s="990"/>
      <c r="AU267" s="990"/>
      <c r="AV267" s="990"/>
      <c r="AW267" s="990"/>
      <c r="AX267" s="990"/>
      <c r="AY267" s="990"/>
      <c r="AZ267" s="990"/>
      <c r="BA267" s="990"/>
      <c r="BB267" s="990"/>
      <c r="BC267" s="990"/>
      <c r="BD267" s="990"/>
      <c r="BE267" s="990"/>
      <c r="BF267" s="990"/>
      <c r="BG267" s="990"/>
      <c r="BH267" s="990"/>
      <c r="BI267" s="990"/>
      <c r="BJ267" s="990"/>
      <c r="BK267" s="990"/>
      <c r="BL267" s="990"/>
      <c r="BM267" s="990"/>
      <c r="BN267" s="990"/>
      <c r="BO267" s="990"/>
      <c r="BP267" s="990"/>
      <c r="BQ267" s="990"/>
      <c r="BR267" s="990"/>
      <c r="BS267" s="990"/>
      <c r="BT267" s="990"/>
      <c r="BU267" s="990"/>
      <c r="BV267" s="990"/>
      <c r="BW267" s="990"/>
      <c r="BX267" s="990"/>
      <c r="BY267" s="990"/>
      <c r="BZ267" s="990"/>
    </row>
    <row r="268" spans="42:78" s="732" customFormat="1" ht="15" customHeight="1" x14ac:dyDescent="0.3">
      <c r="AP268" s="990"/>
      <c r="AQ268" s="990"/>
      <c r="AR268" s="990"/>
      <c r="AS268" s="990"/>
      <c r="AT268" s="990"/>
      <c r="AU268" s="990"/>
      <c r="AV268" s="990"/>
      <c r="AW268" s="990"/>
      <c r="AX268" s="990"/>
      <c r="AY268" s="990"/>
      <c r="AZ268" s="990"/>
      <c r="BA268" s="990"/>
      <c r="BB268" s="990"/>
      <c r="BC268" s="990"/>
      <c r="BD268" s="990"/>
      <c r="BE268" s="990"/>
      <c r="BF268" s="990"/>
      <c r="BG268" s="990"/>
      <c r="BH268" s="990"/>
      <c r="BI268" s="990"/>
      <c r="BJ268" s="990"/>
      <c r="BK268" s="990"/>
      <c r="BL268" s="990"/>
      <c r="BM268" s="990"/>
      <c r="BN268" s="990"/>
      <c r="BO268" s="990"/>
      <c r="BP268" s="990"/>
      <c r="BQ268" s="990"/>
      <c r="BR268" s="990"/>
      <c r="BS268" s="990"/>
      <c r="BT268" s="990"/>
      <c r="BU268" s="990"/>
      <c r="BV268" s="990"/>
      <c r="BW268" s="990"/>
      <c r="BX268" s="990"/>
      <c r="BY268" s="990"/>
      <c r="BZ268" s="990"/>
    </row>
    <row r="269" spans="42:78" s="732" customFormat="1" ht="15" customHeight="1" x14ac:dyDescent="0.3">
      <c r="AP269" s="990"/>
      <c r="AQ269" s="990"/>
      <c r="AR269" s="990"/>
      <c r="AS269" s="990"/>
      <c r="AT269" s="990"/>
      <c r="AU269" s="990"/>
      <c r="AV269" s="990"/>
      <c r="AW269" s="990"/>
      <c r="AX269" s="990"/>
      <c r="AY269" s="990"/>
      <c r="AZ269" s="990"/>
      <c r="BA269" s="990"/>
      <c r="BB269" s="990"/>
      <c r="BC269" s="990"/>
      <c r="BD269" s="990"/>
      <c r="BE269" s="990"/>
      <c r="BF269" s="990"/>
      <c r="BG269" s="990"/>
      <c r="BH269" s="990"/>
      <c r="BI269" s="990"/>
      <c r="BJ269" s="990"/>
      <c r="BK269" s="990"/>
      <c r="BL269" s="990"/>
      <c r="BM269" s="990"/>
      <c r="BN269" s="990"/>
      <c r="BO269" s="990"/>
      <c r="BP269" s="990"/>
      <c r="BQ269" s="990"/>
      <c r="BR269" s="990"/>
      <c r="BS269" s="990"/>
      <c r="BT269" s="990"/>
      <c r="BU269" s="990"/>
      <c r="BV269" s="990"/>
      <c r="BW269" s="990"/>
      <c r="BX269" s="990"/>
      <c r="BY269" s="990"/>
      <c r="BZ269" s="990"/>
    </row>
    <row r="270" spans="42:78" s="732" customFormat="1" ht="15" customHeight="1" x14ac:dyDescent="0.3">
      <c r="AP270" s="990"/>
      <c r="AQ270" s="990"/>
      <c r="AR270" s="990"/>
      <c r="AS270" s="990"/>
      <c r="AT270" s="990"/>
      <c r="AU270" s="990"/>
      <c r="AV270" s="990"/>
      <c r="AW270" s="990"/>
      <c r="AX270" s="990"/>
      <c r="AY270" s="990"/>
      <c r="AZ270" s="990"/>
      <c r="BA270" s="990"/>
      <c r="BB270" s="990"/>
      <c r="BC270" s="990"/>
      <c r="BD270" s="990"/>
      <c r="BE270" s="990"/>
      <c r="BF270" s="990"/>
      <c r="BG270" s="990"/>
      <c r="BH270" s="990"/>
      <c r="BI270" s="990"/>
      <c r="BJ270" s="990"/>
      <c r="BK270" s="990"/>
      <c r="BL270" s="990"/>
      <c r="BM270" s="990"/>
      <c r="BN270" s="990"/>
      <c r="BO270" s="990"/>
      <c r="BP270" s="990"/>
      <c r="BQ270" s="990"/>
      <c r="BR270" s="990"/>
      <c r="BS270" s="990"/>
      <c r="BT270" s="990"/>
      <c r="BU270" s="990"/>
      <c r="BV270" s="990"/>
      <c r="BW270" s="990"/>
      <c r="BX270" s="990"/>
      <c r="BY270" s="990"/>
      <c r="BZ270" s="990"/>
    </row>
    <row r="271" spans="42:78" s="732" customFormat="1" ht="15" customHeight="1" x14ac:dyDescent="0.3">
      <c r="AP271" s="990"/>
      <c r="AQ271" s="990"/>
      <c r="AR271" s="990"/>
      <c r="AS271" s="990"/>
      <c r="AT271" s="990"/>
      <c r="AU271" s="990"/>
      <c r="AV271" s="990"/>
      <c r="AW271" s="990"/>
      <c r="AX271" s="990"/>
      <c r="AY271" s="990"/>
      <c r="AZ271" s="990"/>
      <c r="BA271" s="990"/>
      <c r="BB271" s="990"/>
      <c r="BC271" s="990"/>
      <c r="BD271" s="990"/>
      <c r="BE271" s="990"/>
      <c r="BF271" s="990"/>
      <c r="BG271" s="990"/>
      <c r="BH271" s="990"/>
      <c r="BI271" s="990"/>
      <c r="BJ271" s="990"/>
      <c r="BK271" s="990"/>
      <c r="BL271" s="990"/>
      <c r="BM271" s="990"/>
      <c r="BN271" s="990"/>
      <c r="BO271" s="990"/>
      <c r="BP271" s="990"/>
      <c r="BQ271" s="990"/>
      <c r="BR271" s="990"/>
      <c r="BS271" s="990"/>
      <c r="BT271" s="990"/>
      <c r="BU271" s="990"/>
      <c r="BV271" s="990"/>
      <c r="BW271" s="990"/>
      <c r="BX271" s="990"/>
      <c r="BY271" s="990"/>
      <c r="BZ271" s="990"/>
    </row>
    <row r="272" spans="42:78" s="732" customFormat="1" ht="15" customHeight="1" x14ac:dyDescent="0.3">
      <c r="AP272" s="990"/>
      <c r="AQ272" s="990"/>
      <c r="AR272" s="990"/>
      <c r="AS272" s="990"/>
      <c r="AT272" s="990"/>
      <c r="AU272" s="990"/>
      <c r="AV272" s="990"/>
      <c r="AW272" s="990"/>
      <c r="AX272" s="990"/>
      <c r="AY272" s="990"/>
      <c r="AZ272" s="990"/>
      <c r="BA272" s="990"/>
      <c r="BB272" s="990"/>
      <c r="BC272" s="990"/>
      <c r="BD272" s="990"/>
      <c r="BE272" s="990"/>
      <c r="BF272" s="990"/>
      <c r="BG272" s="990"/>
      <c r="BH272" s="990"/>
      <c r="BI272" s="990"/>
      <c r="BJ272" s="990"/>
      <c r="BK272" s="990"/>
      <c r="BL272" s="990"/>
      <c r="BM272" s="990"/>
      <c r="BN272" s="990"/>
      <c r="BO272" s="990"/>
      <c r="BP272" s="990"/>
      <c r="BQ272" s="990"/>
      <c r="BR272" s="990"/>
      <c r="BS272" s="990"/>
      <c r="BT272" s="990"/>
      <c r="BU272" s="990"/>
      <c r="BV272" s="990"/>
      <c r="BW272" s="990"/>
      <c r="BX272" s="990"/>
      <c r="BY272" s="990"/>
      <c r="BZ272" s="990"/>
    </row>
    <row r="273" spans="42:78" s="732" customFormat="1" ht="15" customHeight="1" x14ac:dyDescent="0.3">
      <c r="AP273" s="990"/>
      <c r="AQ273" s="990"/>
      <c r="AR273" s="990"/>
      <c r="AS273" s="990"/>
      <c r="AT273" s="990"/>
      <c r="AU273" s="990"/>
      <c r="AV273" s="990"/>
      <c r="AW273" s="990"/>
      <c r="AX273" s="990"/>
      <c r="AY273" s="990"/>
      <c r="AZ273" s="990"/>
      <c r="BA273" s="990"/>
      <c r="BB273" s="990"/>
      <c r="BC273" s="990"/>
      <c r="BD273" s="990"/>
      <c r="BE273" s="990"/>
      <c r="BF273" s="990"/>
      <c r="BG273" s="990"/>
      <c r="BH273" s="990"/>
      <c r="BI273" s="990"/>
      <c r="BJ273" s="990"/>
      <c r="BK273" s="990"/>
      <c r="BL273" s="990"/>
      <c r="BM273" s="990"/>
      <c r="BN273" s="990"/>
      <c r="BO273" s="990"/>
      <c r="BP273" s="990"/>
      <c r="BQ273" s="990"/>
      <c r="BR273" s="990"/>
      <c r="BS273" s="990"/>
      <c r="BT273" s="990"/>
      <c r="BU273" s="990"/>
      <c r="BV273" s="990"/>
      <c r="BW273" s="990"/>
      <c r="BX273" s="990"/>
      <c r="BY273" s="990"/>
      <c r="BZ273" s="990"/>
    </row>
    <row r="274" spans="42:78" s="732" customFormat="1" ht="15" customHeight="1" x14ac:dyDescent="0.3">
      <c r="AP274" s="990"/>
      <c r="AQ274" s="990"/>
      <c r="AR274" s="990"/>
      <c r="AS274" s="990"/>
      <c r="AT274" s="990"/>
      <c r="AU274" s="990"/>
      <c r="AV274" s="990"/>
      <c r="AW274" s="990"/>
      <c r="AX274" s="990"/>
      <c r="AY274" s="990"/>
      <c r="AZ274" s="990"/>
      <c r="BA274" s="990"/>
      <c r="BB274" s="990"/>
      <c r="BC274" s="990"/>
      <c r="BD274" s="990"/>
      <c r="BE274" s="990"/>
      <c r="BF274" s="990"/>
      <c r="BG274" s="990"/>
      <c r="BH274" s="990"/>
      <c r="BI274" s="990"/>
      <c r="BJ274" s="990"/>
      <c r="BK274" s="990"/>
      <c r="BL274" s="990"/>
      <c r="BM274" s="990"/>
      <c r="BN274" s="990"/>
      <c r="BO274" s="990"/>
      <c r="BP274" s="990"/>
      <c r="BQ274" s="990"/>
      <c r="BR274" s="990"/>
      <c r="BS274" s="990"/>
      <c r="BT274" s="990"/>
      <c r="BU274" s="990"/>
      <c r="BV274" s="990"/>
      <c r="BW274" s="990"/>
      <c r="BX274" s="990"/>
      <c r="BY274" s="990"/>
      <c r="BZ274" s="990"/>
    </row>
    <row r="275" spans="42:78" s="732" customFormat="1" ht="15" customHeight="1" x14ac:dyDescent="0.3">
      <c r="AP275" s="990"/>
      <c r="AQ275" s="990"/>
      <c r="AR275" s="990"/>
      <c r="AS275" s="990"/>
      <c r="AT275" s="990"/>
      <c r="AU275" s="990"/>
      <c r="AV275" s="990"/>
      <c r="AW275" s="990"/>
      <c r="AX275" s="990"/>
      <c r="AY275" s="990"/>
      <c r="AZ275" s="990"/>
      <c r="BA275" s="990"/>
      <c r="BB275" s="990"/>
      <c r="BC275" s="990"/>
      <c r="BD275" s="990"/>
      <c r="BE275" s="990"/>
      <c r="BF275" s="990"/>
      <c r="BG275" s="990"/>
      <c r="BH275" s="990"/>
      <c r="BI275" s="990"/>
      <c r="BJ275" s="990"/>
      <c r="BK275" s="990"/>
      <c r="BL275" s="990"/>
      <c r="BM275" s="990"/>
      <c r="BN275" s="990"/>
      <c r="BO275" s="990"/>
      <c r="BP275" s="990"/>
      <c r="BQ275" s="990"/>
      <c r="BR275" s="990"/>
      <c r="BS275" s="990"/>
      <c r="BT275" s="990"/>
      <c r="BU275" s="990"/>
      <c r="BV275" s="990"/>
      <c r="BW275" s="990"/>
      <c r="BX275" s="990"/>
      <c r="BY275" s="990"/>
      <c r="BZ275" s="990"/>
    </row>
    <row r="276" spans="42:78" s="732" customFormat="1" ht="15" customHeight="1" x14ac:dyDescent="0.3">
      <c r="AP276" s="990"/>
      <c r="AQ276" s="990"/>
      <c r="AR276" s="990"/>
      <c r="AS276" s="990"/>
      <c r="AT276" s="990"/>
      <c r="AU276" s="990"/>
      <c r="AV276" s="990"/>
      <c r="AW276" s="990"/>
      <c r="AX276" s="990"/>
      <c r="AY276" s="990"/>
      <c r="AZ276" s="990"/>
      <c r="BA276" s="990"/>
      <c r="BB276" s="990"/>
      <c r="BC276" s="990"/>
      <c r="BD276" s="990"/>
      <c r="BE276" s="990"/>
      <c r="BF276" s="990"/>
      <c r="BG276" s="990"/>
      <c r="BH276" s="990"/>
      <c r="BI276" s="990"/>
      <c r="BJ276" s="990"/>
      <c r="BK276" s="990"/>
      <c r="BL276" s="990"/>
      <c r="BM276" s="990"/>
      <c r="BN276" s="990"/>
      <c r="BO276" s="990"/>
      <c r="BP276" s="990"/>
      <c r="BQ276" s="990"/>
      <c r="BR276" s="990"/>
      <c r="BS276" s="990"/>
      <c r="BT276" s="990"/>
      <c r="BU276" s="990"/>
      <c r="BV276" s="990"/>
      <c r="BW276" s="990"/>
      <c r="BX276" s="990"/>
      <c r="BY276" s="990"/>
      <c r="BZ276" s="990"/>
    </row>
    <row r="277" spans="42:78" s="732" customFormat="1" ht="15" customHeight="1" x14ac:dyDescent="0.3">
      <c r="AP277" s="990"/>
      <c r="AQ277" s="990"/>
      <c r="AR277" s="990"/>
      <c r="AS277" s="990"/>
      <c r="AT277" s="990"/>
      <c r="AU277" s="990"/>
      <c r="AV277" s="990"/>
      <c r="AW277" s="990"/>
      <c r="AX277" s="990"/>
      <c r="AY277" s="990"/>
      <c r="AZ277" s="990"/>
      <c r="BA277" s="990"/>
      <c r="BB277" s="990"/>
      <c r="BC277" s="990"/>
      <c r="BD277" s="990"/>
      <c r="BE277" s="990"/>
      <c r="BF277" s="990"/>
      <c r="BG277" s="990"/>
      <c r="BH277" s="990"/>
      <c r="BI277" s="990"/>
      <c r="BJ277" s="990"/>
      <c r="BK277" s="990"/>
      <c r="BL277" s="990"/>
      <c r="BM277" s="990"/>
      <c r="BN277" s="990"/>
      <c r="BO277" s="990"/>
      <c r="BP277" s="990"/>
      <c r="BQ277" s="990"/>
      <c r="BR277" s="990"/>
      <c r="BS277" s="990"/>
      <c r="BT277" s="990"/>
      <c r="BU277" s="990"/>
      <c r="BV277" s="990"/>
      <c r="BW277" s="990"/>
      <c r="BX277" s="990"/>
      <c r="BY277" s="990"/>
      <c r="BZ277" s="990"/>
    </row>
    <row r="278" spans="42:78" s="732" customFormat="1" ht="15" customHeight="1" x14ac:dyDescent="0.3">
      <c r="AP278" s="990"/>
      <c r="AQ278" s="990"/>
      <c r="AR278" s="990"/>
      <c r="AS278" s="990"/>
      <c r="AT278" s="990"/>
      <c r="AU278" s="990"/>
      <c r="AV278" s="990"/>
      <c r="AW278" s="990"/>
      <c r="AX278" s="990"/>
      <c r="AY278" s="990"/>
      <c r="AZ278" s="990"/>
      <c r="BA278" s="990"/>
      <c r="BB278" s="990"/>
      <c r="BC278" s="990"/>
      <c r="BD278" s="990"/>
      <c r="BE278" s="990"/>
      <c r="BF278" s="990"/>
      <c r="BG278" s="990"/>
      <c r="BH278" s="990"/>
      <c r="BI278" s="990"/>
      <c r="BJ278" s="990"/>
      <c r="BK278" s="990"/>
      <c r="BL278" s="990"/>
      <c r="BM278" s="990"/>
      <c r="BN278" s="990"/>
      <c r="BO278" s="990"/>
      <c r="BP278" s="990"/>
      <c r="BQ278" s="990"/>
      <c r="BR278" s="990"/>
      <c r="BS278" s="990"/>
      <c r="BT278" s="990"/>
      <c r="BU278" s="990"/>
      <c r="BV278" s="990"/>
      <c r="BW278" s="990"/>
      <c r="BX278" s="990"/>
      <c r="BY278" s="990"/>
      <c r="BZ278" s="990"/>
    </row>
    <row r="279" spans="42:78" s="732" customFormat="1" ht="15" customHeight="1" x14ac:dyDescent="0.3">
      <c r="AP279" s="990"/>
      <c r="AQ279" s="990"/>
      <c r="AR279" s="990"/>
      <c r="AS279" s="990"/>
      <c r="AT279" s="990"/>
      <c r="AU279" s="990"/>
      <c r="AV279" s="990"/>
      <c r="AW279" s="990"/>
      <c r="AX279" s="990"/>
      <c r="AY279" s="990"/>
      <c r="AZ279" s="990"/>
      <c r="BA279" s="990"/>
      <c r="BB279" s="990"/>
      <c r="BC279" s="990"/>
      <c r="BD279" s="990"/>
      <c r="BE279" s="990"/>
      <c r="BF279" s="990"/>
      <c r="BG279" s="990"/>
      <c r="BH279" s="990"/>
      <c r="BI279" s="990"/>
      <c r="BJ279" s="990"/>
      <c r="BK279" s="990"/>
      <c r="BL279" s="990"/>
      <c r="BM279" s="990"/>
      <c r="BN279" s="990"/>
      <c r="BO279" s="990"/>
      <c r="BP279" s="990"/>
      <c r="BQ279" s="990"/>
      <c r="BR279" s="990"/>
      <c r="BS279" s="990"/>
      <c r="BT279" s="990"/>
      <c r="BU279" s="990"/>
      <c r="BV279" s="990"/>
      <c r="BW279" s="990"/>
      <c r="BX279" s="990"/>
      <c r="BY279" s="990"/>
      <c r="BZ279" s="990"/>
    </row>
    <row r="280" spans="42:78" s="732" customFormat="1" ht="15" customHeight="1" x14ac:dyDescent="0.3">
      <c r="AP280" s="990"/>
      <c r="AQ280" s="990"/>
      <c r="AR280" s="990"/>
      <c r="AS280" s="990"/>
      <c r="AT280" s="990"/>
      <c r="AU280" s="990"/>
      <c r="AV280" s="990"/>
      <c r="AW280" s="990"/>
      <c r="AX280" s="990"/>
      <c r="AY280" s="990"/>
      <c r="AZ280" s="990"/>
      <c r="BA280" s="990"/>
      <c r="BB280" s="990"/>
      <c r="BC280" s="990"/>
      <c r="BD280" s="990"/>
      <c r="BE280" s="990"/>
      <c r="BF280" s="990"/>
      <c r="BG280" s="990"/>
      <c r="BH280" s="990"/>
      <c r="BI280" s="990"/>
      <c r="BJ280" s="990"/>
      <c r="BK280" s="990"/>
      <c r="BL280" s="990"/>
      <c r="BM280" s="990"/>
      <c r="BN280" s="990"/>
      <c r="BO280" s="990"/>
      <c r="BP280" s="990"/>
      <c r="BQ280" s="990"/>
      <c r="BR280" s="990"/>
      <c r="BS280" s="990"/>
      <c r="BT280" s="990"/>
      <c r="BU280" s="990"/>
      <c r="BV280" s="990"/>
      <c r="BW280" s="990"/>
      <c r="BX280" s="990"/>
      <c r="BY280" s="990"/>
      <c r="BZ280" s="990"/>
    </row>
    <row r="281" spans="42:78" s="732" customFormat="1" ht="15" customHeight="1" x14ac:dyDescent="0.3">
      <c r="AP281" s="990"/>
      <c r="AQ281" s="990"/>
      <c r="AR281" s="990"/>
      <c r="AS281" s="990"/>
      <c r="AT281" s="990"/>
      <c r="AU281" s="990"/>
      <c r="AV281" s="990"/>
      <c r="AW281" s="990"/>
      <c r="AX281" s="990"/>
      <c r="AY281" s="990"/>
      <c r="AZ281" s="990"/>
      <c r="BA281" s="990"/>
      <c r="BB281" s="990"/>
      <c r="BC281" s="990"/>
      <c r="BD281" s="990"/>
      <c r="BE281" s="990"/>
      <c r="BF281" s="990"/>
      <c r="BG281" s="990"/>
      <c r="BH281" s="990"/>
      <c r="BI281" s="990"/>
      <c r="BJ281" s="990"/>
      <c r="BK281" s="990"/>
      <c r="BL281" s="990"/>
      <c r="BM281" s="990"/>
      <c r="BN281" s="990"/>
      <c r="BO281" s="990"/>
      <c r="BP281" s="990"/>
      <c r="BQ281" s="990"/>
      <c r="BR281" s="990"/>
      <c r="BS281" s="990"/>
      <c r="BT281" s="990"/>
      <c r="BU281" s="990"/>
      <c r="BV281" s="990"/>
      <c r="BW281" s="990"/>
      <c r="BX281" s="990"/>
      <c r="BY281" s="990"/>
      <c r="BZ281" s="990"/>
    </row>
    <row r="282" spans="42:78" s="732" customFormat="1" ht="15" customHeight="1" x14ac:dyDescent="0.3">
      <c r="AP282" s="990"/>
      <c r="AQ282" s="990"/>
      <c r="AR282" s="990"/>
      <c r="AS282" s="990"/>
      <c r="AT282" s="990"/>
      <c r="AU282" s="990"/>
      <c r="AV282" s="990"/>
      <c r="AW282" s="990"/>
      <c r="AX282" s="990"/>
      <c r="AY282" s="990"/>
      <c r="AZ282" s="990"/>
      <c r="BA282" s="990"/>
      <c r="BB282" s="990"/>
      <c r="BC282" s="990"/>
      <c r="BD282" s="990"/>
      <c r="BE282" s="990"/>
      <c r="BF282" s="990"/>
      <c r="BG282" s="990"/>
      <c r="BH282" s="990"/>
      <c r="BI282" s="990"/>
      <c r="BJ282" s="990"/>
      <c r="BK282" s="990"/>
      <c r="BL282" s="990"/>
      <c r="BM282" s="990"/>
      <c r="BN282" s="990"/>
      <c r="BO282" s="990"/>
      <c r="BP282" s="990"/>
      <c r="BQ282" s="990"/>
      <c r="BR282" s="990"/>
      <c r="BS282" s="990"/>
      <c r="BT282" s="990"/>
      <c r="BU282" s="990"/>
      <c r="BV282" s="990"/>
      <c r="BW282" s="990"/>
      <c r="BX282" s="990"/>
      <c r="BY282" s="990"/>
      <c r="BZ282" s="990"/>
    </row>
    <row r="283" spans="42:78" s="732" customFormat="1" ht="15" customHeight="1" x14ac:dyDescent="0.3">
      <c r="AP283" s="990"/>
      <c r="AQ283" s="990"/>
      <c r="AR283" s="990"/>
      <c r="AS283" s="990"/>
      <c r="AT283" s="990"/>
      <c r="AU283" s="990"/>
      <c r="AV283" s="990"/>
      <c r="AW283" s="990"/>
      <c r="AX283" s="990"/>
      <c r="AY283" s="990"/>
      <c r="AZ283" s="990"/>
      <c r="BA283" s="990"/>
      <c r="BB283" s="990"/>
      <c r="BC283" s="990"/>
      <c r="BD283" s="990"/>
      <c r="BE283" s="990"/>
      <c r="BF283" s="990"/>
      <c r="BG283" s="990"/>
      <c r="BH283" s="990"/>
      <c r="BI283" s="990"/>
      <c r="BJ283" s="990"/>
      <c r="BK283" s="990"/>
      <c r="BL283" s="990"/>
      <c r="BM283" s="990"/>
      <c r="BN283" s="990"/>
      <c r="BO283" s="990"/>
      <c r="BP283" s="990"/>
      <c r="BQ283" s="990"/>
      <c r="BR283" s="990"/>
      <c r="BS283" s="990"/>
      <c r="BT283" s="990"/>
      <c r="BU283" s="990"/>
      <c r="BV283" s="990"/>
      <c r="BW283" s="990"/>
      <c r="BX283" s="990"/>
      <c r="BY283" s="990"/>
      <c r="BZ283" s="990"/>
    </row>
    <row r="284" spans="42:78" s="732" customFormat="1" ht="15" customHeight="1" x14ac:dyDescent="0.3">
      <c r="AP284" s="990"/>
      <c r="AQ284" s="990"/>
      <c r="AR284" s="990"/>
      <c r="AS284" s="990"/>
      <c r="AT284" s="990"/>
      <c r="AU284" s="990"/>
      <c r="AV284" s="990"/>
      <c r="AW284" s="990"/>
      <c r="AX284" s="990"/>
      <c r="AY284" s="990"/>
      <c r="AZ284" s="990"/>
      <c r="BA284" s="990"/>
      <c r="BB284" s="990"/>
      <c r="BC284" s="990"/>
      <c r="BD284" s="990"/>
      <c r="BE284" s="990"/>
      <c r="BF284" s="990"/>
      <c r="BG284" s="990"/>
      <c r="BH284" s="990"/>
      <c r="BI284" s="990"/>
      <c r="BJ284" s="990"/>
      <c r="BK284" s="990"/>
      <c r="BL284" s="990"/>
      <c r="BM284" s="990"/>
      <c r="BN284" s="990"/>
      <c r="BO284" s="990"/>
      <c r="BP284" s="990"/>
      <c r="BQ284" s="990"/>
      <c r="BR284" s="990"/>
      <c r="BS284" s="990"/>
      <c r="BT284" s="990"/>
      <c r="BU284" s="990"/>
      <c r="BV284" s="990"/>
      <c r="BW284" s="990"/>
      <c r="BX284" s="990"/>
      <c r="BY284" s="990"/>
      <c r="BZ284" s="990"/>
    </row>
    <row r="285" spans="42:78" s="732" customFormat="1" ht="15" customHeight="1" x14ac:dyDescent="0.3">
      <c r="AP285" s="990"/>
      <c r="AQ285" s="990"/>
      <c r="AR285" s="990"/>
      <c r="AS285" s="990"/>
      <c r="AT285" s="990"/>
      <c r="AU285" s="990"/>
      <c r="AV285" s="990"/>
      <c r="AW285" s="990"/>
      <c r="AX285" s="990"/>
      <c r="AY285" s="990"/>
      <c r="AZ285" s="990"/>
      <c r="BA285" s="990"/>
      <c r="BB285" s="990"/>
      <c r="BC285" s="990"/>
      <c r="BD285" s="990"/>
      <c r="BE285" s="990"/>
      <c r="BF285" s="990"/>
      <c r="BG285" s="990"/>
      <c r="BH285" s="990"/>
      <c r="BI285" s="990"/>
      <c r="BJ285" s="990"/>
      <c r="BK285" s="990"/>
      <c r="BL285" s="990"/>
      <c r="BM285" s="990"/>
      <c r="BN285" s="990"/>
      <c r="BO285" s="990"/>
      <c r="BP285" s="990"/>
      <c r="BQ285" s="990"/>
      <c r="BR285" s="990"/>
      <c r="BS285" s="990"/>
      <c r="BT285" s="990"/>
      <c r="BU285" s="990"/>
      <c r="BV285" s="990"/>
      <c r="BW285" s="990"/>
      <c r="BX285" s="990"/>
      <c r="BY285" s="990"/>
      <c r="BZ285" s="990"/>
    </row>
    <row r="286" spans="42:78" s="732" customFormat="1" ht="15" customHeight="1" x14ac:dyDescent="0.3">
      <c r="AP286" s="990"/>
      <c r="AQ286" s="990"/>
      <c r="AR286" s="990"/>
      <c r="AS286" s="990"/>
      <c r="AT286" s="990"/>
      <c r="AU286" s="990"/>
      <c r="AV286" s="990"/>
      <c r="AW286" s="990"/>
      <c r="AX286" s="990"/>
      <c r="AY286" s="990"/>
      <c r="AZ286" s="990"/>
      <c r="BA286" s="990"/>
      <c r="BB286" s="990"/>
      <c r="BC286" s="990"/>
      <c r="BD286" s="990"/>
      <c r="BE286" s="990"/>
      <c r="BF286" s="990"/>
      <c r="BG286" s="990"/>
      <c r="BH286" s="990"/>
      <c r="BI286" s="990"/>
      <c r="BJ286" s="990"/>
      <c r="BK286" s="990"/>
      <c r="BL286" s="990"/>
      <c r="BM286" s="990"/>
      <c r="BN286" s="990"/>
      <c r="BO286" s="990"/>
      <c r="BP286" s="990"/>
      <c r="BQ286" s="990"/>
      <c r="BR286" s="990"/>
      <c r="BS286" s="990"/>
      <c r="BT286" s="990"/>
      <c r="BU286" s="990"/>
      <c r="BV286" s="990"/>
      <c r="BW286" s="990"/>
      <c r="BX286" s="990"/>
      <c r="BY286" s="990"/>
      <c r="BZ286" s="990"/>
    </row>
    <row r="287" spans="42:78" s="732" customFormat="1" ht="15" customHeight="1" x14ac:dyDescent="0.3">
      <c r="AP287" s="990"/>
      <c r="AQ287" s="990"/>
      <c r="AR287" s="990"/>
      <c r="AS287" s="990"/>
      <c r="AT287" s="990"/>
      <c r="AU287" s="990"/>
      <c r="AV287" s="990"/>
      <c r="AW287" s="990"/>
      <c r="AX287" s="990"/>
      <c r="AY287" s="990"/>
      <c r="AZ287" s="990"/>
      <c r="BA287" s="990"/>
      <c r="BB287" s="990"/>
      <c r="BC287" s="990"/>
      <c r="BD287" s="990"/>
      <c r="BE287" s="990"/>
      <c r="BF287" s="990"/>
      <c r="BG287" s="990"/>
      <c r="BH287" s="990"/>
      <c r="BI287" s="990"/>
      <c r="BJ287" s="990"/>
      <c r="BK287" s="990"/>
      <c r="BL287" s="990"/>
      <c r="BM287" s="990"/>
      <c r="BN287" s="990"/>
      <c r="BO287" s="990"/>
      <c r="BP287" s="990"/>
      <c r="BQ287" s="990"/>
      <c r="BR287" s="990"/>
      <c r="BS287" s="990"/>
      <c r="BT287" s="990"/>
      <c r="BU287" s="990"/>
      <c r="BV287" s="990"/>
      <c r="BW287" s="990"/>
      <c r="BX287" s="990"/>
      <c r="BY287" s="990"/>
      <c r="BZ287" s="990"/>
    </row>
    <row r="288" spans="42:78" s="732" customFormat="1" ht="15" customHeight="1" x14ac:dyDescent="0.3">
      <c r="AP288" s="990"/>
      <c r="AQ288" s="990"/>
      <c r="AR288" s="990"/>
      <c r="AS288" s="990"/>
      <c r="AT288" s="990"/>
      <c r="AU288" s="990"/>
      <c r="AV288" s="990"/>
      <c r="AW288" s="990"/>
      <c r="AX288" s="990"/>
      <c r="AY288" s="990"/>
      <c r="AZ288" s="990"/>
      <c r="BA288" s="990"/>
      <c r="BB288" s="990"/>
      <c r="BC288" s="990"/>
      <c r="BD288" s="990"/>
      <c r="BE288" s="990"/>
      <c r="BF288" s="990"/>
      <c r="BG288" s="990"/>
      <c r="BH288" s="990"/>
      <c r="BI288" s="990"/>
      <c r="BJ288" s="990"/>
      <c r="BK288" s="990"/>
      <c r="BL288" s="990"/>
      <c r="BM288" s="990"/>
      <c r="BN288" s="990"/>
      <c r="BO288" s="990"/>
      <c r="BP288" s="990"/>
      <c r="BQ288" s="990"/>
      <c r="BR288" s="990"/>
      <c r="BS288" s="990"/>
      <c r="BT288" s="990"/>
      <c r="BU288" s="990"/>
      <c r="BV288" s="990"/>
      <c r="BW288" s="990"/>
      <c r="BX288" s="990"/>
      <c r="BY288" s="990"/>
      <c r="BZ288" s="990"/>
    </row>
    <row r="289" spans="42:78" s="732" customFormat="1" ht="15" customHeight="1" x14ac:dyDescent="0.3">
      <c r="AP289" s="990"/>
      <c r="AQ289" s="990"/>
      <c r="AR289" s="990"/>
      <c r="AS289" s="990"/>
      <c r="AT289" s="990"/>
      <c r="AU289" s="990"/>
      <c r="AV289" s="990"/>
      <c r="AW289" s="990"/>
      <c r="AX289" s="990"/>
      <c r="AY289" s="990"/>
      <c r="AZ289" s="990"/>
      <c r="BA289" s="990"/>
      <c r="BB289" s="990"/>
      <c r="BC289" s="990"/>
      <c r="BD289" s="990"/>
      <c r="BE289" s="990"/>
      <c r="BF289" s="990"/>
      <c r="BG289" s="990"/>
      <c r="BH289" s="990"/>
      <c r="BI289" s="990"/>
      <c r="BJ289" s="990"/>
      <c r="BK289" s="990"/>
      <c r="BL289" s="990"/>
      <c r="BM289" s="990"/>
      <c r="BN289" s="990"/>
      <c r="BO289" s="990"/>
      <c r="BP289" s="990"/>
      <c r="BQ289" s="990"/>
      <c r="BR289" s="990"/>
      <c r="BS289" s="990"/>
      <c r="BT289" s="990"/>
      <c r="BU289" s="990"/>
      <c r="BV289" s="990"/>
      <c r="BW289" s="990"/>
      <c r="BX289" s="990"/>
      <c r="BY289" s="990"/>
      <c r="BZ289" s="990"/>
    </row>
    <row r="290" spans="42:78" s="732" customFormat="1" ht="15" customHeight="1" x14ac:dyDescent="0.3">
      <c r="AP290" s="990"/>
      <c r="AQ290" s="990"/>
      <c r="AR290" s="990"/>
      <c r="AS290" s="990"/>
      <c r="AT290" s="990"/>
      <c r="AU290" s="990"/>
      <c r="AV290" s="990"/>
      <c r="AW290" s="990"/>
      <c r="AX290" s="990"/>
      <c r="AY290" s="990"/>
      <c r="AZ290" s="990"/>
      <c r="BA290" s="990"/>
      <c r="BB290" s="990"/>
      <c r="BC290" s="990"/>
      <c r="BD290" s="990"/>
      <c r="BE290" s="990"/>
      <c r="BF290" s="990"/>
      <c r="BG290" s="990"/>
      <c r="BH290" s="990"/>
      <c r="BI290" s="990"/>
      <c r="BJ290" s="990"/>
      <c r="BK290" s="990"/>
      <c r="BL290" s="990"/>
      <c r="BM290" s="990"/>
      <c r="BN290" s="990"/>
      <c r="BO290" s="990"/>
      <c r="BP290" s="990"/>
      <c r="BQ290" s="990"/>
      <c r="BR290" s="990"/>
      <c r="BS290" s="990"/>
      <c r="BT290" s="990"/>
      <c r="BU290" s="990"/>
      <c r="BV290" s="990"/>
      <c r="BW290" s="990"/>
      <c r="BX290" s="990"/>
      <c r="BY290" s="990"/>
      <c r="BZ290" s="990"/>
    </row>
    <row r="291" spans="42:78" s="732" customFormat="1" ht="15" customHeight="1" x14ac:dyDescent="0.3">
      <c r="AP291" s="990"/>
      <c r="AQ291" s="990"/>
      <c r="AR291" s="990"/>
      <c r="AS291" s="990"/>
      <c r="AT291" s="990"/>
      <c r="AU291" s="990"/>
      <c r="AV291" s="990"/>
      <c r="AW291" s="990"/>
      <c r="AX291" s="990"/>
      <c r="AY291" s="990"/>
      <c r="AZ291" s="990"/>
      <c r="BA291" s="990"/>
      <c r="BB291" s="990"/>
      <c r="BC291" s="990"/>
      <c r="BD291" s="990"/>
      <c r="BE291" s="990"/>
      <c r="BF291" s="990"/>
      <c r="BG291" s="990"/>
      <c r="BH291" s="990"/>
      <c r="BI291" s="990"/>
      <c r="BJ291" s="990"/>
      <c r="BK291" s="990"/>
      <c r="BL291" s="990"/>
      <c r="BM291" s="990"/>
      <c r="BN291" s="990"/>
      <c r="BO291" s="990"/>
      <c r="BP291" s="990"/>
      <c r="BQ291" s="990"/>
      <c r="BR291" s="990"/>
      <c r="BS291" s="990"/>
      <c r="BT291" s="990"/>
      <c r="BU291" s="990"/>
      <c r="BV291" s="990"/>
      <c r="BW291" s="990"/>
      <c r="BX291" s="990"/>
      <c r="BY291" s="990"/>
      <c r="BZ291" s="990"/>
    </row>
    <row r="292" spans="42:78" s="732" customFormat="1" ht="15" customHeight="1" x14ac:dyDescent="0.3">
      <c r="AP292" s="990"/>
      <c r="AQ292" s="990"/>
      <c r="AR292" s="990"/>
      <c r="AS292" s="990"/>
      <c r="AT292" s="990"/>
      <c r="AU292" s="990"/>
      <c r="AV292" s="990"/>
      <c r="AW292" s="990"/>
      <c r="AX292" s="990"/>
      <c r="AY292" s="990"/>
      <c r="AZ292" s="990"/>
      <c r="BA292" s="990"/>
      <c r="BB292" s="990"/>
      <c r="BC292" s="990"/>
      <c r="BD292" s="990"/>
      <c r="BE292" s="990"/>
      <c r="BF292" s="990"/>
      <c r="BG292" s="990"/>
      <c r="BH292" s="990"/>
      <c r="BI292" s="990"/>
      <c r="BJ292" s="990"/>
      <c r="BK292" s="990"/>
      <c r="BL292" s="990"/>
      <c r="BM292" s="990"/>
      <c r="BN292" s="990"/>
      <c r="BO292" s="990"/>
      <c r="BP292" s="990"/>
      <c r="BQ292" s="990"/>
      <c r="BR292" s="990"/>
      <c r="BS292" s="990"/>
      <c r="BT292" s="990"/>
      <c r="BU292" s="990"/>
      <c r="BV292" s="990"/>
      <c r="BW292" s="990"/>
      <c r="BX292" s="990"/>
      <c r="BY292" s="990"/>
      <c r="BZ292" s="990"/>
    </row>
    <row r="293" spans="42:78" s="732" customFormat="1" ht="15" customHeight="1" x14ac:dyDescent="0.3">
      <c r="AP293" s="990"/>
      <c r="AQ293" s="990"/>
      <c r="AR293" s="990"/>
      <c r="AS293" s="990"/>
      <c r="AT293" s="990"/>
      <c r="AU293" s="990"/>
      <c r="AV293" s="990"/>
      <c r="AW293" s="990"/>
      <c r="AX293" s="990"/>
      <c r="AY293" s="990"/>
      <c r="AZ293" s="990"/>
      <c r="BA293" s="990"/>
      <c r="BB293" s="990"/>
      <c r="BC293" s="990"/>
      <c r="BD293" s="990"/>
      <c r="BE293" s="990"/>
      <c r="BF293" s="990"/>
      <c r="BG293" s="990"/>
      <c r="BH293" s="990"/>
      <c r="BI293" s="990"/>
      <c r="BJ293" s="990"/>
      <c r="BK293" s="990"/>
      <c r="BL293" s="990"/>
      <c r="BM293" s="990"/>
      <c r="BN293" s="990"/>
      <c r="BO293" s="990"/>
      <c r="BP293" s="990"/>
      <c r="BQ293" s="990"/>
      <c r="BR293" s="990"/>
      <c r="BS293" s="990"/>
      <c r="BT293" s="990"/>
      <c r="BU293" s="990"/>
      <c r="BV293" s="990"/>
      <c r="BW293" s="990"/>
      <c r="BX293" s="990"/>
      <c r="BY293" s="990"/>
      <c r="BZ293" s="990"/>
    </row>
    <row r="294" spans="42:78" s="732" customFormat="1" ht="15" customHeight="1" x14ac:dyDescent="0.3">
      <c r="AP294" s="990"/>
      <c r="AQ294" s="990"/>
      <c r="AR294" s="990"/>
      <c r="AS294" s="990"/>
      <c r="AT294" s="990"/>
      <c r="AU294" s="990"/>
      <c r="AV294" s="990"/>
      <c r="AW294" s="990"/>
      <c r="AX294" s="990"/>
      <c r="AY294" s="990"/>
      <c r="AZ294" s="990"/>
      <c r="BA294" s="990"/>
      <c r="BB294" s="990"/>
      <c r="BC294" s="990"/>
      <c r="BD294" s="990"/>
      <c r="BE294" s="990"/>
      <c r="BF294" s="990"/>
      <c r="BG294" s="990"/>
      <c r="BH294" s="990"/>
      <c r="BI294" s="990"/>
      <c r="BJ294" s="990"/>
      <c r="BK294" s="990"/>
      <c r="BL294" s="990"/>
      <c r="BM294" s="990"/>
      <c r="BN294" s="990"/>
      <c r="BO294" s="990"/>
      <c r="BP294" s="990"/>
      <c r="BQ294" s="990"/>
      <c r="BR294" s="990"/>
      <c r="BS294" s="990"/>
      <c r="BT294" s="990"/>
      <c r="BU294" s="990"/>
      <c r="BV294" s="990"/>
      <c r="BW294" s="990"/>
      <c r="BX294" s="990"/>
      <c r="BY294" s="990"/>
      <c r="BZ294" s="990"/>
    </row>
    <row r="295" spans="42:78" s="732" customFormat="1" ht="15" customHeight="1" x14ac:dyDescent="0.3">
      <c r="AP295" s="990"/>
      <c r="AQ295" s="990"/>
      <c r="AR295" s="990"/>
      <c r="AS295" s="990"/>
      <c r="AT295" s="990"/>
      <c r="AU295" s="990"/>
      <c r="AV295" s="990"/>
      <c r="AW295" s="990"/>
      <c r="AX295" s="990"/>
      <c r="AY295" s="990"/>
      <c r="AZ295" s="990"/>
      <c r="BA295" s="990"/>
      <c r="BB295" s="990"/>
      <c r="BC295" s="990"/>
      <c r="BD295" s="990"/>
      <c r="BE295" s="990"/>
      <c r="BF295" s="990"/>
      <c r="BG295" s="990"/>
      <c r="BH295" s="990"/>
      <c r="BI295" s="990"/>
      <c r="BJ295" s="990"/>
      <c r="BK295" s="990"/>
      <c r="BL295" s="990"/>
      <c r="BM295" s="990"/>
      <c r="BN295" s="990"/>
      <c r="BO295" s="990"/>
      <c r="BP295" s="990"/>
      <c r="BQ295" s="990"/>
      <c r="BR295" s="990"/>
      <c r="BS295" s="990"/>
      <c r="BT295" s="990"/>
      <c r="BU295" s="990"/>
      <c r="BV295" s="990"/>
      <c r="BW295" s="990"/>
      <c r="BX295" s="990"/>
      <c r="BY295" s="990"/>
      <c r="BZ295" s="990"/>
    </row>
    <row r="296" spans="42:78" s="732" customFormat="1" ht="15" customHeight="1" x14ac:dyDescent="0.3">
      <c r="AP296" s="990"/>
      <c r="AQ296" s="990"/>
      <c r="AR296" s="990"/>
      <c r="AS296" s="990"/>
      <c r="AT296" s="990"/>
      <c r="AU296" s="990"/>
      <c r="AV296" s="990"/>
      <c r="AW296" s="990"/>
      <c r="AX296" s="990"/>
      <c r="AY296" s="990"/>
      <c r="AZ296" s="990"/>
      <c r="BA296" s="990"/>
      <c r="BB296" s="990"/>
      <c r="BC296" s="990"/>
      <c r="BD296" s="990"/>
      <c r="BE296" s="990"/>
      <c r="BF296" s="990"/>
      <c r="BG296" s="990"/>
      <c r="BH296" s="990"/>
      <c r="BI296" s="990"/>
      <c r="BJ296" s="990"/>
      <c r="BK296" s="990"/>
      <c r="BL296" s="990"/>
      <c r="BM296" s="990"/>
      <c r="BN296" s="990"/>
      <c r="BO296" s="990"/>
      <c r="BP296" s="990"/>
      <c r="BQ296" s="990"/>
      <c r="BR296" s="990"/>
      <c r="BS296" s="990"/>
      <c r="BT296" s="990"/>
      <c r="BU296" s="990"/>
      <c r="BV296" s="990"/>
      <c r="BW296" s="990"/>
      <c r="BX296" s="990"/>
      <c r="BY296" s="990"/>
      <c r="BZ296" s="990"/>
    </row>
    <row r="297" spans="42:78" s="732" customFormat="1" ht="15" customHeight="1" x14ac:dyDescent="0.3">
      <c r="AP297" s="990"/>
      <c r="AQ297" s="990"/>
      <c r="AR297" s="990"/>
      <c r="AS297" s="990"/>
      <c r="AT297" s="990"/>
      <c r="AU297" s="990"/>
      <c r="AV297" s="990"/>
      <c r="AW297" s="990"/>
      <c r="AX297" s="990"/>
      <c r="AY297" s="990"/>
      <c r="AZ297" s="990"/>
      <c r="BA297" s="990"/>
      <c r="BB297" s="990"/>
      <c r="BC297" s="990"/>
      <c r="BD297" s="990"/>
      <c r="BE297" s="990"/>
      <c r="BF297" s="990"/>
      <c r="BG297" s="990"/>
      <c r="BH297" s="990"/>
      <c r="BI297" s="990"/>
      <c r="BJ297" s="990"/>
      <c r="BK297" s="990"/>
      <c r="BL297" s="990"/>
      <c r="BM297" s="990"/>
      <c r="BN297" s="990"/>
      <c r="BO297" s="990"/>
      <c r="BP297" s="990"/>
      <c r="BQ297" s="990"/>
      <c r="BR297" s="990"/>
      <c r="BS297" s="990"/>
      <c r="BT297" s="990"/>
      <c r="BU297" s="990"/>
      <c r="BV297" s="990"/>
      <c r="BW297" s="990"/>
      <c r="BX297" s="990"/>
      <c r="BY297" s="990"/>
      <c r="BZ297" s="990"/>
    </row>
    <row r="298" spans="42:78" s="732" customFormat="1" ht="15" customHeight="1" x14ac:dyDescent="0.3">
      <c r="AP298" s="990"/>
      <c r="AQ298" s="990"/>
      <c r="AR298" s="990"/>
      <c r="AS298" s="990"/>
      <c r="AT298" s="990"/>
      <c r="AU298" s="990"/>
      <c r="AV298" s="990"/>
      <c r="AW298" s="990"/>
      <c r="AX298" s="990"/>
      <c r="AY298" s="990"/>
      <c r="AZ298" s="990"/>
      <c r="BA298" s="990"/>
      <c r="BB298" s="990"/>
      <c r="BC298" s="990"/>
      <c r="BD298" s="990"/>
      <c r="BE298" s="990"/>
      <c r="BF298" s="990"/>
      <c r="BG298" s="990"/>
      <c r="BH298" s="990"/>
      <c r="BI298" s="990"/>
      <c r="BJ298" s="990"/>
      <c r="BK298" s="990"/>
      <c r="BL298" s="990"/>
      <c r="BM298" s="990"/>
      <c r="BN298" s="990"/>
      <c r="BO298" s="990"/>
      <c r="BP298" s="990"/>
      <c r="BQ298" s="990"/>
      <c r="BR298" s="990"/>
      <c r="BS298" s="990"/>
      <c r="BT298" s="990"/>
      <c r="BU298" s="990"/>
      <c r="BV298" s="990"/>
      <c r="BW298" s="990"/>
      <c r="BX298" s="990"/>
      <c r="BY298" s="990"/>
      <c r="BZ298" s="990"/>
    </row>
    <row r="299" spans="42:78" s="732" customFormat="1" ht="15" customHeight="1" x14ac:dyDescent="0.3">
      <c r="AP299" s="990"/>
      <c r="AQ299" s="990"/>
      <c r="AR299" s="990"/>
      <c r="AS299" s="990"/>
      <c r="AT299" s="990"/>
      <c r="AU299" s="990"/>
      <c r="AV299" s="990"/>
      <c r="AW299" s="990"/>
      <c r="AX299" s="990"/>
      <c r="AY299" s="990"/>
      <c r="AZ299" s="990"/>
      <c r="BA299" s="990"/>
      <c r="BB299" s="990"/>
      <c r="BC299" s="990"/>
      <c r="BD299" s="990"/>
      <c r="BE299" s="990"/>
      <c r="BF299" s="990"/>
      <c r="BG299" s="990"/>
      <c r="BH299" s="990"/>
      <c r="BI299" s="990"/>
      <c r="BJ299" s="990"/>
      <c r="BK299" s="990"/>
      <c r="BL299" s="990"/>
      <c r="BM299" s="990"/>
      <c r="BN299" s="990"/>
      <c r="BO299" s="990"/>
      <c r="BP299" s="990"/>
      <c r="BQ299" s="990"/>
      <c r="BR299" s="990"/>
      <c r="BS299" s="990"/>
      <c r="BT299" s="990"/>
      <c r="BU299" s="990"/>
      <c r="BV299" s="990"/>
      <c r="BW299" s="990"/>
      <c r="BX299" s="990"/>
      <c r="BY299" s="990"/>
      <c r="BZ299" s="990"/>
    </row>
    <row r="300" spans="42:78" s="732" customFormat="1" ht="15" customHeight="1" x14ac:dyDescent="0.3">
      <c r="AP300" s="990"/>
      <c r="AQ300" s="990"/>
      <c r="AR300" s="990"/>
      <c r="AS300" s="990"/>
      <c r="AT300" s="990"/>
      <c r="AU300" s="990"/>
      <c r="AV300" s="990"/>
      <c r="AW300" s="990"/>
      <c r="AX300" s="990"/>
      <c r="AY300" s="990"/>
      <c r="AZ300" s="990"/>
      <c r="BA300" s="990"/>
      <c r="BB300" s="990"/>
      <c r="BC300" s="990"/>
      <c r="BD300" s="990"/>
      <c r="BE300" s="990"/>
      <c r="BF300" s="990"/>
      <c r="BG300" s="990"/>
      <c r="BH300" s="990"/>
      <c r="BI300" s="990"/>
      <c r="BJ300" s="990"/>
      <c r="BK300" s="990"/>
      <c r="BL300" s="990"/>
      <c r="BM300" s="990"/>
      <c r="BN300" s="990"/>
      <c r="BO300" s="990"/>
      <c r="BP300" s="990"/>
      <c r="BQ300" s="990"/>
      <c r="BR300" s="990"/>
      <c r="BS300" s="990"/>
      <c r="BT300" s="990"/>
      <c r="BU300" s="990"/>
      <c r="BV300" s="990"/>
      <c r="BW300" s="990"/>
      <c r="BX300" s="990"/>
      <c r="BY300" s="990"/>
      <c r="BZ300" s="990"/>
    </row>
    <row r="301" spans="42:78" s="732" customFormat="1" ht="15" customHeight="1" x14ac:dyDescent="0.3">
      <c r="AP301" s="990"/>
      <c r="AQ301" s="990"/>
      <c r="AR301" s="990"/>
      <c r="AS301" s="990"/>
      <c r="AT301" s="990"/>
      <c r="AU301" s="990"/>
      <c r="AV301" s="990"/>
      <c r="AW301" s="990"/>
      <c r="AX301" s="990"/>
      <c r="AY301" s="990"/>
      <c r="AZ301" s="990"/>
      <c r="BA301" s="990"/>
      <c r="BB301" s="990"/>
      <c r="BC301" s="990"/>
      <c r="BD301" s="990"/>
      <c r="BE301" s="990"/>
      <c r="BF301" s="990"/>
      <c r="BG301" s="990"/>
      <c r="BH301" s="990"/>
      <c r="BI301" s="990"/>
      <c r="BJ301" s="990"/>
      <c r="BK301" s="990"/>
      <c r="BL301" s="990"/>
      <c r="BM301" s="990"/>
      <c r="BN301" s="990"/>
      <c r="BO301" s="990"/>
      <c r="BP301" s="990"/>
      <c r="BQ301" s="990"/>
      <c r="BR301" s="990"/>
      <c r="BS301" s="990"/>
      <c r="BT301" s="990"/>
      <c r="BU301" s="990"/>
      <c r="BV301" s="990"/>
      <c r="BW301" s="990"/>
      <c r="BX301" s="990"/>
      <c r="BY301" s="990"/>
      <c r="BZ301" s="990"/>
    </row>
    <row r="302" spans="42:78" s="732" customFormat="1" ht="15" customHeight="1" x14ac:dyDescent="0.3">
      <c r="AP302" s="990"/>
      <c r="AQ302" s="990"/>
      <c r="AR302" s="990"/>
      <c r="AS302" s="990"/>
      <c r="AT302" s="990"/>
      <c r="AU302" s="990"/>
      <c r="AV302" s="990"/>
      <c r="AW302" s="990"/>
      <c r="AX302" s="990"/>
      <c r="AY302" s="990"/>
      <c r="AZ302" s="990"/>
      <c r="BA302" s="990"/>
      <c r="BB302" s="990"/>
      <c r="BC302" s="990"/>
      <c r="BD302" s="990"/>
      <c r="BE302" s="990"/>
      <c r="BF302" s="990"/>
      <c r="BG302" s="990"/>
      <c r="BH302" s="990"/>
      <c r="BI302" s="990"/>
      <c r="BJ302" s="990"/>
      <c r="BK302" s="990"/>
      <c r="BL302" s="990"/>
      <c r="BM302" s="990"/>
      <c r="BN302" s="990"/>
      <c r="BO302" s="990"/>
      <c r="BP302" s="990"/>
      <c r="BQ302" s="990"/>
      <c r="BR302" s="990"/>
      <c r="BS302" s="990"/>
      <c r="BT302" s="990"/>
      <c r="BU302" s="990"/>
      <c r="BV302" s="990"/>
      <c r="BW302" s="990"/>
      <c r="BX302" s="990"/>
      <c r="BY302" s="990"/>
      <c r="BZ302" s="990"/>
    </row>
    <row r="303" spans="42:78" s="732" customFormat="1" ht="15" customHeight="1" x14ac:dyDescent="0.3">
      <c r="AP303" s="990"/>
      <c r="AQ303" s="990"/>
      <c r="AR303" s="990"/>
      <c r="AS303" s="990"/>
      <c r="AT303" s="990"/>
      <c r="AU303" s="990"/>
      <c r="AV303" s="990"/>
      <c r="AW303" s="990"/>
      <c r="AX303" s="990"/>
      <c r="AY303" s="990"/>
      <c r="AZ303" s="990"/>
      <c r="BA303" s="990"/>
      <c r="BB303" s="990"/>
      <c r="BC303" s="990"/>
      <c r="BD303" s="990"/>
      <c r="BE303" s="990"/>
      <c r="BF303" s="990"/>
      <c r="BG303" s="990"/>
      <c r="BH303" s="990"/>
      <c r="BI303" s="990"/>
      <c r="BJ303" s="990"/>
      <c r="BK303" s="990"/>
      <c r="BL303" s="990"/>
      <c r="BM303" s="990"/>
      <c r="BN303" s="990"/>
      <c r="BO303" s="990"/>
      <c r="BP303" s="990"/>
      <c r="BQ303" s="990"/>
      <c r="BR303" s="990"/>
      <c r="BS303" s="990"/>
      <c r="BT303" s="990"/>
      <c r="BU303" s="990"/>
      <c r="BV303" s="990"/>
      <c r="BW303" s="990"/>
      <c r="BX303" s="990"/>
      <c r="BY303" s="990"/>
      <c r="BZ303" s="990"/>
    </row>
    <row r="304" spans="42:78" s="732" customFormat="1" ht="15" customHeight="1" x14ac:dyDescent="0.3">
      <c r="AP304" s="990"/>
      <c r="AQ304" s="990"/>
      <c r="AR304" s="990"/>
      <c r="AS304" s="990"/>
      <c r="AT304" s="990"/>
      <c r="AU304" s="990"/>
      <c r="AV304" s="990"/>
      <c r="AW304" s="990"/>
      <c r="AX304" s="990"/>
      <c r="AY304" s="990"/>
      <c r="AZ304" s="990"/>
      <c r="BA304" s="990"/>
      <c r="BB304" s="990"/>
      <c r="BC304" s="990"/>
      <c r="BD304" s="990"/>
      <c r="BE304" s="990"/>
      <c r="BF304" s="990"/>
      <c r="BG304" s="990"/>
      <c r="BH304" s="990"/>
      <c r="BI304" s="990"/>
      <c r="BJ304" s="990"/>
      <c r="BK304" s="990"/>
      <c r="BL304" s="990"/>
      <c r="BM304" s="990"/>
      <c r="BN304" s="990"/>
      <c r="BO304" s="990"/>
      <c r="BP304" s="990"/>
      <c r="BQ304" s="990"/>
      <c r="BR304" s="990"/>
      <c r="BS304" s="990"/>
      <c r="BT304" s="990"/>
      <c r="BU304" s="990"/>
      <c r="BV304" s="990"/>
      <c r="BW304" s="990"/>
      <c r="BX304" s="990"/>
      <c r="BY304" s="990"/>
      <c r="BZ304" s="990"/>
    </row>
    <row r="305" spans="42:78" s="732" customFormat="1" ht="15" customHeight="1" x14ac:dyDescent="0.3">
      <c r="AP305" s="990"/>
      <c r="AQ305" s="990"/>
      <c r="AR305" s="990"/>
      <c r="AS305" s="990"/>
      <c r="AT305" s="990"/>
      <c r="AU305" s="990"/>
      <c r="AV305" s="990"/>
      <c r="AW305" s="990"/>
      <c r="AX305" s="990"/>
      <c r="AY305" s="990"/>
      <c r="AZ305" s="990"/>
      <c r="BA305" s="990"/>
      <c r="BB305" s="990"/>
      <c r="BC305" s="990"/>
      <c r="BD305" s="990"/>
      <c r="BE305" s="990"/>
      <c r="BF305" s="990"/>
      <c r="BG305" s="990"/>
      <c r="BH305" s="990"/>
      <c r="BI305" s="990"/>
      <c r="BJ305" s="990"/>
      <c r="BK305" s="990"/>
      <c r="BL305" s="990"/>
      <c r="BM305" s="990"/>
      <c r="BN305" s="990"/>
      <c r="BO305" s="990"/>
      <c r="BP305" s="990"/>
      <c r="BQ305" s="990"/>
      <c r="BR305" s="990"/>
      <c r="BS305" s="990"/>
      <c r="BT305" s="990"/>
      <c r="BU305" s="990"/>
      <c r="BV305" s="990"/>
      <c r="BW305" s="990"/>
      <c r="BX305" s="990"/>
      <c r="BY305" s="990"/>
      <c r="BZ305" s="990"/>
    </row>
    <row r="306" spans="42:78" s="732" customFormat="1" ht="15" customHeight="1" x14ac:dyDescent="0.3">
      <c r="AP306" s="990"/>
      <c r="AQ306" s="990"/>
      <c r="AR306" s="990"/>
      <c r="AS306" s="990"/>
      <c r="AT306" s="990"/>
      <c r="AU306" s="990"/>
      <c r="AV306" s="990"/>
      <c r="AW306" s="990"/>
      <c r="AX306" s="990"/>
      <c r="AY306" s="990"/>
      <c r="AZ306" s="990"/>
      <c r="BA306" s="990"/>
      <c r="BB306" s="990"/>
      <c r="BC306" s="990"/>
      <c r="BD306" s="990"/>
      <c r="BE306" s="990"/>
      <c r="BF306" s="990"/>
      <c r="BG306" s="990"/>
      <c r="BH306" s="990"/>
      <c r="BI306" s="990"/>
      <c r="BJ306" s="990"/>
      <c r="BK306" s="990"/>
      <c r="BL306" s="990"/>
      <c r="BM306" s="990"/>
      <c r="BN306" s="990"/>
      <c r="BO306" s="990"/>
      <c r="BP306" s="990"/>
      <c r="BQ306" s="990"/>
      <c r="BR306" s="990"/>
      <c r="BS306" s="990"/>
      <c r="BT306" s="990"/>
      <c r="BU306" s="990"/>
      <c r="BV306" s="990"/>
      <c r="BW306" s="990"/>
      <c r="BX306" s="990"/>
      <c r="BY306" s="990"/>
      <c r="BZ306" s="990"/>
    </row>
    <row r="307" spans="42:78" s="732" customFormat="1" ht="15" customHeight="1" x14ac:dyDescent="0.3">
      <c r="AP307" s="990"/>
      <c r="AQ307" s="990"/>
      <c r="AR307" s="990"/>
      <c r="AS307" s="990"/>
      <c r="AT307" s="990"/>
      <c r="AU307" s="990"/>
      <c r="AV307" s="990"/>
      <c r="AW307" s="990"/>
      <c r="AX307" s="990"/>
      <c r="AY307" s="990"/>
      <c r="AZ307" s="990"/>
      <c r="BA307" s="990"/>
      <c r="BB307" s="990"/>
      <c r="BC307" s="990"/>
      <c r="BD307" s="990"/>
      <c r="BE307" s="990"/>
      <c r="BF307" s="990"/>
      <c r="BG307" s="990"/>
      <c r="BH307" s="990"/>
      <c r="BI307" s="990"/>
      <c r="BJ307" s="990"/>
      <c r="BK307" s="990"/>
      <c r="BL307" s="990"/>
      <c r="BM307" s="990"/>
      <c r="BN307" s="990"/>
      <c r="BO307" s="990"/>
      <c r="BP307" s="990"/>
      <c r="BQ307" s="990"/>
      <c r="BR307" s="990"/>
      <c r="BS307" s="990"/>
      <c r="BT307" s="990"/>
      <c r="BU307" s="990"/>
      <c r="BV307" s="990"/>
      <c r="BW307" s="990"/>
      <c r="BX307" s="990"/>
      <c r="BY307" s="990"/>
      <c r="BZ307" s="990"/>
    </row>
    <row r="308" spans="42:78" s="732" customFormat="1" ht="15" customHeight="1" x14ac:dyDescent="0.3">
      <c r="AP308" s="990"/>
      <c r="AQ308" s="990"/>
      <c r="AR308" s="990"/>
      <c r="AS308" s="990"/>
      <c r="AT308" s="990"/>
      <c r="AU308" s="990"/>
      <c r="AV308" s="990"/>
      <c r="AW308" s="990"/>
      <c r="AX308" s="990"/>
      <c r="AY308" s="990"/>
      <c r="AZ308" s="990"/>
      <c r="BA308" s="990"/>
      <c r="BB308" s="990"/>
      <c r="BC308" s="990"/>
      <c r="BD308" s="990"/>
      <c r="BE308" s="990"/>
      <c r="BF308" s="990"/>
      <c r="BG308" s="990"/>
      <c r="BH308" s="990"/>
      <c r="BI308" s="990"/>
      <c r="BJ308" s="990"/>
      <c r="BK308" s="990"/>
      <c r="BL308" s="990"/>
      <c r="BM308" s="990"/>
      <c r="BN308" s="990"/>
      <c r="BO308" s="990"/>
      <c r="BP308" s="990"/>
      <c r="BQ308" s="990"/>
      <c r="BR308" s="990"/>
      <c r="BS308" s="990"/>
      <c r="BT308" s="990"/>
      <c r="BU308" s="990"/>
      <c r="BV308" s="990"/>
      <c r="BW308" s="990"/>
      <c r="BX308" s="990"/>
      <c r="BY308" s="990"/>
      <c r="BZ308" s="990"/>
    </row>
    <row r="309" spans="42:78" s="732" customFormat="1" ht="15" customHeight="1" x14ac:dyDescent="0.3">
      <c r="AP309" s="990"/>
      <c r="AQ309" s="990"/>
      <c r="AR309" s="990"/>
      <c r="AS309" s="990"/>
      <c r="AT309" s="990"/>
      <c r="AU309" s="990"/>
      <c r="AV309" s="990"/>
      <c r="AW309" s="990"/>
      <c r="AX309" s="990"/>
      <c r="AY309" s="990"/>
      <c r="AZ309" s="990"/>
      <c r="BA309" s="990"/>
      <c r="BB309" s="990"/>
      <c r="BC309" s="990"/>
      <c r="BD309" s="990"/>
      <c r="BE309" s="990"/>
      <c r="BF309" s="990"/>
      <c r="BG309" s="990"/>
      <c r="BH309" s="990"/>
      <c r="BI309" s="990"/>
      <c r="BJ309" s="990"/>
      <c r="BK309" s="990"/>
      <c r="BL309" s="990"/>
      <c r="BM309" s="990"/>
      <c r="BN309" s="990"/>
      <c r="BO309" s="990"/>
      <c r="BP309" s="990"/>
      <c r="BQ309" s="990"/>
      <c r="BR309" s="990"/>
      <c r="BS309" s="990"/>
      <c r="BT309" s="990"/>
      <c r="BU309" s="990"/>
      <c r="BV309" s="990"/>
      <c r="BW309" s="990"/>
      <c r="BX309" s="990"/>
      <c r="BY309" s="990"/>
      <c r="BZ309" s="990"/>
    </row>
    <row r="310" spans="42:78" s="732" customFormat="1" ht="15" customHeight="1" x14ac:dyDescent="0.3">
      <c r="AP310" s="990"/>
      <c r="AQ310" s="990"/>
      <c r="AR310" s="990"/>
      <c r="AS310" s="990"/>
      <c r="AT310" s="990"/>
      <c r="AU310" s="990"/>
      <c r="AV310" s="990"/>
      <c r="AW310" s="990"/>
      <c r="AX310" s="990"/>
      <c r="AY310" s="990"/>
      <c r="AZ310" s="990"/>
      <c r="BA310" s="990"/>
      <c r="BB310" s="990"/>
      <c r="BC310" s="990"/>
      <c r="BD310" s="990"/>
      <c r="BE310" s="990"/>
      <c r="BF310" s="990"/>
      <c r="BG310" s="990"/>
      <c r="BH310" s="990"/>
      <c r="BI310" s="990"/>
      <c r="BJ310" s="990"/>
      <c r="BK310" s="990"/>
      <c r="BL310" s="990"/>
      <c r="BM310" s="990"/>
      <c r="BN310" s="990"/>
      <c r="BO310" s="990"/>
      <c r="BP310" s="990"/>
      <c r="BQ310" s="990"/>
      <c r="BR310" s="990"/>
      <c r="BS310" s="990"/>
      <c r="BT310" s="990"/>
      <c r="BU310" s="990"/>
      <c r="BV310" s="990"/>
      <c r="BW310" s="990"/>
      <c r="BX310" s="990"/>
      <c r="BY310" s="990"/>
      <c r="BZ310" s="990"/>
    </row>
    <row r="311" spans="42:78" s="732" customFormat="1" ht="15" customHeight="1" x14ac:dyDescent="0.3">
      <c r="AP311" s="990"/>
      <c r="AQ311" s="990"/>
      <c r="AR311" s="990"/>
      <c r="AS311" s="990"/>
      <c r="AT311" s="990"/>
      <c r="AU311" s="990"/>
      <c r="AV311" s="990"/>
      <c r="AW311" s="990"/>
      <c r="AX311" s="990"/>
      <c r="AY311" s="990"/>
      <c r="AZ311" s="990"/>
      <c r="BA311" s="990"/>
      <c r="BB311" s="990"/>
      <c r="BC311" s="990"/>
      <c r="BD311" s="990"/>
      <c r="BE311" s="990"/>
      <c r="BF311" s="990"/>
      <c r="BG311" s="990"/>
      <c r="BH311" s="990"/>
      <c r="BI311" s="990"/>
      <c r="BJ311" s="990"/>
      <c r="BK311" s="990"/>
      <c r="BL311" s="990"/>
      <c r="BM311" s="990"/>
      <c r="BN311" s="990"/>
      <c r="BO311" s="990"/>
      <c r="BP311" s="990"/>
      <c r="BQ311" s="990"/>
      <c r="BR311" s="990"/>
      <c r="BS311" s="990"/>
      <c r="BT311" s="990"/>
      <c r="BU311" s="990"/>
      <c r="BV311" s="990"/>
      <c r="BW311" s="990"/>
      <c r="BX311" s="990"/>
      <c r="BY311" s="990"/>
      <c r="BZ311" s="990"/>
    </row>
    <row r="312" spans="42:78" s="732" customFormat="1" ht="15" customHeight="1" x14ac:dyDescent="0.3">
      <c r="AP312" s="990"/>
      <c r="AQ312" s="990"/>
      <c r="AR312" s="990"/>
      <c r="AS312" s="990"/>
      <c r="AT312" s="990"/>
      <c r="AU312" s="990"/>
      <c r="AV312" s="990"/>
      <c r="AW312" s="990"/>
      <c r="AX312" s="990"/>
      <c r="AY312" s="990"/>
      <c r="AZ312" s="990"/>
      <c r="BA312" s="990"/>
      <c r="BB312" s="990"/>
      <c r="BC312" s="990"/>
      <c r="BD312" s="990"/>
      <c r="BE312" s="990"/>
      <c r="BF312" s="990"/>
      <c r="BG312" s="990"/>
      <c r="BH312" s="990"/>
      <c r="BI312" s="990"/>
      <c r="BJ312" s="990"/>
      <c r="BK312" s="990"/>
      <c r="BL312" s="990"/>
      <c r="BM312" s="990"/>
      <c r="BN312" s="990"/>
      <c r="BO312" s="990"/>
      <c r="BP312" s="990"/>
      <c r="BQ312" s="990"/>
      <c r="BR312" s="990"/>
      <c r="BS312" s="990"/>
      <c r="BT312" s="990"/>
      <c r="BU312" s="990"/>
      <c r="BV312" s="990"/>
      <c r="BW312" s="990"/>
      <c r="BX312" s="990"/>
      <c r="BY312" s="990"/>
      <c r="BZ312" s="990"/>
    </row>
    <row r="313" spans="42:78" s="732" customFormat="1" ht="15" customHeight="1" x14ac:dyDescent="0.3">
      <c r="AP313" s="990"/>
      <c r="AQ313" s="990"/>
      <c r="AR313" s="990"/>
      <c r="AS313" s="990"/>
      <c r="AT313" s="990"/>
      <c r="AU313" s="990"/>
      <c r="AV313" s="990"/>
      <c r="AW313" s="990"/>
      <c r="AX313" s="990"/>
      <c r="AY313" s="990"/>
      <c r="AZ313" s="990"/>
      <c r="BA313" s="990"/>
      <c r="BB313" s="990"/>
      <c r="BC313" s="990"/>
      <c r="BD313" s="990"/>
      <c r="BE313" s="990"/>
      <c r="BF313" s="990"/>
      <c r="BG313" s="990"/>
      <c r="BH313" s="990"/>
      <c r="BI313" s="990"/>
      <c r="BJ313" s="990"/>
      <c r="BK313" s="990"/>
      <c r="BL313" s="990"/>
      <c r="BM313" s="990"/>
      <c r="BN313" s="990"/>
      <c r="BO313" s="990"/>
      <c r="BP313" s="990"/>
      <c r="BQ313" s="990"/>
      <c r="BR313" s="990"/>
      <c r="BS313" s="990"/>
      <c r="BT313" s="990"/>
      <c r="BU313" s="990"/>
      <c r="BV313" s="990"/>
      <c r="BW313" s="990"/>
      <c r="BX313" s="990"/>
      <c r="BY313" s="990"/>
      <c r="BZ313" s="990"/>
    </row>
    <row r="314" spans="42:78" s="732" customFormat="1" ht="15" customHeight="1" x14ac:dyDescent="0.3">
      <c r="AP314" s="990"/>
      <c r="AQ314" s="990"/>
      <c r="AR314" s="990"/>
      <c r="AS314" s="990"/>
      <c r="AT314" s="990"/>
      <c r="AU314" s="990"/>
      <c r="AV314" s="990"/>
      <c r="AW314" s="990"/>
      <c r="AX314" s="990"/>
      <c r="AY314" s="990"/>
      <c r="AZ314" s="990"/>
      <c r="BA314" s="990"/>
      <c r="BB314" s="990"/>
      <c r="BC314" s="990"/>
      <c r="BD314" s="990"/>
      <c r="BE314" s="990"/>
      <c r="BF314" s="990"/>
      <c r="BG314" s="990"/>
      <c r="BH314" s="990"/>
      <c r="BI314" s="990"/>
      <c r="BJ314" s="990"/>
      <c r="BK314" s="990"/>
      <c r="BL314" s="990"/>
      <c r="BM314" s="990"/>
      <c r="BN314" s="990"/>
      <c r="BO314" s="990"/>
      <c r="BP314" s="990"/>
      <c r="BQ314" s="990"/>
      <c r="BR314" s="990"/>
      <c r="BS314" s="990"/>
      <c r="BT314" s="990"/>
      <c r="BU314" s="990"/>
      <c r="BV314" s="990"/>
      <c r="BW314" s="990"/>
      <c r="BX314" s="990"/>
      <c r="BY314" s="990"/>
      <c r="BZ314" s="990"/>
    </row>
    <row r="315" spans="42:78" s="732" customFormat="1" ht="15" customHeight="1" x14ac:dyDescent="0.3">
      <c r="AP315" s="990"/>
      <c r="AQ315" s="990"/>
      <c r="AR315" s="990"/>
      <c r="AS315" s="990"/>
      <c r="AT315" s="990"/>
      <c r="AU315" s="990"/>
      <c r="AV315" s="990"/>
      <c r="AW315" s="990"/>
      <c r="AX315" s="990"/>
      <c r="AY315" s="990"/>
      <c r="AZ315" s="990"/>
      <c r="BA315" s="990"/>
      <c r="BB315" s="990"/>
      <c r="BC315" s="990"/>
      <c r="BD315" s="990"/>
      <c r="BE315" s="990"/>
      <c r="BF315" s="990"/>
      <c r="BG315" s="990"/>
      <c r="BH315" s="990"/>
      <c r="BI315" s="990"/>
      <c r="BJ315" s="990"/>
      <c r="BK315" s="990"/>
      <c r="BL315" s="990"/>
      <c r="BM315" s="990"/>
      <c r="BN315" s="990"/>
      <c r="BO315" s="990"/>
      <c r="BP315" s="990"/>
      <c r="BQ315" s="990"/>
      <c r="BR315" s="990"/>
      <c r="BS315" s="990"/>
      <c r="BT315" s="990"/>
      <c r="BU315" s="990"/>
      <c r="BV315" s="990"/>
      <c r="BW315" s="990"/>
      <c r="BX315" s="990"/>
      <c r="BY315" s="990"/>
      <c r="BZ315" s="990"/>
    </row>
    <row r="316" spans="42:78" s="732" customFormat="1" ht="15" customHeight="1" x14ac:dyDescent="0.3">
      <c r="AP316" s="990"/>
      <c r="AQ316" s="990"/>
      <c r="AR316" s="990"/>
      <c r="AS316" s="990"/>
      <c r="AT316" s="990"/>
      <c r="AU316" s="990"/>
      <c r="AV316" s="990"/>
      <c r="AW316" s="990"/>
      <c r="AX316" s="990"/>
      <c r="AY316" s="990"/>
      <c r="AZ316" s="990"/>
      <c r="BA316" s="990"/>
      <c r="BB316" s="990"/>
      <c r="BC316" s="990"/>
      <c r="BD316" s="990"/>
      <c r="BE316" s="990"/>
      <c r="BF316" s="990"/>
      <c r="BG316" s="990"/>
      <c r="BH316" s="990"/>
      <c r="BI316" s="990"/>
      <c r="BJ316" s="990"/>
      <c r="BK316" s="990"/>
      <c r="BL316" s="990"/>
      <c r="BM316" s="990"/>
      <c r="BN316" s="990"/>
      <c r="BO316" s="990"/>
      <c r="BP316" s="990"/>
      <c r="BQ316" s="990"/>
      <c r="BR316" s="990"/>
      <c r="BS316" s="990"/>
      <c r="BT316" s="990"/>
      <c r="BU316" s="990"/>
      <c r="BV316" s="990"/>
      <c r="BW316" s="990"/>
      <c r="BX316" s="990"/>
      <c r="BY316" s="990"/>
      <c r="BZ316" s="990"/>
    </row>
    <row r="317" spans="42:78" s="732" customFormat="1" ht="15" customHeight="1" x14ac:dyDescent="0.3">
      <c r="AP317" s="990"/>
      <c r="AQ317" s="990"/>
      <c r="AR317" s="990"/>
      <c r="AS317" s="990"/>
      <c r="AT317" s="990"/>
      <c r="AU317" s="990"/>
      <c r="AV317" s="990"/>
      <c r="AW317" s="990"/>
      <c r="AX317" s="990"/>
      <c r="AY317" s="990"/>
      <c r="AZ317" s="990"/>
      <c r="BA317" s="990"/>
      <c r="BB317" s="990"/>
      <c r="BC317" s="990"/>
      <c r="BD317" s="990"/>
      <c r="BE317" s="990"/>
      <c r="BF317" s="990"/>
      <c r="BG317" s="990"/>
      <c r="BH317" s="990"/>
      <c r="BI317" s="990"/>
      <c r="BJ317" s="990"/>
      <c r="BK317" s="990"/>
      <c r="BL317" s="990"/>
      <c r="BM317" s="990"/>
      <c r="BN317" s="990"/>
      <c r="BO317" s="990"/>
      <c r="BP317" s="990"/>
      <c r="BQ317" s="990"/>
      <c r="BR317" s="990"/>
      <c r="BS317" s="990"/>
      <c r="BT317" s="990"/>
      <c r="BU317" s="990"/>
      <c r="BV317" s="990"/>
      <c r="BW317" s="990"/>
      <c r="BX317" s="990"/>
      <c r="BY317" s="990"/>
      <c r="BZ317" s="990"/>
    </row>
    <row r="318" spans="42:78" s="732" customFormat="1" ht="15" customHeight="1" x14ac:dyDescent="0.3">
      <c r="AP318" s="990"/>
      <c r="AQ318" s="990"/>
      <c r="AR318" s="990"/>
      <c r="AS318" s="990"/>
      <c r="AT318" s="990"/>
      <c r="AU318" s="990"/>
      <c r="AV318" s="990"/>
      <c r="AW318" s="990"/>
      <c r="AX318" s="990"/>
      <c r="AY318" s="990"/>
      <c r="AZ318" s="990"/>
      <c r="BA318" s="990"/>
      <c r="BB318" s="990"/>
      <c r="BC318" s="990"/>
      <c r="BD318" s="990"/>
      <c r="BE318" s="990"/>
      <c r="BF318" s="990"/>
      <c r="BG318" s="990"/>
      <c r="BH318" s="990"/>
      <c r="BI318" s="990"/>
      <c r="BJ318" s="990"/>
      <c r="BK318" s="990"/>
      <c r="BL318" s="990"/>
      <c r="BM318" s="990"/>
      <c r="BN318" s="990"/>
      <c r="BO318" s="990"/>
      <c r="BP318" s="990"/>
      <c r="BQ318" s="990"/>
      <c r="BR318" s="990"/>
      <c r="BS318" s="990"/>
      <c r="BT318" s="990"/>
      <c r="BU318" s="990"/>
      <c r="BV318" s="990"/>
      <c r="BW318" s="990"/>
      <c r="BX318" s="990"/>
      <c r="BY318" s="990"/>
      <c r="BZ318" s="990"/>
    </row>
    <row r="319" spans="42:78" s="732" customFormat="1" ht="15" customHeight="1" x14ac:dyDescent="0.3">
      <c r="AP319" s="990"/>
      <c r="AQ319" s="990"/>
      <c r="AR319" s="990"/>
      <c r="AS319" s="990"/>
      <c r="AT319" s="990"/>
      <c r="AU319" s="990"/>
      <c r="AV319" s="990"/>
      <c r="AW319" s="990"/>
      <c r="AX319" s="990"/>
      <c r="AY319" s="990"/>
      <c r="AZ319" s="990"/>
      <c r="BA319" s="990"/>
      <c r="BB319" s="990"/>
      <c r="BC319" s="990"/>
      <c r="BD319" s="990"/>
      <c r="BE319" s="990"/>
      <c r="BF319" s="990"/>
      <c r="BG319" s="990"/>
      <c r="BH319" s="990"/>
      <c r="BI319" s="990"/>
      <c r="BJ319" s="990"/>
      <c r="BK319" s="990"/>
      <c r="BL319" s="990"/>
      <c r="BM319" s="990"/>
      <c r="BN319" s="990"/>
      <c r="BO319" s="990"/>
      <c r="BP319" s="990"/>
      <c r="BQ319" s="990"/>
      <c r="BR319" s="990"/>
      <c r="BS319" s="990"/>
      <c r="BT319" s="990"/>
      <c r="BU319" s="990"/>
      <c r="BV319" s="990"/>
      <c r="BW319" s="990"/>
      <c r="BX319" s="990"/>
      <c r="BY319" s="990"/>
      <c r="BZ319" s="990"/>
    </row>
    <row r="320" spans="42:78" s="732" customFormat="1" ht="15" customHeight="1" x14ac:dyDescent="0.3">
      <c r="AP320" s="990"/>
      <c r="AQ320" s="990"/>
      <c r="AR320" s="990"/>
      <c r="AS320" s="990"/>
      <c r="AT320" s="990"/>
      <c r="AU320" s="990"/>
      <c r="AV320" s="990"/>
      <c r="AW320" s="990"/>
      <c r="AX320" s="990"/>
      <c r="AY320" s="990"/>
      <c r="AZ320" s="990"/>
      <c r="BA320" s="990"/>
      <c r="BB320" s="990"/>
      <c r="BC320" s="990"/>
      <c r="BD320" s="990"/>
      <c r="BE320" s="990"/>
      <c r="BF320" s="990"/>
      <c r="BG320" s="990"/>
      <c r="BH320" s="990"/>
      <c r="BI320" s="990"/>
      <c r="BJ320" s="990"/>
      <c r="BK320" s="990"/>
      <c r="BL320" s="990"/>
      <c r="BM320" s="990"/>
      <c r="BN320" s="990"/>
      <c r="BO320" s="990"/>
      <c r="BP320" s="990"/>
      <c r="BQ320" s="990"/>
      <c r="BR320" s="990"/>
      <c r="BS320" s="990"/>
      <c r="BT320" s="990"/>
      <c r="BU320" s="990"/>
      <c r="BV320" s="990"/>
      <c r="BW320" s="990"/>
      <c r="BX320" s="990"/>
      <c r="BY320" s="990"/>
      <c r="BZ320" s="990"/>
    </row>
    <row r="321" spans="42:78" s="732" customFormat="1" ht="15" customHeight="1" x14ac:dyDescent="0.3">
      <c r="AP321" s="990"/>
      <c r="AQ321" s="990"/>
      <c r="AR321" s="990"/>
      <c r="AS321" s="990"/>
      <c r="AT321" s="990"/>
      <c r="AU321" s="990"/>
      <c r="AV321" s="990"/>
      <c r="AW321" s="990"/>
      <c r="AX321" s="990"/>
      <c r="AY321" s="990"/>
      <c r="AZ321" s="990"/>
      <c r="BA321" s="990"/>
      <c r="BB321" s="990"/>
      <c r="BC321" s="990"/>
      <c r="BD321" s="990"/>
      <c r="BE321" s="990"/>
      <c r="BF321" s="990"/>
      <c r="BG321" s="990"/>
      <c r="BH321" s="990"/>
      <c r="BI321" s="990"/>
      <c r="BJ321" s="990"/>
      <c r="BK321" s="990"/>
      <c r="BL321" s="990"/>
      <c r="BM321" s="990"/>
      <c r="BN321" s="990"/>
      <c r="BO321" s="990"/>
      <c r="BP321" s="990"/>
      <c r="BQ321" s="990"/>
      <c r="BR321" s="990"/>
      <c r="BS321" s="990"/>
      <c r="BT321" s="990"/>
      <c r="BU321" s="990"/>
      <c r="BV321" s="990"/>
      <c r="BW321" s="990"/>
      <c r="BX321" s="990"/>
      <c r="BY321" s="990"/>
      <c r="BZ321" s="990"/>
    </row>
    <row r="322" spans="42:78" s="732" customFormat="1" ht="15" customHeight="1" x14ac:dyDescent="0.3">
      <c r="AP322" s="990"/>
      <c r="AQ322" s="990"/>
      <c r="AR322" s="990"/>
      <c r="AS322" s="990"/>
      <c r="AT322" s="990"/>
      <c r="AU322" s="990"/>
      <c r="AV322" s="990"/>
      <c r="AW322" s="990"/>
      <c r="AX322" s="990"/>
      <c r="AY322" s="990"/>
      <c r="AZ322" s="990"/>
      <c r="BA322" s="990"/>
      <c r="BB322" s="990"/>
      <c r="BC322" s="990"/>
      <c r="BD322" s="990"/>
      <c r="BE322" s="990"/>
      <c r="BF322" s="990"/>
      <c r="BG322" s="990"/>
      <c r="BH322" s="990"/>
      <c r="BI322" s="990"/>
      <c r="BJ322" s="990"/>
      <c r="BK322" s="990"/>
      <c r="BL322" s="990"/>
      <c r="BM322" s="990"/>
      <c r="BN322" s="990"/>
      <c r="BO322" s="990"/>
      <c r="BP322" s="990"/>
      <c r="BQ322" s="990"/>
      <c r="BR322" s="990"/>
      <c r="BS322" s="990"/>
      <c r="BT322" s="990"/>
      <c r="BU322" s="990"/>
      <c r="BV322" s="990"/>
      <c r="BW322" s="990"/>
      <c r="BX322" s="990"/>
      <c r="BY322" s="990"/>
      <c r="BZ322" s="990"/>
    </row>
    <row r="323" spans="42:78" s="732" customFormat="1" ht="15" customHeight="1" x14ac:dyDescent="0.3">
      <c r="AP323" s="990"/>
      <c r="AQ323" s="990"/>
      <c r="AR323" s="990"/>
      <c r="AS323" s="990"/>
      <c r="AT323" s="990"/>
      <c r="AU323" s="990"/>
      <c r="AV323" s="990"/>
      <c r="AW323" s="990"/>
      <c r="AX323" s="990"/>
      <c r="AY323" s="990"/>
      <c r="AZ323" s="990"/>
      <c r="BA323" s="990"/>
      <c r="BB323" s="990"/>
      <c r="BC323" s="990"/>
      <c r="BD323" s="990"/>
      <c r="BE323" s="990"/>
      <c r="BF323" s="990"/>
      <c r="BG323" s="990"/>
      <c r="BH323" s="990"/>
      <c r="BI323" s="990"/>
      <c r="BJ323" s="990"/>
      <c r="BK323" s="990"/>
      <c r="BL323" s="990"/>
      <c r="BM323" s="990"/>
      <c r="BN323" s="990"/>
      <c r="BO323" s="990"/>
      <c r="BP323" s="990"/>
      <c r="BQ323" s="990"/>
      <c r="BR323" s="990"/>
      <c r="BS323" s="990"/>
      <c r="BT323" s="990"/>
      <c r="BU323" s="990"/>
      <c r="BV323" s="990"/>
      <c r="BW323" s="990"/>
      <c r="BX323" s="990"/>
      <c r="BY323" s="990"/>
      <c r="BZ323" s="990"/>
    </row>
    <row r="324" spans="42:78" s="732" customFormat="1" ht="15" customHeight="1" x14ac:dyDescent="0.3">
      <c r="AP324" s="990"/>
      <c r="AQ324" s="990"/>
      <c r="AR324" s="990"/>
      <c r="AS324" s="990"/>
      <c r="AT324" s="990"/>
      <c r="AU324" s="990"/>
      <c r="AV324" s="990"/>
      <c r="AW324" s="990"/>
      <c r="AX324" s="990"/>
      <c r="AY324" s="990"/>
      <c r="AZ324" s="990"/>
      <c r="BA324" s="990"/>
      <c r="BB324" s="990"/>
      <c r="BC324" s="990"/>
      <c r="BD324" s="990"/>
      <c r="BE324" s="990"/>
      <c r="BF324" s="990"/>
      <c r="BG324" s="990"/>
      <c r="BH324" s="990"/>
      <c r="BI324" s="990"/>
      <c r="BJ324" s="990"/>
      <c r="BK324" s="990"/>
      <c r="BL324" s="990"/>
      <c r="BM324" s="990"/>
      <c r="BN324" s="990"/>
      <c r="BO324" s="990"/>
      <c r="BP324" s="990"/>
      <c r="BQ324" s="990"/>
      <c r="BR324" s="990"/>
      <c r="BS324" s="990"/>
      <c r="BT324" s="990"/>
      <c r="BU324" s="990"/>
      <c r="BV324" s="990"/>
      <c r="BW324" s="990"/>
      <c r="BX324" s="990"/>
      <c r="BY324" s="990"/>
      <c r="BZ324" s="990"/>
    </row>
    <row r="325" spans="42:78" s="732" customFormat="1" ht="15" customHeight="1" x14ac:dyDescent="0.3">
      <c r="AP325" s="990"/>
      <c r="AQ325" s="990"/>
      <c r="AR325" s="990"/>
      <c r="AS325" s="990"/>
      <c r="AT325" s="990"/>
      <c r="AU325" s="990"/>
      <c r="AV325" s="990"/>
      <c r="AW325" s="990"/>
      <c r="AX325" s="990"/>
      <c r="AY325" s="990"/>
      <c r="AZ325" s="990"/>
      <c r="BA325" s="990"/>
      <c r="BB325" s="990"/>
      <c r="BC325" s="990"/>
      <c r="BD325" s="990"/>
      <c r="BE325" s="990"/>
      <c r="BF325" s="990"/>
      <c r="BG325" s="990"/>
      <c r="BH325" s="990"/>
      <c r="BI325" s="990"/>
      <c r="BJ325" s="990"/>
      <c r="BK325" s="990"/>
      <c r="BL325" s="990"/>
      <c r="BM325" s="990"/>
      <c r="BN325" s="990"/>
      <c r="BO325" s="990"/>
      <c r="BP325" s="990"/>
      <c r="BQ325" s="990"/>
      <c r="BR325" s="990"/>
      <c r="BS325" s="990"/>
      <c r="BT325" s="990"/>
      <c r="BU325" s="990"/>
      <c r="BV325" s="990"/>
      <c r="BW325" s="990"/>
      <c r="BX325" s="990"/>
      <c r="BY325" s="990"/>
      <c r="BZ325" s="990"/>
    </row>
    <row r="326" spans="42:78" s="732" customFormat="1" ht="15" customHeight="1" x14ac:dyDescent="0.3">
      <c r="AP326" s="990"/>
      <c r="AQ326" s="990"/>
      <c r="AR326" s="990"/>
      <c r="AS326" s="990"/>
      <c r="AT326" s="990"/>
      <c r="AU326" s="990"/>
      <c r="AV326" s="990"/>
      <c r="AW326" s="990"/>
      <c r="AX326" s="990"/>
      <c r="AY326" s="990"/>
      <c r="AZ326" s="990"/>
      <c r="BA326" s="990"/>
      <c r="BB326" s="990"/>
      <c r="BC326" s="990"/>
      <c r="BD326" s="990"/>
      <c r="BE326" s="990"/>
      <c r="BF326" s="990"/>
      <c r="BG326" s="990"/>
      <c r="BH326" s="990"/>
      <c r="BI326" s="990"/>
      <c r="BJ326" s="990"/>
      <c r="BK326" s="990"/>
      <c r="BL326" s="990"/>
      <c r="BM326" s="990"/>
      <c r="BN326" s="990"/>
      <c r="BO326" s="990"/>
      <c r="BP326" s="990"/>
      <c r="BQ326" s="990"/>
      <c r="BR326" s="990"/>
      <c r="BS326" s="990"/>
      <c r="BT326" s="990"/>
      <c r="BU326" s="990"/>
      <c r="BV326" s="990"/>
      <c r="BW326" s="990"/>
      <c r="BX326" s="990"/>
      <c r="BY326" s="990"/>
      <c r="BZ326" s="990"/>
    </row>
    <row r="327" spans="42:78" s="732" customFormat="1" ht="15" customHeight="1" x14ac:dyDescent="0.3">
      <c r="AP327" s="990"/>
      <c r="AQ327" s="990"/>
      <c r="AR327" s="990"/>
      <c r="AS327" s="990"/>
      <c r="AT327" s="990"/>
      <c r="AU327" s="990"/>
      <c r="AV327" s="990"/>
      <c r="AW327" s="990"/>
      <c r="AX327" s="990"/>
      <c r="AY327" s="990"/>
      <c r="AZ327" s="990"/>
      <c r="BA327" s="990"/>
      <c r="BB327" s="990"/>
      <c r="BC327" s="990"/>
      <c r="BD327" s="990"/>
      <c r="BE327" s="990"/>
      <c r="BF327" s="990"/>
      <c r="BG327" s="990"/>
      <c r="BH327" s="990"/>
      <c r="BI327" s="990"/>
      <c r="BJ327" s="990"/>
      <c r="BK327" s="990"/>
      <c r="BL327" s="990"/>
      <c r="BM327" s="990"/>
      <c r="BN327" s="990"/>
      <c r="BO327" s="990"/>
      <c r="BP327" s="990"/>
      <c r="BQ327" s="990"/>
      <c r="BR327" s="990"/>
      <c r="BS327" s="990"/>
      <c r="BT327" s="990"/>
      <c r="BU327" s="990"/>
      <c r="BV327" s="990"/>
      <c r="BW327" s="990"/>
      <c r="BX327" s="990"/>
      <c r="BY327" s="990"/>
      <c r="BZ327" s="990"/>
    </row>
    <row r="328" spans="42:78" s="732" customFormat="1" ht="15" customHeight="1" x14ac:dyDescent="0.3">
      <c r="AP328" s="990"/>
      <c r="AQ328" s="990"/>
      <c r="AR328" s="990"/>
      <c r="AS328" s="990"/>
      <c r="AT328" s="990"/>
      <c r="AU328" s="990"/>
      <c r="AV328" s="990"/>
      <c r="AW328" s="990"/>
      <c r="AX328" s="990"/>
      <c r="AY328" s="990"/>
      <c r="AZ328" s="990"/>
      <c r="BA328" s="990"/>
      <c r="BB328" s="990"/>
      <c r="BC328" s="990"/>
      <c r="BD328" s="990"/>
      <c r="BE328" s="990"/>
      <c r="BF328" s="990"/>
      <c r="BG328" s="990"/>
      <c r="BH328" s="990"/>
      <c r="BI328" s="990"/>
      <c r="BJ328" s="990"/>
      <c r="BK328" s="990"/>
      <c r="BL328" s="990"/>
      <c r="BM328" s="990"/>
      <c r="BN328" s="990"/>
      <c r="BO328" s="990"/>
      <c r="BP328" s="990"/>
      <c r="BQ328" s="990"/>
      <c r="BR328" s="990"/>
      <c r="BS328" s="990"/>
      <c r="BT328" s="990"/>
      <c r="BU328" s="990"/>
      <c r="BV328" s="990"/>
      <c r="BW328" s="990"/>
      <c r="BX328" s="990"/>
      <c r="BY328" s="990"/>
      <c r="BZ328" s="990"/>
    </row>
    <row r="329" spans="42:78" s="732" customFormat="1" ht="15" customHeight="1" x14ac:dyDescent="0.3">
      <c r="AP329" s="990"/>
      <c r="AQ329" s="990"/>
      <c r="AR329" s="990"/>
      <c r="AS329" s="990"/>
      <c r="AT329" s="990"/>
      <c r="AU329" s="990"/>
      <c r="AV329" s="990"/>
      <c r="AW329" s="990"/>
      <c r="AX329" s="990"/>
      <c r="AY329" s="990"/>
      <c r="AZ329" s="990"/>
      <c r="BA329" s="990"/>
      <c r="BB329" s="990"/>
      <c r="BC329" s="990"/>
      <c r="BD329" s="990"/>
      <c r="BE329" s="990"/>
      <c r="BF329" s="990"/>
      <c r="BG329" s="990"/>
      <c r="BH329" s="990"/>
      <c r="BI329" s="990"/>
      <c r="BJ329" s="990"/>
      <c r="BK329" s="990"/>
      <c r="BL329" s="990"/>
      <c r="BM329" s="990"/>
      <c r="BN329" s="990"/>
      <c r="BO329" s="990"/>
      <c r="BP329" s="990"/>
      <c r="BQ329" s="990"/>
      <c r="BR329" s="990"/>
      <c r="BS329" s="990"/>
      <c r="BT329" s="990"/>
      <c r="BU329" s="990"/>
      <c r="BV329" s="990"/>
      <c r="BW329" s="990"/>
      <c r="BX329" s="990"/>
      <c r="BY329" s="990"/>
      <c r="BZ329" s="990"/>
    </row>
    <row r="330" spans="42:78" s="732" customFormat="1" ht="15" customHeight="1" x14ac:dyDescent="0.3">
      <c r="AP330" s="990"/>
      <c r="AQ330" s="990"/>
      <c r="AR330" s="990"/>
      <c r="AS330" s="990"/>
      <c r="AT330" s="990"/>
      <c r="AU330" s="990"/>
      <c r="AV330" s="990"/>
      <c r="AW330" s="990"/>
      <c r="AX330" s="990"/>
      <c r="AY330" s="990"/>
      <c r="AZ330" s="990"/>
      <c r="BA330" s="990"/>
      <c r="BB330" s="990"/>
      <c r="BC330" s="990"/>
      <c r="BD330" s="990"/>
      <c r="BE330" s="990"/>
      <c r="BF330" s="990"/>
      <c r="BG330" s="990"/>
      <c r="BH330" s="990"/>
      <c r="BI330" s="990"/>
      <c r="BJ330" s="990"/>
      <c r="BK330" s="990"/>
      <c r="BL330" s="990"/>
      <c r="BM330" s="990"/>
      <c r="BN330" s="990"/>
      <c r="BO330" s="990"/>
      <c r="BP330" s="990"/>
      <c r="BQ330" s="990"/>
      <c r="BR330" s="990"/>
      <c r="BS330" s="990"/>
      <c r="BT330" s="990"/>
      <c r="BU330" s="990"/>
      <c r="BV330" s="990"/>
      <c r="BW330" s="990"/>
      <c r="BX330" s="990"/>
      <c r="BY330" s="990"/>
      <c r="BZ330" s="990"/>
    </row>
    <row r="331" spans="42:78" s="732" customFormat="1" ht="15" customHeight="1" x14ac:dyDescent="0.3">
      <c r="AP331" s="990"/>
      <c r="AQ331" s="990"/>
      <c r="AR331" s="990"/>
      <c r="AS331" s="990"/>
      <c r="AT331" s="990"/>
      <c r="AU331" s="990"/>
      <c r="AV331" s="990"/>
      <c r="AW331" s="990"/>
      <c r="AX331" s="990"/>
      <c r="AY331" s="990"/>
      <c r="AZ331" s="990"/>
      <c r="BA331" s="990"/>
      <c r="BB331" s="990"/>
      <c r="BC331" s="990"/>
      <c r="BD331" s="990"/>
      <c r="BE331" s="990"/>
      <c r="BF331" s="990"/>
      <c r="BG331" s="990"/>
      <c r="BH331" s="990"/>
      <c r="BI331" s="990"/>
      <c r="BJ331" s="990"/>
      <c r="BK331" s="990"/>
      <c r="BL331" s="990"/>
      <c r="BM331" s="990"/>
      <c r="BN331" s="990"/>
      <c r="BO331" s="990"/>
      <c r="BP331" s="990"/>
      <c r="BQ331" s="990"/>
      <c r="BR331" s="990"/>
      <c r="BS331" s="990"/>
      <c r="BT331" s="990"/>
      <c r="BU331" s="990"/>
      <c r="BV331" s="990"/>
      <c r="BW331" s="990"/>
      <c r="BX331" s="990"/>
      <c r="BY331" s="990"/>
      <c r="BZ331" s="990"/>
    </row>
    <row r="332" spans="42:78" s="732" customFormat="1" ht="15" customHeight="1" x14ac:dyDescent="0.3">
      <c r="AP332" s="990"/>
      <c r="AQ332" s="990"/>
      <c r="AR332" s="990"/>
      <c r="AS332" s="990"/>
      <c r="AT332" s="990"/>
      <c r="AU332" s="990"/>
      <c r="AV332" s="990"/>
      <c r="AW332" s="990"/>
      <c r="AX332" s="990"/>
      <c r="AY332" s="990"/>
      <c r="AZ332" s="990"/>
      <c r="BA332" s="990"/>
      <c r="BB332" s="990"/>
      <c r="BC332" s="990"/>
      <c r="BD332" s="990"/>
      <c r="BE332" s="990"/>
      <c r="BF332" s="990"/>
      <c r="BG332" s="990"/>
      <c r="BH332" s="990"/>
      <c r="BI332" s="990"/>
      <c r="BJ332" s="990"/>
      <c r="BK332" s="990"/>
      <c r="BL332" s="990"/>
      <c r="BM332" s="990"/>
      <c r="BN332" s="990"/>
      <c r="BO332" s="990"/>
      <c r="BP332" s="990"/>
      <c r="BQ332" s="990"/>
      <c r="BR332" s="990"/>
      <c r="BS332" s="990"/>
      <c r="BT332" s="990"/>
      <c r="BU332" s="990"/>
      <c r="BV332" s="990"/>
      <c r="BW332" s="990"/>
      <c r="BX332" s="990"/>
      <c r="BY332" s="990"/>
      <c r="BZ332" s="990"/>
    </row>
    <row r="333" spans="42:78" s="732" customFormat="1" ht="15" customHeight="1" x14ac:dyDescent="0.3">
      <c r="AP333" s="990"/>
      <c r="AQ333" s="990"/>
      <c r="AR333" s="990"/>
      <c r="AS333" s="990"/>
      <c r="AT333" s="990"/>
      <c r="AU333" s="990"/>
      <c r="AV333" s="990"/>
      <c r="AW333" s="990"/>
      <c r="AX333" s="990"/>
      <c r="AY333" s="990"/>
      <c r="AZ333" s="990"/>
      <c r="BA333" s="990"/>
      <c r="BB333" s="990"/>
      <c r="BC333" s="990"/>
      <c r="BD333" s="990"/>
      <c r="BE333" s="990"/>
      <c r="BF333" s="990"/>
      <c r="BG333" s="990"/>
      <c r="BH333" s="990"/>
      <c r="BI333" s="990"/>
      <c r="BJ333" s="990"/>
      <c r="BK333" s="990"/>
      <c r="BL333" s="990"/>
      <c r="BM333" s="990"/>
      <c r="BN333" s="990"/>
      <c r="BO333" s="990"/>
      <c r="BP333" s="990"/>
      <c r="BQ333" s="990"/>
      <c r="BR333" s="990"/>
      <c r="BS333" s="990"/>
      <c r="BT333" s="990"/>
      <c r="BU333" s="990"/>
      <c r="BV333" s="990"/>
      <c r="BW333" s="990"/>
      <c r="BX333" s="990"/>
      <c r="BY333" s="990"/>
      <c r="BZ333" s="990"/>
    </row>
    <row r="334" spans="42:78" s="732" customFormat="1" ht="15" customHeight="1" x14ac:dyDescent="0.3">
      <c r="AP334" s="990"/>
      <c r="AQ334" s="990"/>
      <c r="AR334" s="990"/>
      <c r="AS334" s="990"/>
      <c r="AT334" s="990"/>
      <c r="AU334" s="990"/>
      <c r="AV334" s="990"/>
      <c r="AW334" s="990"/>
      <c r="AX334" s="990"/>
      <c r="AY334" s="990"/>
      <c r="AZ334" s="990"/>
      <c r="BA334" s="990"/>
      <c r="BB334" s="990"/>
      <c r="BC334" s="990"/>
      <c r="BD334" s="990"/>
      <c r="BE334" s="990"/>
      <c r="BF334" s="990"/>
      <c r="BG334" s="990"/>
      <c r="BH334" s="990"/>
      <c r="BI334" s="990"/>
      <c r="BJ334" s="990"/>
      <c r="BK334" s="990"/>
      <c r="BL334" s="990"/>
      <c r="BM334" s="990"/>
      <c r="BN334" s="990"/>
      <c r="BO334" s="990"/>
      <c r="BP334" s="990"/>
      <c r="BQ334" s="990"/>
      <c r="BR334" s="990"/>
      <c r="BS334" s="990"/>
      <c r="BT334" s="990"/>
      <c r="BU334" s="990"/>
      <c r="BV334" s="990"/>
      <c r="BW334" s="990"/>
      <c r="BX334" s="990"/>
      <c r="BY334" s="990"/>
      <c r="BZ334" s="990"/>
    </row>
    <row r="335" spans="42:78" s="732" customFormat="1" ht="15" customHeight="1" x14ac:dyDescent="0.3">
      <c r="AP335" s="990"/>
      <c r="AQ335" s="990"/>
      <c r="AR335" s="990"/>
      <c r="AS335" s="990"/>
      <c r="AT335" s="990"/>
      <c r="AU335" s="990"/>
      <c r="AV335" s="990"/>
      <c r="AW335" s="990"/>
      <c r="AX335" s="990"/>
      <c r="AY335" s="990"/>
      <c r="AZ335" s="990"/>
      <c r="BA335" s="990"/>
      <c r="BB335" s="990"/>
      <c r="BC335" s="990"/>
      <c r="BD335" s="990"/>
      <c r="BE335" s="990"/>
      <c r="BF335" s="990"/>
      <c r="BG335" s="990"/>
      <c r="BH335" s="990"/>
      <c r="BI335" s="990"/>
      <c r="BJ335" s="990"/>
      <c r="BK335" s="990"/>
      <c r="BL335" s="990"/>
      <c r="BM335" s="990"/>
      <c r="BN335" s="990"/>
      <c r="BO335" s="990"/>
      <c r="BP335" s="990"/>
      <c r="BQ335" s="990"/>
      <c r="BR335" s="990"/>
      <c r="BS335" s="990"/>
      <c r="BT335" s="990"/>
      <c r="BU335" s="990"/>
      <c r="BV335" s="990"/>
      <c r="BW335" s="990"/>
      <c r="BX335" s="990"/>
      <c r="BY335" s="990"/>
      <c r="BZ335" s="990"/>
    </row>
    <row r="336" spans="42:78" s="732" customFormat="1" ht="15" customHeight="1" x14ac:dyDescent="0.3">
      <c r="AP336" s="990"/>
      <c r="AQ336" s="990"/>
      <c r="AR336" s="990"/>
      <c r="AS336" s="990"/>
      <c r="AT336" s="990"/>
      <c r="AU336" s="990"/>
      <c r="AV336" s="990"/>
      <c r="AW336" s="990"/>
      <c r="AX336" s="990"/>
      <c r="AY336" s="990"/>
      <c r="AZ336" s="990"/>
      <c r="BA336" s="990"/>
      <c r="BB336" s="990"/>
      <c r="BC336" s="990"/>
      <c r="BD336" s="990"/>
      <c r="BE336" s="990"/>
      <c r="BF336" s="990"/>
      <c r="BG336" s="990"/>
      <c r="BH336" s="990"/>
      <c r="BI336" s="990"/>
      <c r="BJ336" s="990"/>
      <c r="BK336" s="990"/>
      <c r="BL336" s="990"/>
      <c r="BM336" s="990"/>
      <c r="BN336" s="990"/>
      <c r="BO336" s="990"/>
      <c r="BP336" s="990"/>
      <c r="BQ336" s="990"/>
      <c r="BR336" s="990"/>
      <c r="BS336" s="990"/>
      <c r="BT336" s="990"/>
      <c r="BU336" s="990"/>
      <c r="BV336" s="990"/>
      <c r="BW336" s="990"/>
      <c r="BX336" s="990"/>
      <c r="BY336" s="990"/>
      <c r="BZ336" s="990"/>
    </row>
    <row r="337" spans="42:78" s="732" customFormat="1" ht="15" customHeight="1" x14ac:dyDescent="0.3">
      <c r="AP337" s="990"/>
      <c r="AQ337" s="990"/>
      <c r="AR337" s="990"/>
      <c r="AS337" s="990"/>
      <c r="AT337" s="990"/>
      <c r="AU337" s="990"/>
      <c r="AV337" s="990"/>
      <c r="AW337" s="990"/>
      <c r="AX337" s="990"/>
      <c r="AY337" s="990"/>
      <c r="AZ337" s="990"/>
      <c r="BA337" s="990"/>
      <c r="BB337" s="990"/>
      <c r="BC337" s="990"/>
      <c r="BD337" s="990"/>
      <c r="BE337" s="990"/>
      <c r="BF337" s="990"/>
      <c r="BG337" s="990"/>
      <c r="BH337" s="990"/>
      <c r="BI337" s="990"/>
      <c r="BJ337" s="990"/>
      <c r="BK337" s="990"/>
      <c r="BL337" s="990"/>
      <c r="BM337" s="990"/>
      <c r="BN337" s="990"/>
      <c r="BO337" s="990"/>
      <c r="BP337" s="990"/>
      <c r="BQ337" s="990"/>
      <c r="BR337" s="990"/>
      <c r="BS337" s="990"/>
      <c r="BT337" s="990"/>
      <c r="BU337" s="990"/>
      <c r="BV337" s="990"/>
      <c r="BW337" s="990"/>
      <c r="BX337" s="990"/>
      <c r="BY337" s="990"/>
      <c r="BZ337" s="990"/>
    </row>
    <row r="338" spans="42:78" s="732" customFormat="1" ht="15" customHeight="1" x14ac:dyDescent="0.3">
      <c r="AP338" s="990"/>
      <c r="AQ338" s="990"/>
      <c r="AR338" s="990"/>
      <c r="AS338" s="990"/>
      <c r="AT338" s="990"/>
      <c r="AU338" s="990"/>
      <c r="AV338" s="990"/>
      <c r="AW338" s="990"/>
      <c r="AX338" s="990"/>
      <c r="AY338" s="990"/>
      <c r="AZ338" s="990"/>
      <c r="BA338" s="990"/>
      <c r="BB338" s="990"/>
      <c r="BC338" s="990"/>
      <c r="BD338" s="990"/>
      <c r="BE338" s="990"/>
      <c r="BF338" s="990"/>
      <c r="BG338" s="990"/>
      <c r="BH338" s="990"/>
      <c r="BI338" s="990"/>
      <c r="BJ338" s="990"/>
      <c r="BK338" s="990"/>
      <c r="BL338" s="990"/>
      <c r="BM338" s="990"/>
      <c r="BN338" s="990"/>
      <c r="BO338" s="990"/>
      <c r="BP338" s="990"/>
      <c r="BQ338" s="990"/>
      <c r="BR338" s="990"/>
      <c r="BS338" s="990"/>
      <c r="BT338" s="990"/>
      <c r="BU338" s="990"/>
      <c r="BV338" s="990"/>
      <c r="BW338" s="990"/>
      <c r="BX338" s="990"/>
      <c r="BY338" s="990"/>
      <c r="BZ338" s="990"/>
    </row>
    <row r="339" spans="42:78" s="732" customFormat="1" ht="15" customHeight="1" x14ac:dyDescent="0.3">
      <c r="AP339" s="990"/>
      <c r="AQ339" s="990"/>
      <c r="AR339" s="990"/>
      <c r="AS339" s="990"/>
      <c r="AT339" s="990"/>
      <c r="AU339" s="990"/>
      <c r="AV339" s="990"/>
      <c r="AW339" s="990"/>
      <c r="AX339" s="990"/>
      <c r="AY339" s="990"/>
      <c r="AZ339" s="990"/>
      <c r="BA339" s="990"/>
      <c r="BB339" s="990"/>
      <c r="BC339" s="990"/>
      <c r="BD339" s="990"/>
      <c r="BE339" s="990"/>
      <c r="BF339" s="990"/>
      <c r="BG339" s="990"/>
      <c r="BH339" s="990"/>
      <c r="BI339" s="990"/>
      <c r="BJ339" s="990"/>
      <c r="BK339" s="990"/>
      <c r="BL339" s="990"/>
      <c r="BM339" s="990"/>
      <c r="BN339" s="990"/>
      <c r="BO339" s="990"/>
      <c r="BP339" s="990"/>
      <c r="BQ339" s="990"/>
      <c r="BR339" s="990"/>
      <c r="BS339" s="990"/>
      <c r="BT339" s="990"/>
      <c r="BU339" s="990"/>
      <c r="BV339" s="990"/>
      <c r="BW339" s="990"/>
      <c r="BX339" s="990"/>
      <c r="BY339" s="990"/>
      <c r="BZ339" s="990"/>
    </row>
    <row r="340" spans="42:78" s="732" customFormat="1" ht="15" customHeight="1" x14ac:dyDescent="0.3">
      <c r="AP340" s="990"/>
      <c r="AQ340" s="990"/>
      <c r="AR340" s="990"/>
      <c r="AS340" s="990"/>
      <c r="AT340" s="990"/>
      <c r="AU340" s="990"/>
      <c r="AV340" s="990"/>
      <c r="AW340" s="990"/>
      <c r="AX340" s="990"/>
      <c r="AY340" s="990"/>
      <c r="AZ340" s="990"/>
      <c r="BA340" s="990"/>
      <c r="BB340" s="990"/>
      <c r="BC340" s="990"/>
      <c r="BD340" s="990"/>
      <c r="BE340" s="990"/>
      <c r="BF340" s="990"/>
      <c r="BG340" s="990"/>
      <c r="BH340" s="990"/>
      <c r="BI340" s="990"/>
      <c r="BJ340" s="990"/>
      <c r="BK340" s="990"/>
      <c r="BL340" s="990"/>
      <c r="BM340" s="990"/>
      <c r="BN340" s="990"/>
      <c r="BO340" s="990"/>
      <c r="BP340" s="990"/>
      <c r="BQ340" s="990"/>
      <c r="BR340" s="990"/>
      <c r="BS340" s="990"/>
      <c r="BT340" s="990"/>
      <c r="BU340" s="990"/>
      <c r="BV340" s="990"/>
      <c r="BW340" s="990"/>
      <c r="BX340" s="990"/>
      <c r="BY340" s="990"/>
      <c r="BZ340" s="990"/>
    </row>
    <row r="341" spans="42:78" s="732" customFormat="1" ht="15" customHeight="1" x14ac:dyDescent="0.3">
      <c r="AP341" s="990"/>
      <c r="AQ341" s="990"/>
      <c r="AR341" s="990"/>
      <c r="AS341" s="990"/>
      <c r="AT341" s="990"/>
      <c r="AU341" s="990"/>
      <c r="AV341" s="990"/>
      <c r="AW341" s="990"/>
      <c r="AX341" s="990"/>
      <c r="AY341" s="990"/>
      <c r="AZ341" s="990"/>
      <c r="BA341" s="990"/>
      <c r="BB341" s="990"/>
      <c r="BC341" s="990"/>
      <c r="BD341" s="990"/>
      <c r="BE341" s="990"/>
      <c r="BF341" s="990"/>
      <c r="BG341" s="990"/>
      <c r="BH341" s="990"/>
      <c r="BI341" s="990"/>
      <c r="BJ341" s="990"/>
      <c r="BK341" s="990"/>
      <c r="BL341" s="990"/>
      <c r="BM341" s="990"/>
      <c r="BN341" s="990"/>
      <c r="BO341" s="990"/>
      <c r="BP341" s="990"/>
      <c r="BQ341" s="990"/>
      <c r="BR341" s="990"/>
      <c r="BS341" s="990"/>
      <c r="BT341" s="990"/>
      <c r="BU341" s="990"/>
      <c r="BV341" s="990"/>
      <c r="BW341" s="990"/>
      <c r="BX341" s="990"/>
      <c r="BY341" s="990"/>
      <c r="BZ341" s="990"/>
    </row>
    <row r="342" spans="42:78" s="732" customFormat="1" ht="15" customHeight="1" x14ac:dyDescent="0.3">
      <c r="AP342" s="990"/>
      <c r="AQ342" s="990"/>
      <c r="AR342" s="990"/>
      <c r="AS342" s="990"/>
      <c r="AT342" s="990"/>
      <c r="AU342" s="990"/>
      <c r="AV342" s="990"/>
      <c r="AW342" s="990"/>
      <c r="AX342" s="990"/>
      <c r="AY342" s="990"/>
      <c r="AZ342" s="990"/>
      <c r="BA342" s="990"/>
      <c r="BB342" s="990"/>
      <c r="BC342" s="990"/>
      <c r="BD342" s="990"/>
      <c r="BE342" s="990"/>
      <c r="BF342" s="990"/>
      <c r="BG342" s="990"/>
      <c r="BH342" s="990"/>
      <c r="BI342" s="990"/>
      <c r="BJ342" s="990"/>
      <c r="BK342" s="990"/>
      <c r="BL342" s="990"/>
      <c r="BM342" s="990"/>
      <c r="BN342" s="990"/>
      <c r="BO342" s="990"/>
      <c r="BP342" s="990"/>
      <c r="BQ342" s="990"/>
      <c r="BR342" s="990"/>
      <c r="BS342" s="990"/>
      <c r="BT342" s="990"/>
      <c r="BU342" s="990"/>
      <c r="BV342" s="990"/>
      <c r="BW342" s="990"/>
      <c r="BX342" s="990"/>
      <c r="BY342" s="990"/>
      <c r="BZ342" s="990"/>
    </row>
    <row r="343" spans="42:78" s="732" customFormat="1" ht="15" customHeight="1" x14ac:dyDescent="0.3">
      <c r="AP343" s="990"/>
      <c r="AQ343" s="990"/>
      <c r="AR343" s="990"/>
      <c r="AS343" s="990"/>
      <c r="AT343" s="990"/>
      <c r="AU343" s="990"/>
      <c r="AV343" s="990"/>
      <c r="AW343" s="990"/>
      <c r="AX343" s="990"/>
      <c r="AY343" s="990"/>
      <c r="AZ343" s="990"/>
      <c r="BA343" s="990"/>
      <c r="BB343" s="990"/>
      <c r="BC343" s="990"/>
      <c r="BD343" s="990"/>
      <c r="BE343" s="990"/>
      <c r="BF343" s="990"/>
      <c r="BG343" s="990"/>
      <c r="BH343" s="990"/>
      <c r="BI343" s="990"/>
      <c r="BJ343" s="990"/>
      <c r="BK343" s="990"/>
      <c r="BL343" s="990"/>
      <c r="BM343" s="990"/>
      <c r="BN343" s="990"/>
      <c r="BO343" s="990"/>
      <c r="BP343" s="990"/>
      <c r="BQ343" s="990"/>
      <c r="BR343" s="990"/>
      <c r="BS343" s="990"/>
      <c r="BT343" s="990"/>
      <c r="BU343" s="990"/>
      <c r="BV343" s="990"/>
      <c r="BW343" s="990"/>
      <c r="BX343" s="990"/>
      <c r="BY343" s="990"/>
      <c r="BZ343" s="990"/>
    </row>
    <row r="344" spans="42:78" s="732" customFormat="1" ht="15" customHeight="1" x14ac:dyDescent="0.3">
      <c r="AP344" s="990"/>
      <c r="AQ344" s="990"/>
      <c r="AR344" s="990"/>
      <c r="AS344" s="990"/>
      <c r="AT344" s="990"/>
      <c r="AU344" s="990"/>
      <c r="AV344" s="990"/>
      <c r="AW344" s="990"/>
      <c r="AX344" s="990"/>
      <c r="AY344" s="990"/>
      <c r="AZ344" s="990"/>
      <c r="BA344" s="990"/>
      <c r="BB344" s="990"/>
      <c r="BC344" s="990"/>
      <c r="BD344" s="990"/>
      <c r="BE344" s="990"/>
      <c r="BF344" s="990"/>
      <c r="BG344" s="990"/>
      <c r="BH344" s="990"/>
      <c r="BI344" s="990"/>
      <c r="BJ344" s="990"/>
      <c r="BK344" s="990"/>
      <c r="BL344" s="990"/>
      <c r="BM344" s="990"/>
      <c r="BN344" s="990"/>
      <c r="BO344" s="990"/>
      <c r="BP344" s="990"/>
      <c r="BQ344" s="990"/>
      <c r="BR344" s="990"/>
      <c r="BS344" s="990"/>
      <c r="BT344" s="990"/>
      <c r="BU344" s="990"/>
      <c r="BV344" s="990"/>
      <c r="BW344" s="990"/>
      <c r="BX344" s="990"/>
      <c r="BY344" s="990"/>
      <c r="BZ344" s="990"/>
    </row>
    <row r="345" spans="42:78" s="732" customFormat="1" ht="15" customHeight="1" x14ac:dyDescent="0.3">
      <c r="AP345" s="990"/>
      <c r="AQ345" s="990"/>
      <c r="AR345" s="990"/>
      <c r="AS345" s="990"/>
      <c r="AT345" s="990"/>
      <c r="AU345" s="990"/>
      <c r="AV345" s="990"/>
      <c r="AW345" s="990"/>
      <c r="AX345" s="990"/>
      <c r="AY345" s="990"/>
      <c r="AZ345" s="990"/>
      <c r="BA345" s="990"/>
      <c r="BB345" s="990"/>
      <c r="BC345" s="990"/>
      <c r="BD345" s="990"/>
      <c r="BE345" s="990"/>
      <c r="BF345" s="990"/>
      <c r="BG345" s="990"/>
      <c r="BH345" s="990"/>
      <c r="BI345" s="990"/>
      <c r="BJ345" s="990"/>
      <c r="BK345" s="990"/>
      <c r="BL345" s="990"/>
      <c r="BM345" s="990"/>
      <c r="BN345" s="990"/>
      <c r="BO345" s="990"/>
      <c r="BP345" s="990"/>
      <c r="BQ345" s="990"/>
      <c r="BR345" s="990"/>
      <c r="BS345" s="990"/>
      <c r="BT345" s="990"/>
      <c r="BU345" s="990"/>
      <c r="BV345" s="990"/>
      <c r="BW345" s="990"/>
      <c r="BX345" s="990"/>
      <c r="BY345" s="990"/>
      <c r="BZ345" s="990"/>
    </row>
    <row r="346" spans="42:78" s="732" customFormat="1" ht="15" customHeight="1" x14ac:dyDescent="0.3">
      <c r="AP346" s="990"/>
      <c r="AQ346" s="990"/>
      <c r="AR346" s="990"/>
      <c r="AS346" s="990"/>
      <c r="AT346" s="990"/>
      <c r="AU346" s="990"/>
      <c r="AV346" s="990"/>
      <c r="AW346" s="990"/>
      <c r="AX346" s="990"/>
      <c r="AY346" s="990"/>
      <c r="AZ346" s="990"/>
      <c r="BA346" s="990"/>
      <c r="BB346" s="990"/>
      <c r="BC346" s="990"/>
      <c r="BD346" s="990"/>
      <c r="BE346" s="990"/>
      <c r="BF346" s="990"/>
      <c r="BG346" s="990"/>
      <c r="BH346" s="990"/>
      <c r="BI346" s="990"/>
      <c r="BJ346" s="990"/>
      <c r="BK346" s="990"/>
      <c r="BL346" s="990"/>
      <c r="BM346" s="990"/>
      <c r="BN346" s="990"/>
      <c r="BO346" s="990"/>
      <c r="BP346" s="990"/>
      <c r="BQ346" s="990"/>
      <c r="BR346" s="990"/>
      <c r="BS346" s="990"/>
      <c r="BT346" s="990"/>
      <c r="BU346" s="990"/>
      <c r="BV346" s="990"/>
      <c r="BW346" s="990"/>
      <c r="BX346" s="990"/>
      <c r="BY346" s="990"/>
      <c r="BZ346" s="990"/>
    </row>
    <row r="347" spans="42:78" s="732" customFormat="1" ht="15" customHeight="1" x14ac:dyDescent="0.3">
      <c r="AP347" s="990"/>
      <c r="AQ347" s="990"/>
      <c r="AR347" s="990"/>
      <c r="AS347" s="990"/>
      <c r="AT347" s="990"/>
      <c r="AU347" s="990"/>
      <c r="AV347" s="990"/>
      <c r="AW347" s="990"/>
      <c r="AX347" s="990"/>
      <c r="AY347" s="990"/>
      <c r="AZ347" s="990"/>
      <c r="BA347" s="990"/>
      <c r="BB347" s="990"/>
      <c r="BC347" s="990"/>
      <c r="BD347" s="990"/>
      <c r="BE347" s="990"/>
      <c r="BF347" s="990"/>
      <c r="BG347" s="990"/>
      <c r="BH347" s="990"/>
      <c r="BI347" s="990"/>
      <c r="BJ347" s="990"/>
      <c r="BK347" s="990"/>
      <c r="BL347" s="990"/>
      <c r="BM347" s="990"/>
      <c r="BN347" s="990"/>
      <c r="BO347" s="990"/>
      <c r="BP347" s="990"/>
      <c r="BQ347" s="990"/>
      <c r="BR347" s="990"/>
      <c r="BS347" s="990"/>
      <c r="BT347" s="990"/>
      <c r="BU347" s="990"/>
      <c r="BV347" s="990"/>
      <c r="BW347" s="990"/>
      <c r="BX347" s="990"/>
      <c r="BY347" s="990"/>
      <c r="BZ347" s="990"/>
    </row>
    <row r="348" spans="42:78" s="732" customFormat="1" ht="15" customHeight="1" x14ac:dyDescent="0.3">
      <c r="AP348" s="990"/>
      <c r="AQ348" s="990"/>
      <c r="AR348" s="990"/>
      <c r="AS348" s="990"/>
      <c r="AT348" s="990"/>
      <c r="AU348" s="990"/>
      <c r="AV348" s="990"/>
      <c r="AW348" s="990"/>
      <c r="AX348" s="990"/>
      <c r="AY348" s="990"/>
      <c r="AZ348" s="990"/>
      <c r="BA348" s="990"/>
      <c r="BB348" s="990"/>
      <c r="BC348" s="990"/>
      <c r="BD348" s="990"/>
      <c r="BE348" s="990"/>
      <c r="BF348" s="990"/>
      <c r="BG348" s="990"/>
      <c r="BH348" s="990"/>
      <c r="BI348" s="990"/>
      <c r="BJ348" s="990"/>
      <c r="BK348" s="990"/>
      <c r="BL348" s="990"/>
      <c r="BM348" s="990"/>
      <c r="BN348" s="990"/>
      <c r="BO348" s="990"/>
      <c r="BP348" s="990"/>
      <c r="BQ348" s="990"/>
      <c r="BR348" s="990"/>
      <c r="BS348" s="990"/>
      <c r="BT348" s="990"/>
      <c r="BU348" s="990"/>
      <c r="BV348" s="990"/>
      <c r="BW348" s="990"/>
      <c r="BX348" s="990"/>
      <c r="BY348" s="990"/>
      <c r="BZ348" s="990"/>
    </row>
    <row r="349" spans="42:78" s="732" customFormat="1" ht="15" customHeight="1" x14ac:dyDescent="0.3">
      <c r="AP349" s="990"/>
      <c r="AQ349" s="990"/>
      <c r="AR349" s="990"/>
      <c r="AS349" s="990"/>
      <c r="AT349" s="990"/>
      <c r="AU349" s="990"/>
      <c r="AV349" s="990"/>
      <c r="AW349" s="990"/>
      <c r="AX349" s="990"/>
      <c r="AY349" s="990"/>
      <c r="AZ349" s="990"/>
      <c r="BA349" s="990"/>
      <c r="BB349" s="990"/>
      <c r="BC349" s="990"/>
      <c r="BD349" s="990"/>
      <c r="BE349" s="990"/>
      <c r="BF349" s="990"/>
      <c r="BG349" s="990"/>
      <c r="BH349" s="990"/>
      <c r="BI349" s="990"/>
      <c r="BJ349" s="990"/>
      <c r="BK349" s="990"/>
      <c r="BL349" s="990"/>
      <c r="BM349" s="990"/>
      <c r="BN349" s="990"/>
      <c r="BO349" s="990"/>
      <c r="BP349" s="990"/>
      <c r="BQ349" s="990"/>
      <c r="BR349" s="990"/>
      <c r="BS349" s="990"/>
      <c r="BT349" s="990"/>
      <c r="BU349" s="990"/>
      <c r="BV349" s="990"/>
      <c r="BW349" s="990"/>
      <c r="BX349" s="990"/>
      <c r="BY349" s="990"/>
      <c r="BZ349" s="990"/>
    </row>
    <row r="350" spans="42:78" s="732" customFormat="1" ht="15" customHeight="1" x14ac:dyDescent="0.3">
      <c r="AP350" s="990"/>
      <c r="AQ350" s="990"/>
      <c r="AR350" s="990"/>
      <c r="AS350" s="990"/>
      <c r="AT350" s="990"/>
      <c r="AU350" s="990"/>
      <c r="AV350" s="990"/>
      <c r="AW350" s="990"/>
      <c r="AX350" s="990"/>
      <c r="AY350" s="990"/>
      <c r="AZ350" s="990"/>
      <c r="BA350" s="990"/>
      <c r="BB350" s="990"/>
      <c r="BC350" s="990"/>
      <c r="BD350" s="990"/>
      <c r="BE350" s="990"/>
      <c r="BF350" s="990"/>
      <c r="BG350" s="990"/>
      <c r="BH350" s="990"/>
      <c r="BI350" s="990"/>
      <c r="BJ350" s="990"/>
      <c r="BK350" s="990"/>
      <c r="BL350" s="990"/>
      <c r="BM350" s="990"/>
      <c r="BN350" s="990"/>
      <c r="BO350" s="990"/>
      <c r="BP350" s="990"/>
      <c r="BQ350" s="990"/>
      <c r="BR350" s="990"/>
      <c r="BS350" s="990"/>
      <c r="BT350" s="990"/>
      <c r="BU350" s="990"/>
      <c r="BV350" s="990"/>
      <c r="BW350" s="990"/>
      <c r="BX350" s="990"/>
      <c r="BY350" s="990"/>
      <c r="BZ350" s="990"/>
    </row>
    <row r="351" spans="42:78" s="732" customFormat="1" ht="15" customHeight="1" x14ac:dyDescent="0.3">
      <c r="AP351" s="990"/>
      <c r="AQ351" s="990"/>
      <c r="AR351" s="990"/>
      <c r="AS351" s="990"/>
      <c r="AT351" s="990"/>
      <c r="AU351" s="990"/>
      <c r="AV351" s="990"/>
      <c r="AW351" s="990"/>
      <c r="AX351" s="990"/>
      <c r="AY351" s="990"/>
      <c r="AZ351" s="990"/>
      <c r="BA351" s="990"/>
      <c r="BB351" s="990"/>
      <c r="BC351" s="990"/>
      <c r="BD351" s="990"/>
      <c r="BE351" s="990"/>
      <c r="BF351" s="990"/>
      <c r="BG351" s="990"/>
      <c r="BH351" s="990"/>
      <c r="BI351" s="990"/>
      <c r="BJ351" s="990"/>
      <c r="BK351" s="990"/>
      <c r="BL351" s="990"/>
      <c r="BM351" s="990"/>
      <c r="BN351" s="990"/>
      <c r="BO351" s="990"/>
      <c r="BP351" s="990"/>
      <c r="BQ351" s="990"/>
      <c r="BR351" s="990"/>
      <c r="BS351" s="990"/>
      <c r="BT351" s="990"/>
      <c r="BU351" s="990"/>
      <c r="BV351" s="990"/>
      <c r="BW351" s="990"/>
      <c r="BX351" s="990"/>
      <c r="BY351" s="990"/>
      <c r="BZ351" s="990"/>
    </row>
    <row r="352" spans="42:78" s="732" customFormat="1" ht="15" customHeight="1" x14ac:dyDescent="0.3">
      <c r="AP352" s="990"/>
      <c r="AQ352" s="990"/>
      <c r="AR352" s="990"/>
      <c r="AS352" s="990"/>
      <c r="AT352" s="990"/>
      <c r="AU352" s="990"/>
      <c r="AV352" s="990"/>
      <c r="AW352" s="990"/>
      <c r="AX352" s="990"/>
      <c r="AY352" s="990"/>
      <c r="AZ352" s="990"/>
      <c r="BA352" s="990"/>
      <c r="BB352" s="990"/>
      <c r="BC352" s="990"/>
      <c r="BD352" s="990"/>
      <c r="BE352" s="990"/>
      <c r="BF352" s="990"/>
      <c r="BG352" s="990"/>
      <c r="BH352" s="990"/>
      <c r="BI352" s="990"/>
      <c r="BJ352" s="990"/>
      <c r="BK352" s="990"/>
      <c r="BL352" s="990"/>
      <c r="BM352" s="990"/>
      <c r="BN352" s="990"/>
      <c r="BO352" s="990"/>
      <c r="BP352" s="990"/>
      <c r="BQ352" s="990"/>
      <c r="BR352" s="990"/>
      <c r="BS352" s="990"/>
      <c r="BT352" s="990"/>
      <c r="BU352" s="990"/>
      <c r="BV352" s="990"/>
      <c r="BW352" s="990"/>
      <c r="BX352" s="990"/>
      <c r="BY352" s="990"/>
      <c r="BZ352" s="990"/>
    </row>
    <row r="353" spans="42:78" s="732" customFormat="1" ht="15" customHeight="1" x14ac:dyDescent="0.3">
      <c r="AP353" s="990"/>
      <c r="AQ353" s="990"/>
      <c r="AR353" s="990"/>
      <c r="AS353" s="990"/>
      <c r="AT353" s="990"/>
      <c r="AU353" s="990"/>
      <c r="AV353" s="990"/>
      <c r="AW353" s="990"/>
      <c r="AX353" s="990"/>
      <c r="AY353" s="990"/>
      <c r="AZ353" s="990"/>
      <c r="BA353" s="990"/>
      <c r="BB353" s="990"/>
      <c r="BC353" s="990"/>
      <c r="BD353" s="990"/>
      <c r="BE353" s="990"/>
      <c r="BF353" s="990"/>
      <c r="BG353" s="990"/>
      <c r="BH353" s="990"/>
      <c r="BI353" s="990"/>
      <c r="BJ353" s="990"/>
      <c r="BK353" s="990"/>
      <c r="BL353" s="990"/>
      <c r="BM353" s="990"/>
      <c r="BN353" s="990"/>
      <c r="BO353" s="990"/>
      <c r="BP353" s="990"/>
      <c r="BQ353" s="990"/>
      <c r="BR353" s="990"/>
      <c r="BS353" s="990"/>
      <c r="BT353" s="990"/>
      <c r="BU353" s="990"/>
      <c r="BV353" s="990"/>
      <c r="BW353" s="990"/>
      <c r="BX353" s="990"/>
      <c r="BY353" s="990"/>
      <c r="BZ353" s="990"/>
    </row>
    <row r="354" spans="42:78" s="732" customFormat="1" ht="15" customHeight="1" x14ac:dyDescent="0.3">
      <c r="AP354" s="990"/>
      <c r="AQ354" s="990"/>
      <c r="AR354" s="990"/>
      <c r="AS354" s="990"/>
      <c r="AT354" s="990"/>
      <c r="AU354" s="990"/>
      <c r="AV354" s="990"/>
      <c r="AW354" s="990"/>
      <c r="AX354" s="990"/>
      <c r="AY354" s="990"/>
      <c r="AZ354" s="990"/>
      <c r="BA354" s="990"/>
      <c r="BB354" s="990"/>
      <c r="BC354" s="990"/>
      <c r="BD354" s="990"/>
      <c r="BE354" s="990"/>
      <c r="BF354" s="990"/>
      <c r="BG354" s="990"/>
      <c r="BH354" s="990"/>
      <c r="BI354" s="990"/>
      <c r="BJ354" s="990"/>
      <c r="BK354" s="990"/>
      <c r="BL354" s="990"/>
      <c r="BM354" s="990"/>
      <c r="BN354" s="990"/>
      <c r="BO354" s="990"/>
      <c r="BP354" s="990"/>
      <c r="BQ354" s="990"/>
      <c r="BR354" s="990"/>
      <c r="BS354" s="990"/>
      <c r="BT354" s="990"/>
      <c r="BU354" s="990"/>
      <c r="BV354" s="990"/>
      <c r="BW354" s="990"/>
      <c r="BX354" s="990"/>
      <c r="BY354" s="990"/>
      <c r="BZ354" s="990"/>
    </row>
    <row r="355" spans="42:78" s="732" customFormat="1" ht="15" customHeight="1" x14ac:dyDescent="0.3">
      <c r="AP355" s="990"/>
      <c r="AQ355" s="990"/>
      <c r="AR355" s="990"/>
      <c r="AS355" s="990"/>
      <c r="AT355" s="990"/>
      <c r="AU355" s="990"/>
      <c r="AV355" s="990"/>
      <c r="AW355" s="990"/>
      <c r="AX355" s="990"/>
      <c r="AY355" s="990"/>
      <c r="AZ355" s="990"/>
      <c r="BA355" s="990"/>
      <c r="BB355" s="990"/>
      <c r="BC355" s="990"/>
      <c r="BD355" s="990"/>
      <c r="BE355" s="990"/>
      <c r="BF355" s="990"/>
      <c r="BG355" s="990"/>
      <c r="BH355" s="990"/>
      <c r="BI355" s="990"/>
      <c r="BJ355" s="990"/>
      <c r="BK355" s="990"/>
      <c r="BL355" s="990"/>
      <c r="BM355" s="990"/>
      <c r="BN355" s="990"/>
      <c r="BO355" s="990"/>
      <c r="BP355" s="990"/>
      <c r="BQ355" s="990"/>
      <c r="BR355" s="990"/>
      <c r="BS355" s="990"/>
      <c r="BT355" s="990"/>
      <c r="BU355" s="990"/>
      <c r="BV355" s="990"/>
      <c r="BW355" s="990"/>
      <c r="BX355" s="990"/>
      <c r="BY355" s="990"/>
      <c r="BZ355" s="990"/>
    </row>
    <row r="356" spans="42:78" s="732" customFormat="1" ht="15" customHeight="1" x14ac:dyDescent="0.3">
      <c r="AP356" s="990"/>
      <c r="AQ356" s="990"/>
      <c r="AR356" s="990"/>
      <c r="AS356" s="990"/>
      <c r="AT356" s="990"/>
      <c r="AU356" s="990"/>
      <c r="AV356" s="990"/>
      <c r="AW356" s="990"/>
      <c r="AX356" s="990"/>
      <c r="AY356" s="990"/>
      <c r="AZ356" s="990"/>
      <c r="BA356" s="990"/>
      <c r="BB356" s="990"/>
      <c r="BC356" s="990"/>
      <c r="BD356" s="990"/>
      <c r="BE356" s="990"/>
      <c r="BF356" s="990"/>
      <c r="BG356" s="990"/>
      <c r="BH356" s="990"/>
      <c r="BI356" s="990"/>
      <c r="BJ356" s="990"/>
      <c r="BK356" s="990"/>
      <c r="BL356" s="990"/>
      <c r="BM356" s="990"/>
      <c r="BN356" s="990"/>
      <c r="BO356" s="990"/>
      <c r="BP356" s="990"/>
      <c r="BQ356" s="990"/>
      <c r="BR356" s="990"/>
      <c r="BS356" s="990"/>
      <c r="BT356" s="990"/>
      <c r="BU356" s="990"/>
      <c r="BV356" s="990"/>
      <c r="BW356" s="990"/>
      <c r="BX356" s="990"/>
      <c r="BY356" s="990"/>
      <c r="BZ356" s="990"/>
    </row>
    <row r="357" spans="42:78" s="732" customFormat="1" ht="15" customHeight="1" x14ac:dyDescent="0.3">
      <c r="AP357" s="990"/>
      <c r="AQ357" s="990"/>
      <c r="AR357" s="990"/>
      <c r="AS357" s="990"/>
      <c r="AT357" s="990"/>
      <c r="AU357" s="990"/>
      <c r="AV357" s="990"/>
      <c r="AW357" s="990"/>
      <c r="AX357" s="990"/>
      <c r="AY357" s="990"/>
      <c r="AZ357" s="990"/>
      <c r="BA357" s="990"/>
      <c r="BB357" s="990"/>
      <c r="BC357" s="990"/>
      <c r="BD357" s="990"/>
      <c r="BE357" s="990"/>
      <c r="BF357" s="990"/>
      <c r="BG357" s="990"/>
      <c r="BH357" s="990"/>
      <c r="BI357" s="990"/>
      <c r="BJ357" s="990"/>
      <c r="BK357" s="990"/>
      <c r="BL357" s="990"/>
      <c r="BM357" s="990"/>
      <c r="BN357" s="990"/>
      <c r="BO357" s="990"/>
      <c r="BP357" s="990"/>
      <c r="BQ357" s="990"/>
      <c r="BR357" s="990"/>
      <c r="BS357" s="990"/>
      <c r="BT357" s="990"/>
      <c r="BU357" s="990"/>
      <c r="BV357" s="990"/>
      <c r="BW357" s="990"/>
      <c r="BX357" s="990"/>
      <c r="BY357" s="990"/>
      <c r="BZ357" s="990"/>
    </row>
    <row r="358" spans="42:78" s="732" customFormat="1" ht="15" customHeight="1" x14ac:dyDescent="0.3">
      <c r="AP358" s="990"/>
      <c r="AQ358" s="990"/>
      <c r="AR358" s="990"/>
      <c r="AS358" s="990"/>
      <c r="AT358" s="990"/>
      <c r="AU358" s="990"/>
      <c r="AV358" s="990"/>
      <c r="AW358" s="990"/>
      <c r="AX358" s="990"/>
      <c r="AY358" s="990"/>
      <c r="AZ358" s="990"/>
      <c r="BA358" s="990"/>
      <c r="BB358" s="990"/>
      <c r="BC358" s="990"/>
      <c r="BD358" s="990"/>
      <c r="BE358" s="990"/>
      <c r="BF358" s="990"/>
      <c r="BG358" s="990"/>
      <c r="BH358" s="990"/>
      <c r="BI358" s="990"/>
      <c r="BJ358" s="990"/>
      <c r="BK358" s="990"/>
      <c r="BL358" s="990"/>
      <c r="BM358" s="990"/>
      <c r="BN358" s="990"/>
      <c r="BO358" s="990"/>
      <c r="BP358" s="990"/>
      <c r="BQ358" s="990"/>
      <c r="BR358" s="990"/>
      <c r="BS358" s="990"/>
      <c r="BT358" s="990"/>
      <c r="BU358" s="990"/>
      <c r="BV358" s="990"/>
      <c r="BW358" s="990"/>
      <c r="BX358" s="990"/>
      <c r="BY358" s="990"/>
      <c r="BZ358" s="990"/>
    </row>
    <row r="359" spans="42:78" s="732" customFormat="1" ht="15" customHeight="1" x14ac:dyDescent="0.3">
      <c r="AP359" s="990"/>
      <c r="AQ359" s="990"/>
      <c r="AR359" s="990"/>
      <c r="AS359" s="990"/>
      <c r="AT359" s="990"/>
      <c r="AU359" s="990"/>
      <c r="AV359" s="990"/>
      <c r="AW359" s="990"/>
      <c r="AX359" s="990"/>
      <c r="AY359" s="990"/>
      <c r="AZ359" s="990"/>
      <c r="BA359" s="990"/>
      <c r="BB359" s="990"/>
      <c r="BC359" s="990"/>
      <c r="BD359" s="990"/>
      <c r="BE359" s="990"/>
      <c r="BF359" s="990"/>
      <c r="BG359" s="990"/>
      <c r="BH359" s="990"/>
      <c r="BI359" s="990"/>
      <c r="BJ359" s="990"/>
      <c r="BK359" s="990"/>
      <c r="BL359" s="990"/>
      <c r="BM359" s="990"/>
      <c r="BN359" s="990"/>
      <c r="BO359" s="990"/>
      <c r="BP359" s="990"/>
      <c r="BQ359" s="990"/>
      <c r="BR359" s="990"/>
      <c r="BS359" s="990"/>
      <c r="BT359" s="990"/>
      <c r="BU359" s="990"/>
      <c r="BV359" s="990"/>
      <c r="BW359" s="990"/>
      <c r="BX359" s="990"/>
      <c r="BY359" s="990"/>
      <c r="BZ359" s="990"/>
    </row>
    <row r="360" spans="42:78" s="732" customFormat="1" ht="15" customHeight="1" x14ac:dyDescent="0.3">
      <c r="AP360" s="990"/>
      <c r="AQ360" s="990"/>
      <c r="AR360" s="990"/>
      <c r="AS360" s="990"/>
      <c r="AT360" s="990"/>
      <c r="AU360" s="990"/>
      <c r="AV360" s="990"/>
      <c r="AW360" s="990"/>
      <c r="AX360" s="990"/>
      <c r="AY360" s="990"/>
      <c r="AZ360" s="990"/>
      <c r="BA360" s="990"/>
      <c r="BB360" s="990"/>
      <c r="BC360" s="990"/>
      <c r="BD360" s="990"/>
      <c r="BE360" s="990"/>
      <c r="BF360" s="990"/>
      <c r="BG360" s="990"/>
      <c r="BH360" s="990"/>
      <c r="BI360" s="990"/>
      <c r="BJ360" s="990"/>
      <c r="BK360" s="990"/>
      <c r="BL360" s="990"/>
      <c r="BM360" s="990"/>
      <c r="BN360" s="990"/>
      <c r="BO360" s="990"/>
      <c r="BP360" s="990"/>
      <c r="BQ360" s="990"/>
      <c r="BR360" s="990"/>
      <c r="BS360" s="990"/>
      <c r="BT360" s="990"/>
      <c r="BU360" s="990"/>
      <c r="BV360" s="990"/>
      <c r="BW360" s="990"/>
      <c r="BX360" s="990"/>
      <c r="BY360" s="990"/>
      <c r="BZ360" s="990"/>
    </row>
    <row r="361" spans="42:78" s="732" customFormat="1" ht="15" customHeight="1" x14ac:dyDescent="0.3">
      <c r="AP361" s="990"/>
      <c r="AQ361" s="990"/>
      <c r="AR361" s="990"/>
      <c r="AS361" s="990"/>
      <c r="AT361" s="990"/>
      <c r="AU361" s="990"/>
      <c r="AV361" s="990"/>
      <c r="AW361" s="990"/>
      <c r="AX361" s="990"/>
      <c r="AY361" s="990"/>
      <c r="AZ361" s="990"/>
      <c r="BA361" s="990"/>
      <c r="BB361" s="990"/>
      <c r="BC361" s="990"/>
      <c r="BD361" s="990"/>
      <c r="BE361" s="990"/>
      <c r="BF361" s="990"/>
      <c r="BG361" s="990"/>
      <c r="BH361" s="990"/>
      <c r="BI361" s="990"/>
      <c r="BJ361" s="990"/>
      <c r="BK361" s="990"/>
      <c r="BL361" s="990"/>
      <c r="BM361" s="990"/>
      <c r="BN361" s="990"/>
      <c r="BO361" s="990"/>
      <c r="BP361" s="990"/>
      <c r="BQ361" s="990"/>
      <c r="BR361" s="990"/>
      <c r="BS361" s="990"/>
      <c r="BT361" s="990"/>
      <c r="BU361" s="990"/>
      <c r="BV361" s="990"/>
      <c r="BW361" s="990"/>
      <c r="BX361" s="990"/>
      <c r="BY361" s="990"/>
      <c r="BZ361" s="990"/>
    </row>
    <row r="362" spans="42:78" s="732" customFormat="1" ht="15" customHeight="1" x14ac:dyDescent="0.3">
      <c r="AP362" s="990"/>
      <c r="AQ362" s="990"/>
      <c r="AR362" s="990"/>
      <c r="AS362" s="990"/>
      <c r="AT362" s="990"/>
      <c r="AU362" s="990"/>
      <c r="AV362" s="990"/>
      <c r="AW362" s="990"/>
      <c r="AX362" s="990"/>
      <c r="AY362" s="990"/>
      <c r="AZ362" s="990"/>
      <c r="BA362" s="990"/>
      <c r="BB362" s="990"/>
      <c r="BC362" s="990"/>
      <c r="BD362" s="990"/>
      <c r="BE362" s="990"/>
      <c r="BF362" s="990"/>
      <c r="BG362" s="990"/>
      <c r="BH362" s="990"/>
      <c r="BI362" s="990"/>
      <c r="BJ362" s="990"/>
      <c r="BK362" s="990"/>
      <c r="BL362" s="990"/>
      <c r="BM362" s="990"/>
      <c r="BN362" s="990"/>
      <c r="BO362" s="990"/>
      <c r="BP362" s="990"/>
      <c r="BQ362" s="990"/>
      <c r="BR362" s="990"/>
      <c r="BS362" s="990"/>
      <c r="BT362" s="990"/>
      <c r="BU362" s="990"/>
      <c r="BV362" s="990"/>
      <c r="BW362" s="990"/>
      <c r="BX362" s="990"/>
      <c r="BY362" s="990"/>
      <c r="BZ362" s="990"/>
    </row>
    <row r="363" spans="42:78" s="732" customFormat="1" ht="15" customHeight="1" x14ac:dyDescent="0.3">
      <c r="AP363" s="990"/>
      <c r="AQ363" s="990"/>
      <c r="AR363" s="990"/>
      <c r="AS363" s="990"/>
      <c r="AT363" s="990"/>
      <c r="AU363" s="990"/>
      <c r="AV363" s="990"/>
      <c r="AW363" s="990"/>
      <c r="AX363" s="990"/>
      <c r="AY363" s="990"/>
      <c r="AZ363" s="990"/>
      <c r="BA363" s="990"/>
      <c r="BB363" s="990"/>
      <c r="BC363" s="990"/>
      <c r="BD363" s="990"/>
      <c r="BE363" s="990"/>
      <c r="BF363" s="990"/>
      <c r="BG363" s="990"/>
      <c r="BH363" s="990"/>
      <c r="BI363" s="990"/>
      <c r="BJ363" s="990"/>
      <c r="BK363" s="990"/>
      <c r="BL363" s="990"/>
      <c r="BM363" s="990"/>
      <c r="BN363" s="990"/>
      <c r="BO363" s="990"/>
      <c r="BP363" s="990"/>
      <c r="BQ363" s="990"/>
      <c r="BR363" s="990"/>
      <c r="BS363" s="990"/>
      <c r="BT363" s="990"/>
      <c r="BU363" s="990"/>
      <c r="BV363" s="990"/>
      <c r="BW363" s="990"/>
      <c r="BX363" s="990"/>
      <c r="BY363" s="990"/>
      <c r="BZ363" s="990"/>
    </row>
    <row r="364" spans="42:78" s="732" customFormat="1" ht="15" customHeight="1" x14ac:dyDescent="0.3">
      <c r="AP364" s="990"/>
      <c r="AQ364" s="990"/>
      <c r="AR364" s="990"/>
      <c r="AS364" s="990"/>
      <c r="AT364" s="990"/>
      <c r="AU364" s="990"/>
      <c r="AV364" s="990"/>
      <c r="AW364" s="990"/>
      <c r="AX364" s="990"/>
      <c r="AY364" s="990"/>
      <c r="AZ364" s="990"/>
      <c r="BA364" s="990"/>
      <c r="BB364" s="990"/>
      <c r="BC364" s="990"/>
      <c r="BD364" s="990"/>
      <c r="BE364" s="990"/>
      <c r="BF364" s="990"/>
      <c r="BG364" s="990"/>
      <c r="BH364" s="990"/>
      <c r="BI364" s="990"/>
      <c r="BJ364" s="990"/>
      <c r="BK364" s="990"/>
      <c r="BL364" s="990"/>
      <c r="BM364" s="990"/>
      <c r="BN364" s="990"/>
      <c r="BO364" s="990"/>
      <c r="BP364" s="990"/>
      <c r="BQ364" s="990"/>
      <c r="BR364" s="990"/>
      <c r="BS364" s="990"/>
      <c r="BT364" s="990"/>
      <c r="BU364" s="990"/>
      <c r="BV364" s="990"/>
      <c r="BW364" s="990"/>
      <c r="BX364" s="990"/>
      <c r="BY364" s="990"/>
      <c r="BZ364" s="990"/>
    </row>
    <row r="365" spans="42:78" s="732" customFormat="1" ht="15" customHeight="1" x14ac:dyDescent="0.3">
      <c r="AP365" s="990"/>
      <c r="AQ365" s="990"/>
      <c r="AR365" s="990"/>
      <c r="AS365" s="990"/>
      <c r="AT365" s="990"/>
      <c r="AU365" s="990"/>
      <c r="AV365" s="990"/>
      <c r="AW365" s="990"/>
      <c r="AX365" s="990"/>
      <c r="AY365" s="990"/>
      <c r="AZ365" s="990"/>
      <c r="BA365" s="990"/>
      <c r="BB365" s="990"/>
      <c r="BC365" s="990"/>
      <c r="BD365" s="990"/>
      <c r="BE365" s="990"/>
      <c r="BF365" s="990"/>
      <c r="BG365" s="990"/>
      <c r="BH365" s="990"/>
      <c r="BI365" s="990"/>
      <c r="BJ365" s="990"/>
      <c r="BK365" s="990"/>
      <c r="BL365" s="990"/>
      <c r="BM365" s="990"/>
      <c r="BN365" s="990"/>
      <c r="BO365" s="990"/>
      <c r="BP365" s="990"/>
      <c r="BQ365" s="990"/>
      <c r="BR365" s="990"/>
      <c r="BS365" s="990"/>
      <c r="BT365" s="990"/>
      <c r="BU365" s="990"/>
      <c r="BV365" s="990"/>
      <c r="BW365" s="990"/>
      <c r="BX365" s="990"/>
      <c r="BY365" s="990"/>
      <c r="BZ365" s="990"/>
    </row>
    <row r="366" spans="42:78" s="732" customFormat="1" ht="15" customHeight="1" x14ac:dyDescent="0.3">
      <c r="AP366" s="990"/>
      <c r="AQ366" s="990"/>
      <c r="AR366" s="990"/>
      <c r="AS366" s="990"/>
      <c r="AT366" s="990"/>
      <c r="AU366" s="990"/>
      <c r="AV366" s="990"/>
      <c r="AW366" s="990"/>
      <c r="AX366" s="990"/>
      <c r="AY366" s="990"/>
      <c r="AZ366" s="990"/>
      <c r="BA366" s="990"/>
      <c r="BB366" s="990"/>
      <c r="BC366" s="990"/>
      <c r="BD366" s="990"/>
      <c r="BE366" s="990"/>
      <c r="BF366" s="990"/>
      <c r="BG366" s="990"/>
      <c r="BH366" s="990"/>
      <c r="BI366" s="990"/>
      <c r="BJ366" s="990"/>
      <c r="BK366" s="990"/>
      <c r="BL366" s="990"/>
      <c r="BM366" s="990"/>
      <c r="BN366" s="990"/>
      <c r="BO366" s="990"/>
      <c r="BP366" s="990"/>
      <c r="BQ366" s="990"/>
      <c r="BR366" s="990"/>
      <c r="BS366" s="990"/>
      <c r="BT366" s="990"/>
      <c r="BU366" s="990"/>
      <c r="BV366" s="990"/>
      <c r="BW366" s="990"/>
      <c r="BX366" s="990"/>
      <c r="BY366" s="990"/>
      <c r="BZ366" s="990"/>
    </row>
    <row r="367" spans="42:78" s="732" customFormat="1" ht="15" customHeight="1" x14ac:dyDescent="0.3">
      <c r="AP367" s="990"/>
      <c r="AQ367" s="990"/>
      <c r="AR367" s="990"/>
      <c r="AS367" s="990"/>
      <c r="AT367" s="990"/>
      <c r="AU367" s="990"/>
      <c r="AV367" s="990"/>
      <c r="AW367" s="990"/>
      <c r="AX367" s="990"/>
      <c r="AY367" s="990"/>
      <c r="AZ367" s="990"/>
      <c r="BA367" s="990"/>
      <c r="BB367" s="990"/>
      <c r="BC367" s="990"/>
      <c r="BD367" s="990"/>
      <c r="BE367" s="990"/>
      <c r="BF367" s="990"/>
      <c r="BG367" s="990"/>
      <c r="BH367" s="990"/>
      <c r="BI367" s="990"/>
      <c r="BJ367" s="990"/>
      <c r="BK367" s="990"/>
      <c r="BL367" s="990"/>
      <c r="BM367" s="990"/>
      <c r="BN367" s="990"/>
      <c r="BO367" s="990"/>
      <c r="BP367" s="990"/>
      <c r="BQ367" s="990"/>
      <c r="BR367" s="990"/>
      <c r="BS367" s="990"/>
      <c r="BT367" s="990"/>
      <c r="BU367" s="990"/>
      <c r="BV367" s="990"/>
      <c r="BW367" s="990"/>
      <c r="BX367" s="990"/>
      <c r="BY367" s="990"/>
      <c r="BZ367" s="990"/>
    </row>
    <row r="368" spans="42:78" s="732" customFormat="1" ht="15" customHeight="1" x14ac:dyDescent="0.3">
      <c r="AP368" s="990"/>
      <c r="AQ368" s="990"/>
      <c r="AR368" s="990"/>
      <c r="AS368" s="990"/>
      <c r="AT368" s="990"/>
      <c r="AU368" s="990"/>
      <c r="AV368" s="990"/>
      <c r="AW368" s="990"/>
      <c r="AX368" s="990"/>
      <c r="AY368" s="990"/>
      <c r="AZ368" s="990"/>
      <c r="BA368" s="990"/>
      <c r="BB368" s="990"/>
      <c r="BC368" s="990"/>
      <c r="BD368" s="990"/>
      <c r="BE368" s="990"/>
      <c r="BF368" s="990"/>
      <c r="BG368" s="990"/>
      <c r="BH368" s="990"/>
      <c r="BI368" s="990"/>
      <c r="BJ368" s="990"/>
      <c r="BK368" s="990"/>
      <c r="BL368" s="990"/>
      <c r="BM368" s="990"/>
      <c r="BN368" s="990"/>
      <c r="BO368" s="990"/>
      <c r="BP368" s="990"/>
      <c r="BQ368" s="990"/>
      <c r="BR368" s="990"/>
      <c r="BS368" s="990"/>
      <c r="BT368" s="990"/>
      <c r="BU368" s="990"/>
      <c r="BV368" s="990"/>
      <c r="BW368" s="990"/>
      <c r="BX368" s="990"/>
      <c r="BY368" s="990"/>
      <c r="BZ368" s="990"/>
    </row>
    <row r="369" spans="42:78" s="732" customFormat="1" ht="15" customHeight="1" x14ac:dyDescent="0.3">
      <c r="AP369" s="990"/>
      <c r="AQ369" s="990"/>
      <c r="AR369" s="990"/>
      <c r="AS369" s="990"/>
      <c r="AT369" s="990"/>
      <c r="AU369" s="990"/>
      <c r="AV369" s="990"/>
      <c r="AW369" s="990"/>
      <c r="AX369" s="990"/>
      <c r="AY369" s="990"/>
      <c r="AZ369" s="990"/>
      <c r="BA369" s="990"/>
      <c r="BB369" s="990"/>
      <c r="BC369" s="990"/>
      <c r="BD369" s="990"/>
      <c r="BE369" s="990"/>
      <c r="BF369" s="990"/>
      <c r="BG369" s="990"/>
      <c r="BH369" s="990"/>
      <c r="BI369" s="990"/>
      <c r="BJ369" s="990"/>
      <c r="BK369" s="990"/>
      <c r="BL369" s="990"/>
      <c r="BM369" s="990"/>
      <c r="BN369" s="990"/>
      <c r="BO369" s="990"/>
      <c r="BP369" s="990"/>
      <c r="BQ369" s="990"/>
      <c r="BR369" s="990"/>
      <c r="BS369" s="990"/>
      <c r="BT369" s="990"/>
      <c r="BU369" s="990"/>
      <c r="BV369" s="990"/>
      <c r="BW369" s="990"/>
      <c r="BX369" s="990"/>
      <c r="BY369" s="990"/>
      <c r="BZ369" s="990"/>
    </row>
    <row r="370" spans="42:78" s="732" customFormat="1" ht="15" customHeight="1" x14ac:dyDescent="0.3">
      <c r="AP370" s="990"/>
      <c r="AQ370" s="990"/>
      <c r="AR370" s="990"/>
      <c r="AS370" s="990"/>
      <c r="AT370" s="990"/>
      <c r="AU370" s="990"/>
      <c r="AV370" s="990"/>
      <c r="AW370" s="990"/>
      <c r="AX370" s="990"/>
      <c r="AY370" s="990"/>
      <c r="AZ370" s="990"/>
      <c r="BA370" s="990"/>
      <c r="BB370" s="990"/>
      <c r="BC370" s="990"/>
      <c r="BD370" s="990"/>
      <c r="BE370" s="990"/>
      <c r="BF370" s="990"/>
      <c r="BG370" s="990"/>
      <c r="BH370" s="990"/>
      <c r="BI370" s="990"/>
      <c r="BJ370" s="990"/>
      <c r="BK370" s="990"/>
      <c r="BL370" s="990"/>
      <c r="BM370" s="990"/>
      <c r="BN370" s="990"/>
      <c r="BO370" s="990"/>
      <c r="BP370" s="990"/>
      <c r="BQ370" s="990"/>
      <c r="BR370" s="990"/>
      <c r="BS370" s="990"/>
      <c r="BT370" s="990"/>
      <c r="BU370" s="990"/>
      <c r="BV370" s="990"/>
      <c r="BW370" s="990"/>
      <c r="BX370" s="990"/>
      <c r="BY370" s="990"/>
      <c r="BZ370" s="990"/>
    </row>
    <row r="371" spans="42:78" s="732" customFormat="1" ht="15" customHeight="1" x14ac:dyDescent="0.3">
      <c r="AP371" s="990"/>
      <c r="AQ371" s="990"/>
      <c r="AR371" s="990"/>
      <c r="AS371" s="990"/>
      <c r="AT371" s="990"/>
      <c r="AU371" s="990"/>
      <c r="AV371" s="990"/>
      <c r="AW371" s="990"/>
      <c r="AX371" s="990"/>
      <c r="AY371" s="990"/>
      <c r="AZ371" s="990"/>
      <c r="BA371" s="990"/>
      <c r="BB371" s="990"/>
      <c r="BC371" s="990"/>
      <c r="BD371" s="990"/>
      <c r="BE371" s="990"/>
      <c r="BF371" s="990"/>
      <c r="BG371" s="990"/>
      <c r="BH371" s="990"/>
      <c r="BI371" s="990"/>
      <c r="BJ371" s="990"/>
      <c r="BK371" s="990"/>
      <c r="BL371" s="990"/>
      <c r="BM371" s="990"/>
      <c r="BN371" s="990"/>
      <c r="BO371" s="990"/>
      <c r="BP371" s="990"/>
      <c r="BQ371" s="990"/>
      <c r="BR371" s="990"/>
      <c r="BS371" s="990"/>
      <c r="BT371" s="990"/>
      <c r="BU371" s="990"/>
      <c r="BV371" s="990"/>
      <c r="BW371" s="990"/>
      <c r="BX371" s="990"/>
      <c r="BY371" s="990"/>
      <c r="BZ371" s="990"/>
    </row>
    <row r="372" spans="42:78" s="732" customFormat="1" ht="15" customHeight="1" x14ac:dyDescent="0.3">
      <c r="AP372" s="990"/>
      <c r="AQ372" s="990"/>
      <c r="AR372" s="990"/>
      <c r="AS372" s="990"/>
      <c r="AT372" s="990"/>
      <c r="AU372" s="990"/>
      <c r="AV372" s="990"/>
      <c r="AW372" s="990"/>
      <c r="AX372" s="990"/>
      <c r="AY372" s="990"/>
      <c r="AZ372" s="990"/>
      <c r="BA372" s="990"/>
      <c r="BB372" s="990"/>
      <c r="BC372" s="990"/>
      <c r="BD372" s="990"/>
      <c r="BE372" s="990"/>
      <c r="BF372" s="990"/>
      <c r="BG372" s="990"/>
      <c r="BH372" s="990"/>
      <c r="BI372" s="990"/>
      <c r="BJ372" s="990"/>
      <c r="BK372" s="990"/>
      <c r="BL372" s="990"/>
      <c r="BM372" s="990"/>
      <c r="BN372" s="990"/>
      <c r="BO372" s="990"/>
      <c r="BP372" s="990"/>
      <c r="BQ372" s="990"/>
      <c r="BR372" s="990"/>
      <c r="BS372" s="990"/>
      <c r="BT372" s="990"/>
      <c r="BU372" s="990"/>
      <c r="BV372" s="990"/>
      <c r="BW372" s="990"/>
      <c r="BX372" s="990"/>
      <c r="BY372" s="990"/>
      <c r="BZ372" s="990"/>
    </row>
    <row r="373" spans="42:78" s="732" customFormat="1" ht="15" customHeight="1" x14ac:dyDescent="0.3">
      <c r="AP373" s="990"/>
      <c r="AQ373" s="990"/>
      <c r="AR373" s="990"/>
      <c r="AS373" s="990"/>
      <c r="AT373" s="990"/>
      <c r="AU373" s="990"/>
      <c r="AV373" s="990"/>
      <c r="AW373" s="990"/>
      <c r="AX373" s="990"/>
      <c r="AY373" s="990"/>
      <c r="AZ373" s="990"/>
      <c r="BA373" s="990"/>
      <c r="BB373" s="990"/>
      <c r="BC373" s="990"/>
      <c r="BD373" s="990"/>
      <c r="BE373" s="990"/>
      <c r="BF373" s="990"/>
      <c r="BG373" s="990"/>
      <c r="BH373" s="990"/>
      <c r="BI373" s="990"/>
      <c r="BJ373" s="990"/>
      <c r="BK373" s="990"/>
      <c r="BL373" s="990"/>
      <c r="BM373" s="990"/>
      <c r="BN373" s="990"/>
      <c r="BO373" s="990"/>
      <c r="BP373" s="990"/>
      <c r="BQ373" s="990"/>
      <c r="BR373" s="990"/>
      <c r="BS373" s="990"/>
      <c r="BT373" s="990"/>
      <c r="BU373" s="990"/>
      <c r="BV373" s="990"/>
      <c r="BW373" s="990"/>
      <c r="BX373" s="990"/>
      <c r="BY373" s="990"/>
      <c r="BZ373" s="990"/>
    </row>
    <row r="374" spans="42:78" s="732" customFormat="1" ht="15" customHeight="1" x14ac:dyDescent="0.3">
      <c r="AP374" s="990"/>
      <c r="AQ374" s="990"/>
      <c r="AR374" s="990"/>
      <c r="AS374" s="990"/>
      <c r="AT374" s="990"/>
      <c r="AU374" s="990"/>
      <c r="AV374" s="990"/>
      <c r="AW374" s="990"/>
      <c r="AX374" s="990"/>
      <c r="AY374" s="990"/>
      <c r="AZ374" s="990"/>
      <c r="BA374" s="990"/>
      <c r="BB374" s="990"/>
      <c r="BC374" s="990"/>
      <c r="BD374" s="990"/>
      <c r="BE374" s="990"/>
      <c r="BF374" s="990"/>
      <c r="BG374" s="990"/>
      <c r="BH374" s="990"/>
      <c r="BI374" s="990"/>
      <c r="BJ374" s="990"/>
      <c r="BK374" s="990"/>
      <c r="BL374" s="990"/>
      <c r="BM374" s="990"/>
      <c r="BN374" s="990"/>
      <c r="BO374" s="990"/>
      <c r="BP374" s="990"/>
      <c r="BQ374" s="990"/>
      <c r="BR374" s="990"/>
      <c r="BS374" s="990"/>
      <c r="BT374" s="990"/>
      <c r="BU374" s="990"/>
      <c r="BV374" s="990"/>
      <c r="BW374" s="990"/>
      <c r="BX374" s="990"/>
      <c r="BY374" s="990"/>
      <c r="BZ374" s="990"/>
    </row>
    <row r="375" spans="42:78" s="732" customFormat="1" ht="15" customHeight="1" x14ac:dyDescent="0.3">
      <c r="AP375" s="990"/>
      <c r="AQ375" s="990"/>
      <c r="AR375" s="990"/>
      <c r="AS375" s="990"/>
      <c r="AT375" s="990"/>
      <c r="AU375" s="990"/>
      <c r="AV375" s="990"/>
      <c r="AW375" s="990"/>
      <c r="AX375" s="990"/>
      <c r="AY375" s="990"/>
      <c r="AZ375" s="990"/>
      <c r="BA375" s="990"/>
      <c r="BB375" s="990"/>
      <c r="BC375" s="990"/>
      <c r="BD375" s="990"/>
      <c r="BE375" s="990"/>
      <c r="BF375" s="990"/>
      <c r="BG375" s="990"/>
      <c r="BH375" s="990"/>
      <c r="BI375" s="990"/>
      <c r="BJ375" s="990"/>
      <c r="BK375" s="990"/>
      <c r="BL375" s="990"/>
      <c r="BM375" s="990"/>
      <c r="BN375" s="990"/>
      <c r="BO375" s="990"/>
      <c r="BP375" s="990"/>
      <c r="BQ375" s="990"/>
      <c r="BR375" s="990"/>
      <c r="BS375" s="990"/>
      <c r="BT375" s="990"/>
      <c r="BU375" s="990"/>
      <c r="BV375" s="990"/>
      <c r="BW375" s="990"/>
      <c r="BX375" s="990"/>
      <c r="BY375" s="990"/>
      <c r="BZ375" s="990"/>
    </row>
    <row r="376" spans="42:78" s="732" customFormat="1" ht="15" customHeight="1" x14ac:dyDescent="0.3">
      <c r="AP376" s="990"/>
      <c r="AQ376" s="990"/>
      <c r="AR376" s="990"/>
      <c r="AS376" s="990"/>
      <c r="AT376" s="990"/>
      <c r="AU376" s="990"/>
      <c r="AV376" s="990"/>
      <c r="AW376" s="990"/>
      <c r="AX376" s="990"/>
      <c r="AY376" s="990"/>
      <c r="AZ376" s="990"/>
      <c r="BA376" s="990"/>
      <c r="BB376" s="990"/>
      <c r="BC376" s="990"/>
      <c r="BD376" s="990"/>
      <c r="BE376" s="990"/>
      <c r="BF376" s="990"/>
      <c r="BG376" s="990"/>
      <c r="BH376" s="990"/>
      <c r="BI376" s="990"/>
      <c r="BJ376" s="990"/>
      <c r="BK376" s="990"/>
      <c r="BL376" s="990"/>
      <c r="BM376" s="990"/>
      <c r="BN376" s="990"/>
      <c r="BO376" s="990"/>
      <c r="BP376" s="990"/>
      <c r="BQ376" s="990"/>
      <c r="BR376" s="990"/>
      <c r="BS376" s="990"/>
      <c r="BT376" s="990"/>
      <c r="BU376" s="990"/>
      <c r="BV376" s="990"/>
      <c r="BW376" s="990"/>
      <c r="BX376" s="990"/>
      <c r="BY376" s="990"/>
      <c r="BZ376" s="990"/>
    </row>
    <row r="377" spans="42:78" s="732" customFormat="1" ht="15" customHeight="1" x14ac:dyDescent="0.3">
      <c r="AP377" s="990"/>
      <c r="AQ377" s="990"/>
      <c r="AR377" s="990"/>
      <c r="AS377" s="990"/>
      <c r="AT377" s="990"/>
      <c r="AU377" s="990"/>
      <c r="AV377" s="990"/>
      <c r="AW377" s="990"/>
      <c r="AX377" s="990"/>
      <c r="AY377" s="990"/>
      <c r="AZ377" s="990"/>
      <c r="BA377" s="990"/>
      <c r="BB377" s="990"/>
      <c r="BC377" s="990"/>
      <c r="BD377" s="990"/>
      <c r="BE377" s="990"/>
      <c r="BF377" s="990"/>
      <c r="BG377" s="990"/>
      <c r="BH377" s="990"/>
      <c r="BI377" s="990"/>
      <c r="BJ377" s="990"/>
      <c r="BK377" s="990"/>
      <c r="BL377" s="990"/>
      <c r="BM377" s="990"/>
      <c r="BN377" s="990"/>
      <c r="BO377" s="990"/>
      <c r="BP377" s="990"/>
      <c r="BQ377" s="990"/>
      <c r="BR377" s="990"/>
      <c r="BS377" s="990"/>
      <c r="BT377" s="990"/>
      <c r="BU377" s="990"/>
      <c r="BV377" s="990"/>
      <c r="BW377" s="990"/>
      <c r="BX377" s="990"/>
      <c r="BY377" s="990"/>
      <c r="BZ377" s="990"/>
    </row>
    <row r="378" spans="42:78" s="732" customFormat="1" ht="15" customHeight="1" x14ac:dyDescent="0.3">
      <c r="AP378" s="990"/>
      <c r="AQ378" s="990"/>
      <c r="AR378" s="990"/>
      <c r="AS378" s="990"/>
      <c r="AT378" s="990"/>
      <c r="AU378" s="990"/>
      <c r="AV378" s="990"/>
      <c r="AW378" s="990"/>
      <c r="AX378" s="990"/>
      <c r="AY378" s="990"/>
      <c r="AZ378" s="990"/>
      <c r="BA378" s="990"/>
      <c r="BB378" s="990"/>
      <c r="BC378" s="990"/>
      <c r="BD378" s="990"/>
      <c r="BE378" s="990"/>
      <c r="BF378" s="990"/>
      <c r="BG378" s="990"/>
      <c r="BH378" s="990"/>
      <c r="BI378" s="990"/>
      <c r="BJ378" s="990"/>
      <c r="BK378" s="990"/>
      <c r="BL378" s="990"/>
      <c r="BM378" s="990"/>
      <c r="BN378" s="990"/>
      <c r="BO378" s="990"/>
      <c r="BP378" s="990"/>
      <c r="BQ378" s="990"/>
      <c r="BR378" s="990"/>
      <c r="BS378" s="990"/>
      <c r="BT378" s="990"/>
      <c r="BU378" s="990"/>
      <c r="BV378" s="990"/>
      <c r="BW378" s="990"/>
      <c r="BX378" s="990"/>
      <c r="BY378" s="990"/>
      <c r="BZ378" s="990"/>
    </row>
    <row r="379" spans="42:78" s="732" customFormat="1" ht="15" customHeight="1" x14ac:dyDescent="0.3">
      <c r="AP379" s="990"/>
      <c r="AQ379" s="990"/>
      <c r="AR379" s="990"/>
      <c r="AS379" s="990"/>
      <c r="AT379" s="990"/>
      <c r="AU379" s="990"/>
      <c r="AV379" s="990"/>
      <c r="AW379" s="990"/>
      <c r="AX379" s="990"/>
      <c r="AY379" s="990"/>
      <c r="AZ379" s="990"/>
      <c r="BA379" s="990"/>
      <c r="BB379" s="990"/>
      <c r="BC379" s="990"/>
      <c r="BD379" s="990"/>
      <c r="BE379" s="990"/>
      <c r="BF379" s="990"/>
      <c r="BG379" s="990"/>
      <c r="BH379" s="990"/>
      <c r="BI379" s="990"/>
      <c r="BJ379" s="990"/>
      <c r="BK379" s="990"/>
      <c r="BL379" s="990"/>
      <c r="BM379" s="990"/>
      <c r="BN379" s="990"/>
      <c r="BO379" s="990"/>
      <c r="BP379" s="990"/>
      <c r="BQ379" s="990"/>
      <c r="BR379" s="990"/>
      <c r="BS379" s="990"/>
      <c r="BT379" s="990"/>
      <c r="BU379" s="990"/>
      <c r="BV379" s="990"/>
      <c r="BW379" s="990"/>
      <c r="BX379" s="990"/>
      <c r="BY379" s="990"/>
      <c r="BZ379" s="990"/>
    </row>
    <row r="380" spans="42:78" s="732" customFormat="1" ht="15" customHeight="1" x14ac:dyDescent="0.3">
      <c r="AP380" s="990"/>
      <c r="AQ380" s="990"/>
      <c r="AR380" s="990"/>
      <c r="AS380" s="990"/>
      <c r="AT380" s="990"/>
      <c r="AU380" s="990"/>
      <c r="AV380" s="990"/>
      <c r="AW380" s="990"/>
      <c r="AX380" s="990"/>
      <c r="AY380" s="990"/>
      <c r="AZ380" s="990"/>
      <c r="BA380" s="990"/>
      <c r="BB380" s="990"/>
      <c r="BC380" s="990"/>
      <c r="BD380" s="990"/>
      <c r="BE380" s="990"/>
      <c r="BF380" s="990"/>
      <c r="BG380" s="990"/>
      <c r="BH380" s="990"/>
      <c r="BI380" s="990"/>
      <c r="BJ380" s="990"/>
      <c r="BK380" s="990"/>
      <c r="BL380" s="990"/>
      <c r="BM380" s="990"/>
      <c r="BN380" s="990"/>
      <c r="BO380" s="990"/>
      <c r="BP380" s="990"/>
      <c r="BQ380" s="990"/>
      <c r="BR380" s="990"/>
      <c r="BS380" s="990"/>
      <c r="BT380" s="990"/>
      <c r="BU380" s="990"/>
      <c r="BV380" s="990"/>
      <c r="BW380" s="990"/>
      <c r="BX380" s="990"/>
      <c r="BY380" s="990"/>
      <c r="BZ380" s="990"/>
    </row>
    <row r="381" spans="42:78" s="732" customFormat="1" ht="15" customHeight="1" x14ac:dyDescent="0.3">
      <c r="AP381" s="990"/>
      <c r="AQ381" s="990"/>
      <c r="AR381" s="990"/>
      <c r="AS381" s="990"/>
      <c r="AT381" s="990"/>
      <c r="AU381" s="990"/>
      <c r="AV381" s="990"/>
      <c r="AW381" s="990"/>
      <c r="AX381" s="990"/>
      <c r="AY381" s="990"/>
      <c r="AZ381" s="990"/>
      <c r="BA381" s="990"/>
      <c r="BB381" s="990"/>
      <c r="BC381" s="990"/>
      <c r="BD381" s="990"/>
      <c r="BE381" s="990"/>
      <c r="BF381" s="990"/>
      <c r="BG381" s="990"/>
      <c r="BH381" s="990"/>
      <c r="BI381" s="990"/>
      <c r="BJ381" s="990"/>
      <c r="BK381" s="990"/>
      <c r="BL381" s="990"/>
      <c r="BM381" s="990"/>
      <c r="BN381" s="990"/>
      <c r="BO381" s="990"/>
      <c r="BP381" s="990"/>
      <c r="BQ381" s="990"/>
      <c r="BR381" s="990"/>
      <c r="BS381" s="990"/>
      <c r="BT381" s="990"/>
      <c r="BU381" s="990"/>
      <c r="BV381" s="990"/>
      <c r="BW381" s="990"/>
      <c r="BX381" s="990"/>
      <c r="BY381" s="990"/>
      <c r="BZ381" s="990"/>
    </row>
    <row r="382" spans="42:78" s="732" customFormat="1" ht="15" customHeight="1" x14ac:dyDescent="0.3">
      <c r="AP382" s="990"/>
      <c r="AQ382" s="990"/>
      <c r="AR382" s="990"/>
      <c r="AS382" s="990"/>
      <c r="AT382" s="990"/>
      <c r="AU382" s="990"/>
      <c r="AV382" s="990"/>
      <c r="AW382" s="990"/>
      <c r="AX382" s="990"/>
      <c r="AY382" s="990"/>
      <c r="AZ382" s="990"/>
      <c r="BA382" s="990"/>
      <c r="BB382" s="990"/>
      <c r="BC382" s="990"/>
      <c r="BD382" s="990"/>
      <c r="BE382" s="990"/>
      <c r="BF382" s="990"/>
      <c r="BG382" s="990"/>
      <c r="BH382" s="990"/>
      <c r="BI382" s="990"/>
      <c r="BJ382" s="990"/>
      <c r="BK382" s="990"/>
      <c r="BL382" s="990"/>
      <c r="BM382" s="990"/>
      <c r="BN382" s="990"/>
      <c r="BO382" s="990"/>
      <c r="BP382" s="990"/>
      <c r="BQ382" s="990"/>
      <c r="BR382" s="990"/>
      <c r="BS382" s="990"/>
      <c r="BT382" s="990"/>
      <c r="BU382" s="990"/>
      <c r="BV382" s="990"/>
      <c r="BW382" s="990"/>
      <c r="BX382" s="990"/>
      <c r="BY382" s="990"/>
      <c r="BZ382" s="990"/>
    </row>
    <row r="383" spans="42:78" s="732" customFormat="1" ht="15" customHeight="1" x14ac:dyDescent="0.3">
      <c r="AP383" s="990"/>
      <c r="AQ383" s="990"/>
      <c r="AR383" s="990"/>
      <c r="AS383" s="990"/>
      <c r="AT383" s="990"/>
      <c r="AU383" s="990"/>
      <c r="AV383" s="990"/>
      <c r="AW383" s="990"/>
      <c r="AX383" s="990"/>
      <c r="AY383" s="990"/>
      <c r="AZ383" s="990"/>
      <c r="BA383" s="990"/>
      <c r="BB383" s="990"/>
      <c r="BC383" s="990"/>
      <c r="BD383" s="990"/>
      <c r="BE383" s="990"/>
      <c r="BF383" s="990"/>
      <c r="BG383" s="990"/>
      <c r="BH383" s="990"/>
      <c r="BI383" s="990"/>
      <c r="BJ383" s="990"/>
      <c r="BK383" s="990"/>
      <c r="BL383" s="990"/>
      <c r="BM383" s="990"/>
      <c r="BN383" s="990"/>
      <c r="BO383" s="990"/>
      <c r="BP383" s="990"/>
      <c r="BQ383" s="990"/>
      <c r="BR383" s="990"/>
      <c r="BS383" s="990"/>
      <c r="BT383" s="990"/>
      <c r="BU383" s="990"/>
      <c r="BV383" s="990"/>
      <c r="BW383" s="990"/>
      <c r="BX383" s="990"/>
      <c r="BY383" s="990"/>
      <c r="BZ383" s="990"/>
    </row>
    <row r="384" spans="42:78" s="732" customFormat="1" ht="15" customHeight="1" x14ac:dyDescent="0.3">
      <c r="AP384" s="990"/>
      <c r="AQ384" s="990"/>
      <c r="AR384" s="990"/>
      <c r="AS384" s="990"/>
      <c r="AT384" s="990"/>
      <c r="AU384" s="990"/>
      <c r="AV384" s="990"/>
      <c r="AW384" s="990"/>
      <c r="AX384" s="990"/>
      <c r="AY384" s="990"/>
      <c r="AZ384" s="990"/>
      <c r="BA384" s="990"/>
      <c r="BB384" s="990"/>
      <c r="BC384" s="990"/>
      <c r="BD384" s="990"/>
      <c r="BE384" s="990"/>
      <c r="BF384" s="990"/>
      <c r="BG384" s="990"/>
      <c r="BH384" s="990"/>
      <c r="BI384" s="990"/>
      <c r="BJ384" s="990"/>
      <c r="BK384" s="990"/>
      <c r="BL384" s="990"/>
      <c r="BM384" s="990"/>
      <c r="BN384" s="990"/>
      <c r="BO384" s="990"/>
      <c r="BP384" s="990"/>
      <c r="BQ384" s="990"/>
      <c r="BR384" s="990"/>
      <c r="BS384" s="990"/>
      <c r="BT384" s="990"/>
      <c r="BU384" s="990"/>
      <c r="BV384" s="990"/>
      <c r="BW384" s="990"/>
      <c r="BX384" s="990"/>
      <c r="BY384" s="990"/>
      <c r="BZ384" s="990"/>
    </row>
    <row r="385" spans="42:78" s="732" customFormat="1" ht="15" customHeight="1" x14ac:dyDescent="0.3">
      <c r="AP385" s="990"/>
      <c r="AQ385" s="990"/>
      <c r="AR385" s="990"/>
      <c r="AS385" s="990"/>
      <c r="AT385" s="990"/>
      <c r="AU385" s="990"/>
      <c r="AV385" s="990"/>
      <c r="AW385" s="990"/>
      <c r="AX385" s="990"/>
      <c r="AY385" s="990"/>
      <c r="AZ385" s="990"/>
      <c r="BA385" s="990"/>
      <c r="BB385" s="990"/>
      <c r="BC385" s="990"/>
      <c r="BD385" s="990"/>
      <c r="BE385" s="990"/>
      <c r="BF385" s="990"/>
      <c r="BG385" s="990"/>
      <c r="BH385" s="990"/>
      <c r="BI385" s="990"/>
      <c r="BJ385" s="990"/>
      <c r="BK385" s="990"/>
      <c r="BL385" s="990"/>
      <c r="BM385" s="990"/>
      <c r="BN385" s="990"/>
      <c r="BO385" s="990"/>
      <c r="BP385" s="990"/>
      <c r="BQ385" s="990"/>
      <c r="BR385" s="990"/>
      <c r="BS385" s="990"/>
      <c r="BT385" s="990"/>
      <c r="BU385" s="990"/>
      <c r="BV385" s="990"/>
      <c r="BW385" s="990"/>
      <c r="BX385" s="990"/>
      <c r="BY385" s="990"/>
      <c r="BZ385" s="990"/>
    </row>
    <row r="386" spans="42:78" s="732" customFormat="1" ht="15" customHeight="1" x14ac:dyDescent="0.3">
      <c r="AP386" s="990"/>
      <c r="AQ386" s="990"/>
      <c r="AR386" s="990"/>
      <c r="AS386" s="990"/>
      <c r="AT386" s="990"/>
      <c r="AU386" s="990"/>
      <c r="AV386" s="990"/>
      <c r="AW386" s="990"/>
      <c r="AX386" s="990"/>
      <c r="AY386" s="990"/>
      <c r="AZ386" s="990"/>
      <c r="BA386" s="990"/>
      <c r="BB386" s="990"/>
      <c r="BC386" s="990"/>
      <c r="BD386" s="990"/>
      <c r="BE386" s="990"/>
      <c r="BF386" s="990"/>
      <c r="BG386" s="990"/>
      <c r="BH386" s="990"/>
      <c r="BI386" s="990"/>
      <c r="BJ386" s="990"/>
      <c r="BK386" s="990"/>
      <c r="BL386" s="990"/>
      <c r="BM386" s="990"/>
      <c r="BN386" s="990"/>
      <c r="BO386" s="990"/>
      <c r="BP386" s="990"/>
      <c r="BQ386" s="990"/>
      <c r="BR386" s="990"/>
      <c r="BS386" s="990"/>
      <c r="BT386" s="990"/>
      <c r="BU386" s="990"/>
      <c r="BV386" s="990"/>
      <c r="BW386" s="990"/>
      <c r="BX386" s="990"/>
      <c r="BY386" s="990"/>
      <c r="BZ386" s="990"/>
    </row>
    <row r="387" spans="42:78" s="732" customFormat="1" ht="15" customHeight="1" x14ac:dyDescent="0.3">
      <c r="AP387" s="990"/>
      <c r="AQ387" s="990"/>
      <c r="AR387" s="990"/>
      <c r="AS387" s="990"/>
      <c r="AT387" s="990"/>
      <c r="AU387" s="990"/>
      <c r="AV387" s="990"/>
      <c r="AW387" s="990"/>
      <c r="AX387" s="990"/>
      <c r="AY387" s="990"/>
      <c r="AZ387" s="990"/>
      <c r="BA387" s="990"/>
      <c r="BB387" s="990"/>
      <c r="BC387" s="990"/>
      <c r="BD387" s="990"/>
      <c r="BE387" s="990"/>
      <c r="BF387" s="990"/>
      <c r="BG387" s="990"/>
      <c r="BH387" s="990"/>
      <c r="BI387" s="990"/>
      <c r="BJ387" s="990"/>
      <c r="BK387" s="990"/>
      <c r="BL387" s="990"/>
      <c r="BM387" s="990"/>
      <c r="BN387" s="990"/>
      <c r="BO387" s="990"/>
      <c r="BP387" s="990"/>
      <c r="BQ387" s="990"/>
      <c r="BR387" s="990"/>
      <c r="BS387" s="990"/>
      <c r="BT387" s="990"/>
      <c r="BU387" s="990"/>
      <c r="BV387" s="990"/>
      <c r="BW387" s="990"/>
      <c r="BX387" s="990"/>
      <c r="BY387" s="990"/>
      <c r="BZ387" s="990"/>
    </row>
    <row r="388" spans="42:78" s="732" customFormat="1" ht="15" customHeight="1" x14ac:dyDescent="0.3">
      <c r="AP388" s="990"/>
      <c r="AQ388" s="990"/>
      <c r="AR388" s="990"/>
      <c r="AS388" s="990"/>
      <c r="AT388" s="990"/>
      <c r="AU388" s="990"/>
      <c r="AV388" s="990"/>
      <c r="AW388" s="990"/>
      <c r="AX388" s="990"/>
      <c r="AY388" s="990"/>
      <c r="AZ388" s="990"/>
      <c r="BA388" s="990"/>
      <c r="BB388" s="990"/>
      <c r="BC388" s="990"/>
      <c r="BD388" s="990"/>
      <c r="BE388" s="990"/>
      <c r="BF388" s="990"/>
      <c r="BG388" s="990"/>
      <c r="BH388" s="990"/>
      <c r="BI388" s="990"/>
      <c r="BJ388" s="990"/>
      <c r="BK388" s="990"/>
      <c r="BL388" s="990"/>
      <c r="BM388" s="990"/>
      <c r="BN388" s="990"/>
      <c r="BO388" s="990"/>
      <c r="BP388" s="990"/>
      <c r="BQ388" s="990"/>
      <c r="BR388" s="990"/>
      <c r="BS388" s="990"/>
      <c r="BT388" s="990"/>
      <c r="BU388" s="990"/>
      <c r="BV388" s="990"/>
      <c r="BW388" s="990"/>
      <c r="BX388" s="990"/>
      <c r="BY388" s="990"/>
      <c r="BZ388" s="990"/>
    </row>
    <row r="389" spans="42:78" s="732" customFormat="1" ht="15" customHeight="1" x14ac:dyDescent="0.3">
      <c r="AP389" s="990"/>
      <c r="AQ389" s="990"/>
      <c r="AR389" s="990"/>
      <c r="AS389" s="990"/>
      <c r="AT389" s="990"/>
      <c r="AU389" s="990"/>
      <c r="AV389" s="990"/>
      <c r="AW389" s="990"/>
      <c r="AX389" s="990"/>
      <c r="AY389" s="990"/>
      <c r="AZ389" s="990"/>
      <c r="BA389" s="990"/>
      <c r="BB389" s="990"/>
      <c r="BC389" s="990"/>
      <c r="BD389" s="990"/>
      <c r="BE389" s="990"/>
      <c r="BF389" s="990"/>
      <c r="BG389" s="990"/>
      <c r="BH389" s="990"/>
      <c r="BI389" s="990"/>
      <c r="BJ389" s="990"/>
      <c r="BK389" s="990"/>
      <c r="BL389" s="990"/>
      <c r="BM389" s="990"/>
      <c r="BN389" s="990"/>
      <c r="BO389" s="990"/>
      <c r="BP389" s="990"/>
      <c r="BQ389" s="990"/>
      <c r="BR389" s="990"/>
      <c r="BS389" s="990"/>
      <c r="BT389" s="990"/>
      <c r="BU389" s="990"/>
      <c r="BV389" s="990"/>
      <c r="BW389" s="990"/>
      <c r="BX389" s="990"/>
      <c r="BY389" s="990"/>
      <c r="BZ389" s="990"/>
    </row>
    <row r="390" spans="42:78" s="732" customFormat="1" ht="15" customHeight="1" x14ac:dyDescent="0.3">
      <c r="AP390" s="990"/>
      <c r="AQ390" s="990"/>
      <c r="AR390" s="990"/>
      <c r="AS390" s="990"/>
      <c r="AT390" s="990"/>
      <c r="AU390" s="990"/>
      <c r="AV390" s="990"/>
      <c r="AW390" s="990"/>
      <c r="AX390" s="990"/>
      <c r="AY390" s="990"/>
      <c r="AZ390" s="990"/>
      <c r="BA390" s="990"/>
      <c r="BB390" s="990"/>
      <c r="BC390" s="990"/>
      <c r="BD390" s="990"/>
      <c r="BE390" s="990"/>
      <c r="BF390" s="990"/>
      <c r="BG390" s="990"/>
      <c r="BH390" s="990"/>
      <c r="BI390" s="990"/>
      <c r="BJ390" s="990"/>
      <c r="BK390" s="990"/>
      <c r="BL390" s="990"/>
      <c r="BM390" s="990"/>
      <c r="BN390" s="990"/>
      <c r="BO390" s="990"/>
      <c r="BP390" s="990"/>
      <c r="BQ390" s="990"/>
      <c r="BR390" s="990"/>
      <c r="BS390" s="990"/>
      <c r="BT390" s="990"/>
      <c r="BU390" s="990"/>
      <c r="BV390" s="990"/>
      <c r="BW390" s="990"/>
      <c r="BX390" s="990"/>
      <c r="BY390" s="990"/>
      <c r="BZ390" s="990"/>
    </row>
    <row r="391" spans="42:78" s="732" customFormat="1" ht="15" customHeight="1" x14ac:dyDescent="0.3">
      <c r="AP391" s="990"/>
      <c r="AQ391" s="990"/>
      <c r="AR391" s="990"/>
      <c r="AS391" s="990"/>
      <c r="AT391" s="990"/>
      <c r="AU391" s="990"/>
      <c r="AV391" s="990"/>
      <c r="AW391" s="990"/>
      <c r="AX391" s="990"/>
      <c r="AY391" s="990"/>
      <c r="AZ391" s="990"/>
      <c r="BA391" s="990"/>
      <c r="BB391" s="990"/>
      <c r="BC391" s="990"/>
      <c r="BD391" s="990"/>
      <c r="BE391" s="990"/>
      <c r="BF391" s="990"/>
      <c r="BG391" s="990"/>
      <c r="BH391" s="990"/>
      <c r="BI391" s="990"/>
      <c r="BJ391" s="990"/>
      <c r="BK391" s="990"/>
      <c r="BL391" s="990"/>
      <c r="BM391" s="990"/>
      <c r="BN391" s="990"/>
      <c r="BO391" s="990"/>
      <c r="BP391" s="990"/>
      <c r="BQ391" s="990"/>
      <c r="BR391" s="990"/>
      <c r="BS391" s="990"/>
      <c r="BT391" s="990"/>
      <c r="BU391" s="990"/>
      <c r="BV391" s="990"/>
      <c r="BW391" s="990"/>
      <c r="BX391" s="990"/>
      <c r="BY391" s="990"/>
      <c r="BZ391" s="990"/>
    </row>
    <row r="392" spans="42:78" s="732" customFormat="1" ht="15" customHeight="1" x14ac:dyDescent="0.3">
      <c r="AP392" s="990"/>
      <c r="AQ392" s="990"/>
      <c r="AR392" s="990"/>
      <c r="AS392" s="990"/>
      <c r="AT392" s="990"/>
      <c r="AU392" s="990"/>
      <c r="AV392" s="990"/>
      <c r="AW392" s="990"/>
      <c r="AX392" s="990"/>
      <c r="AY392" s="990"/>
      <c r="AZ392" s="990"/>
      <c r="BA392" s="990"/>
      <c r="BB392" s="990"/>
      <c r="BC392" s="990"/>
      <c r="BD392" s="990"/>
      <c r="BE392" s="990"/>
      <c r="BF392" s="990"/>
      <c r="BG392" s="990"/>
      <c r="BH392" s="990"/>
      <c r="BI392" s="990"/>
      <c r="BJ392" s="990"/>
      <c r="BK392" s="990"/>
      <c r="BL392" s="990"/>
      <c r="BM392" s="990"/>
      <c r="BN392" s="990"/>
      <c r="BO392" s="990"/>
      <c r="BP392" s="990"/>
      <c r="BQ392" s="990"/>
      <c r="BR392" s="990"/>
      <c r="BS392" s="990"/>
      <c r="BT392" s="990"/>
      <c r="BU392" s="990"/>
      <c r="BV392" s="990"/>
      <c r="BW392" s="990"/>
      <c r="BX392" s="990"/>
      <c r="BY392" s="990"/>
      <c r="BZ392" s="990"/>
    </row>
    <row r="393" spans="42:78" s="732" customFormat="1" ht="15" customHeight="1" x14ac:dyDescent="0.3">
      <c r="AP393" s="990"/>
      <c r="AQ393" s="990"/>
      <c r="AR393" s="990"/>
      <c r="AS393" s="990"/>
      <c r="AT393" s="990"/>
      <c r="AU393" s="990"/>
      <c r="AV393" s="990"/>
      <c r="AW393" s="990"/>
      <c r="AX393" s="990"/>
      <c r="AY393" s="990"/>
      <c r="AZ393" s="990"/>
      <c r="BA393" s="990"/>
      <c r="BB393" s="990"/>
      <c r="BC393" s="990"/>
      <c r="BD393" s="990"/>
      <c r="BE393" s="990"/>
      <c r="BF393" s="990"/>
      <c r="BG393" s="990"/>
      <c r="BH393" s="990"/>
      <c r="BI393" s="990"/>
      <c r="BJ393" s="990"/>
      <c r="BK393" s="990"/>
      <c r="BL393" s="990"/>
      <c r="BM393" s="990"/>
      <c r="BN393" s="990"/>
      <c r="BO393" s="990"/>
      <c r="BP393" s="990"/>
      <c r="BQ393" s="990"/>
      <c r="BR393" s="990"/>
      <c r="BS393" s="990"/>
      <c r="BT393" s="990"/>
      <c r="BU393" s="990"/>
      <c r="BV393" s="990"/>
      <c r="BW393" s="990"/>
      <c r="BX393" s="990"/>
      <c r="BY393" s="990"/>
      <c r="BZ393" s="990"/>
    </row>
    <row r="394" spans="42:78" s="732" customFormat="1" ht="15" customHeight="1" x14ac:dyDescent="0.3">
      <c r="AP394" s="990"/>
      <c r="AQ394" s="990"/>
      <c r="AR394" s="990"/>
      <c r="AS394" s="990"/>
      <c r="AT394" s="990"/>
      <c r="AU394" s="990"/>
      <c r="AV394" s="990"/>
      <c r="AW394" s="990"/>
      <c r="AX394" s="990"/>
      <c r="AY394" s="990"/>
      <c r="AZ394" s="990"/>
      <c r="BA394" s="990"/>
      <c r="BB394" s="990"/>
      <c r="BC394" s="990"/>
      <c r="BD394" s="990"/>
      <c r="BE394" s="990"/>
      <c r="BF394" s="990"/>
      <c r="BG394" s="990"/>
      <c r="BH394" s="990"/>
      <c r="BI394" s="990"/>
      <c r="BJ394" s="990"/>
      <c r="BK394" s="990"/>
      <c r="BL394" s="990"/>
      <c r="BM394" s="990"/>
      <c r="BN394" s="990"/>
      <c r="BO394" s="990"/>
      <c r="BP394" s="990"/>
      <c r="BQ394" s="990"/>
      <c r="BR394" s="990"/>
      <c r="BS394" s="990"/>
      <c r="BT394" s="990"/>
      <c r="BU394" s="990"/>
      <c r="BV394" s="990"/>
      <c r="BW394" s="990"/>
      <c r="BX394" s="990"/>
      <c r="BY394" s="990"/>
      <c r="BZ394" s="990"/>
    </row>
    <row r="395" spans="42:78" s="732" customFormat="1" ht="15" customHeight="1" x14ac:dyDescent="0.3">
      <c r="AP395" s="990"/>
      <c r="AQ395" s="990"/>
      <c r="AR395" s="990"/>
      <c r="AS395" s="990"/>
      <c r="AT395" s="990"/>
      <c r="AU395" s="990"/>
      <c r="AV395" s="990"/>
      <c r="AW395" s="990"/>
      <c r="AX395" s="990"/>
      <c r="AY395" s="990"/>
      <c r="AZ395" s="990"/>
      <c r="BA395" s="990"/>
      <c r="BB395" s="990"/>
      <c r="BC395" s="990"/>
      <c r="BD395" s="990"/>
      <c r="BE395" s="990"/>
      <c r="BF395" s="990"/>
      <c r="BG395" s="990"/>
      <c r="BH395" s="990"/>
      <c r="BI395" s="990"/>
      <c r="BJ395" s="990"/>
      <c r="BK395" s="990"/>
      <c r="BL395" s="990"/>
      <c r="BM395" s="990"/>
      <c r="BN395" s="990"/>
      <c r="BO395" s="990"/>
      <c r="BP395" s="990"/>
      <c r="BQ395" s="990"/>
      <c r="BR395" s="990"/>
      <c r="BS395" s="990"/>
      <c r="BT395" s="990"/>
      <c r="BU395" s="990"/>
      <c r="BV395" s="990"/>
      <c r="BW395" s="990"/>
      <c r="BX395" s="990"/>
      <c r="BY395" s="990"/>
      <c r="BZ395" s="990"/>
    </row>
    <row r="396" spans="42:78" s="732" customFormat="1" ht="15" customHeight="1" x14ac:dyDescent="0.3">
      <c r="AP396" s="990"/>
      <c r="AQ396" s="990"/>
      <c r="AR396" s="990"/>
      <c r="AS396" s="990"/>
      <c r="AT396" s="990"/>
      <c r="AU396" s="990"/>
      <c r="AV396" s="990"/>
      <c r="AW396" s="990"/>
      <c r="AX396" s="990"/>
      <c r="AY396" s="990"/>
      <c r="AZ396" s="990"/>
      <c r="BA396" s="990"/>
      <c r="BB396" s="990"/>
      <c r="BC396" s="990"/>
      <c r="BD396" s="990"/>
      <c r="BE396" s="990"/>
      <c r="BF396" s="990"/>
      <c r="BG396" s="990"/>
      <c r="BH396" s="990"/>
      <c r="BI396" s="990"/>
      <c r="BJ396" s="990"/>
      <c r="BK396" s="990"/>
      <c r="BL396" s="990"/>
      <c r="BM396" s="990"/>
      <c r="BN396" s="990"/>
      <c r="BO396" s="990"/>
      <c r="BP396" s="990"/>
      <c r="BQ396" s="990"/>
      <c r="BR396" s="990"/>
      <c r="BS396" s="990"/>
      <c r="BT396" s="990"/>
      <c r="BU396" s="990"/>
      <c r="BV396" s="990"/>
      <c r="BW396" s="990"/>
      <c r="BX396" s="990"/>
      <c r="BY396" s="990"/>
      <c r="BZ396" s="990"/>
    </row>
    <row r="397" spans="42:78" s="732" customFormat="1" ht="15" customHeight="1" x14ac:dyDescent="0.3">
      <c r="AP397" s="990"/>
      <c r="AQ397" s="990"/>
      <c r="AR397" s="990"/>
      <c r="AS397" s="990"/>
      <c r="AT397" s="990"/>
      <c r="AU397" s="990"/>
      <c r="AV397" s="990"/>
      <c r="AW397" s="990"/>
      <c r="AX397" s="990"/>
      <c r="AY397" s="990"/>
      <c r="AZ397" s="990"/>
      <c r="BA397" s="990"/>
      <c r="BB397" s="990"/>
      <c r="BC397" s="990"/>
      <c r="BD397" s="990"/>
      <c r="BE397" s="990"/>
      <c r="BF397" s="990"/>
      <c r="BG397" s="990"/>
      <c r="BH397" s="990"/>
      <c r="BI397" s="990"/>
      <c r="BJ397" s="990"/>
      <c r="BK397" s="990"/>
      <c r="BL397" s="990"/>
      <c r="BM397" s="990"/>
      <c r="BN397" s="990"/>
      <c r="BO397" s="990"/>
      <c r="BP397" s="990"/>
      <c r="BQ397" s="990"/>
      <c r="BR397" s="990"/>
      <c r="BS397" s="990"/>
      <c r="BT397" s="990"/>
      <c r="BU397" s="990"/>
      <c r="BV397" s="990"/>
      <c r="BW397" s="990"/>
      <c r="BX397" s="990"/>
      <c r="BY397" s="990"/>
      <c r="BZ397" s="990"/>
    </row>
    <row r="398" spans="42:78" s="732" customFormat="1" ht="15" customHeight="1" x14ac:dyDescent="0.3">
      <c r="AP398" s="990"/>
      <c r="AQ398" s="990"/>
      <c r="AR398" s="990"/>
      <c r="AS398" s="990"/>
      <c r="AT398" s="990"/>
      <c r="AU398" s="990"/>
      <c r="AV398" s="990"/>
      <c r="AW398" s="990"/>
      <c r="AX398" s="990"/>
      <c r="AY398" s="990"/>
      <c r="AZ398" s="990"/>
      <c r="BA398" s="990"/>
      <c r="BB398" s="990"/>
      <c r="BC398" s="990"/>
      <c r="BD398" s="990"/>
      <c r="BE398" s="990"/>
      <c r="BF398" s="990"/>
      <c r="BG398" s="990"/>
      <c r="BH398" s="990"/>
      <c r="BI398" s="990"/>
      <c r="BJ398" s="990"/>
      <c r="BK398" s="990"/>
      <c r="BL398" s="990"/>
      <c r="BM398" s="990"/>
      <c r="BN398" s="990"/>
      <c r="BO398" s="990"/>
      <c r="BP398" s="990"/>
      <c r="BQ398" s="990"/>
      <c r="BR398" s="990"/>
      <c r="BS398" s="990"/>
      <c r="BT398" s="990"/>
      <c r="BU398" s="990"/>
      <c r="BV398" s="990"/>
      <c r="BW398" s="990"/>
      <c r="BX398" s="990"/>
      <c r="BY398" s="990"/>
      <c r="BZ398" s="990"/>
    </row>
    <row r="399" spans="42:78" s="732" customFormat="1" ht="15" customHeight="1" x14ac:dyDescent="0.3">
      <c r="AP399" s="990"/>
      <c r="AQ399" s="990"/>
      <c r="AR399" s="990"/>
      <c r="AS399" s="990"/>
      <c r="AT399" s="990"/>
      <c r="AU399" s="990"/>
      <c r="AV399" s="990"/>
      <c r="AW399" s="990"/>
      <c r="AX399" s="990"/>
      <c r="AY399" s="990"/>
      <c r="AZ399" s="990"/>
      <c r="BA399" s="990"/>
      <c r="BB399" s="990"/>
      <c r="BC399" s="990"/>
      <c r="BD399" s="990"/>
      <c r="BE399" s="990"/>
      <c r="BF399" s="990"/>
      <c r="BG399" s="990"/>
      <c r="BH399" s="990"/>
      <c r="BI399" s="990"/>
      <c r="BJ399" s="990"/>
      <c r="BK399" s="990"/>
      <c r="BL399" s="990"/>
      <c r="BM399" s="990"/>
      <c r="BN399" s="990"/>
      <c r="BO399" s="990"/>
      <c r="BP399" s="990"/>
      <c r="BQ399" s="990"/>
      <c r="BR399" s="990"/>
      <c r="BS399" s="990"/>
      <c r="BT399" s="990"/>
      <c r="BU399" s="990"/>
      <c r="BV399" s="990"/>
      <c r="BW399" s="990"/>
      <c r="BX399" s="990"/>
      <c r="BY399" s="990"/>
      <c r="BZ399" s="990"/>
    </row>
    <row r="400" spans="42:78" s="732" customFormat="1" ht="15" customHeight="1" x14ac:dyDescent="0.3">
      <c r="AP400" s="990"/>
      <c r="AQ400" s="990"/>
      <c r="AR400" s="990"/>
      <c r="AS400" s="990"/>
      <c r="AT400" s="990"/>
      <c r="AU400" s="990"/>
      <c r="AV400" s="990"/>
      <c r="AW400" s="990"/>
      <c r="AX400" s="990"/>
      <c r="AY400" s="990"/>
      <c r="AZ400" s="990"/>
      <c r="BA400" s="990"/>
      <c r="BB400" s="990"/>
      <c r="BC400" s="990"/>
      <c r="BD400" s="990"/>
      <c r="BE400" s="990"/>
      <c r="BF400" s="990"/>
      <c r="BG400" s="990"/>
      <c r="BH400" s="990"/>
      <c r="BI400" s="990"/>
      <c r="BJ400" s="990"/>
      <c r="BK400" s="990"/>
      <c r="BL400" s="990"/>
      <c r="BM400" s="990"/>
      <c r="BN400" s="990"/>
      <c r="BO400" s="990"/>
      <c r="BP400" s="990"/>
      <c r="BQ400" s="990"/>
      <c r="BR400" s="990"/>
      <c r="BS400" s="990"/>
      <c r="BT400" s="990"/>
      <c r="BU400" s="990"/>
      <c r="BV400" s="990"/>
      <c r="BW400" s="990"/>
      <c r="BX400" s="990"/>
      <c r="BY400" s="990"/>
      <c r="BZ400" s="990"/>
    </row>
    <row r="401" spans="42:78" s="732" customFormat="1" ht="15" customHeight="1" x14ac:dyDescent="0.3">
      <c r="AP401" s="990"/>
      <c r="AQ401" s="990"/>
      <c r="AR401" s="990"/>
      <c r="AS401" s="990"/>
      <c r="AT401" s="990"/>
      <c r="AU401" s="990"/>
      <c r="AV401" s="990"/>
      <c r="AW401" s="990"/>
      <c r="AX401" s="990"/>
      <c r="AY401" s="990"/>
      <c r="AZ401" s="990"/>
      <c r="BA401" s="990"/>
      <c r="BB401" s="990"/>
      <c r="BC401" s="990"/>
      <c r="BD401" s="990"/>
      <c r="BE401" s="990"/>
      <c r="BF401" s="990"/>
      <c r="BG401" s="990"/>
      <c r="BH401" s="990"/>
      <c r="BI401" s="990"/>
      <c r="BJ401" s="990"/>
      <c r="BK401" s="990"/>
      <c r="BL401" s="990"/>
      <c r="BM401" s="990"/>
      <c r="BN401" s="990"/>
      <c r="BO401" s="990"/>
      <c r="BP401" s="990"/>
      <c r="BQ401" s="990"/>
      <c r="BR401" s="990"/>
      <c r="BS401" s="990"/>
      <c r="BT401" s="990"/>
      <c r="BU401" s="990"/>
      <c r="BV401" s="990"/>
      <c r="BW401" s="990"/>
      <c r="BX401" s="990"/>
      <c r="BY401" s="990"/>
      <c r="BZ401" s="990"/>
    </row>
    <row r="402" spans="42:78" s="732" customFormat="1" ht="15" customHeight="1" x14ac:dyDescent="0.3">
      <c r="AP402" s="990"/>
      <c r="AQ402" s="990"/>
      <c r="AR402" s="990"/>
      <c r="AS402" s="990"/>
      <c r="AT402" s="990"/>
      <c r="AU402" s="990"/>
      <c r="AV402" s="990"/>
      <c r="AW402" s="990"/>
      <c r="AX402" s="990"/>
      <c r="AY402" s="990"/>
      <c r="AZ402" s="990"/>
      <c r="BA402" s="990"/>
      <c r="BB402" s="990"/>
      <c r="BC402" s="990"/>
      <c r="BD402" s="990"/>
      <c r="BE402" s="990"/>
      <c r="BF402" s="990"/>
      <c r="BG402" s="990"/>
      <c r="BH402" s="990"/>
      <c r="BI402" s="990"/>
      <c r="BJ402" s="990"/>
      <c r="BK402" s="990"/>
      <c r="BL402" s="990"/>
      <c r="BM402" s="990"/>
      <c r="BN402" s="990"/>
      <c r="BO402" s="990"/>
      <c r="BP402" s="990"/>
      <c r="BQ402" s="990"/>
      <c r="BR402" s="990"/>
      <c r="BS402" s="990"/>
      <c r="BT402" s="990"/>
      <c r="BU402" s="990"/>
      <c r="BV402" s="990"/>
      <c r="BW402" s="990"/>
      <c r="BX402" s="990"/>
      <c r="BY402" s="990"/>
      <c r="BZ402" s="990"/>
    </row>
    <row r="403" spans="42:78" s="732" customFormat="1" ht="15" customHeight="1" x14ac:dyDescent="0.3">
      <c r="AP403" s="990"/>
      <c r="AQ403" s="990"/>
      <c r="AR403" s="990"/>
      <c r="AS403" s="990"/>
      <c r="AT403" s="990"/>
      <c r="AU403" s="990"/>
      <c r="AV403" s="990"/>
      <c r="AW403" s="990"/>
      <c r="AX403" s="990"/>
      <c r="AY403" s="990"/>
      <c r="AZ403" s="990"/>
      <c r="BA403" s="990"/>
      <c r="BB403" s="990"/>
      <c r="BC403" s="990"/>
      <c r="BD403" s="990"/>
      <c r="BE403" s="990"/>
      <c r="BF403" s="990"/>
      <c r="BG403" s="990"/>
      <c r="BH403" s="990"/>
      <c r="BI403" s="990"/>
      <c r="BJ403" s="990"/>
      <c r="BK403" s="990"/>
      <c r="BL403" s="990"/>
      <c r="BM403" s="990"/>
      <c r="BN403" s="990"/>
      <c r="BO403" s="990"/>
      <c r="BP403" s="990"/>
      <c r="BQ403" s="990"/>
      <c r="BR403" s="990"/>
      <c r="BS403" s="990"/>
      <c r="BT403" s="990"/>
      <c r="BU403" s="990"/>
      <c r="BV403" s="990"/>
      <c r="BW403" s="990"/>
      <c r="BX403" s="990"/>
      <c r="BY403" s="990"/>
      <c r="BZ403" s="990"/>
    </row>
    <row r="404" spans="42:78" s="732" customFormat="1" ht="15" customHeight="1" x14ac:dyDescent="0.3">
      <c r="AP404" s="990"/>
      <c r="AQ404" s="990"/>
      <c r="AR404" s="990"/>
      <c r="AS404" s="990"/>
      <c r="AT404" s="990"/>
      <c r="AU404" s="990"/>
      <c r="AV404" s="990"/>
      <c r="AW404" s="990"/>
      <c r="AX404" s="990"/>
      <c r="AY404" s="990"/>
      <c r="AZ404" s="990"/>
      <c r="BA404" s="990"/>
      <c r="BB404" s="990"/>
      <c r="BC404" s="990"/>
      <c r="BD404" s="990"/>
      <c r="BE404" s="990"/>
      <c r="BF404" s="990"/>
      <c r="BG404" s="990"/>
      <c r="BH404" s="990"/>
      <c r="BI404" s="990"/>
      <c r="BJ404" s="990"/>
      <c r="BK404" s="990"/>
      <c r="BL404" s="990"/>
      <c r="BM404" s="990"/>
      <c r="BN404" s="990"/>
      <c r="BO404" s="990"/>
      <c r="BP404" s="990"/>
      <c r="BQ404" s="990"/>
      <c r="BR404" s="990"/>
      <c r="BS404" s="990"/>
      <c r="BT404" s="990"/>
      <c r="BU404" s="990"/>
      <c r="BV404" s="990"/>
      <c r="BW404" s="990"/>
      <c r="BX404" s="990"/>
      <c r="BY404" s="990"/>
      <c r="BZ404" s="990"/>
    </row>
    <row r="405" spans="42:78" s="732" customFormat="1" ht="15" customHeight="1" x14ac:dyDescent="0.3">
      <c r="AP405" s="990"/>
      <c r="AQ405" s="990"/>
      <c r="AR405" s="990"/>
      <c r="AS405" s="990"/>
      <c r="AT405" s="990"/>
      <c r="AU405" s="990"/>
      <c r="AV405" s="990"/>
      <c r="AW405" s="990"/>
      <c r="AX405" s="990"/>
      <c r="AY405" s="990"/>
      <c r="AZ405" s="990"/>
      <c r="BA405" s="990"/>
      <c r="BB405" s="990"/>
      <c r="BC405" s="990"/>
      <c r="BD405" s="990"/>
      <c r="BE405" s="990"/>
      <c r="BF405" s="990"/>
      <c r="BG405" s="990"/>
      <c r="BH405" s="990"/>
      <c r="BI405" s="990"/>
      <c r="BJ405" s="990"/>
      <c r="BK405" s="990"/>
      <c r="BL405" s="990"/>
      <c r="BM405" s="990"/>
      <c r="BN405" s="990"/>
      <c r="BO405" s="990"/>
      <c r="BP405" s="990"/>
      <c r="BQ405" s="990"/>
      <c r="BR405" s="990"/>
      <c r="BS405" s="990"/>
      <c r="BT405" s="990"/>
      <c r="BU405" s="990"/>
      <c r="BV405" s="990"/>
      <c r="BW405" s="990"/>
      <c r="BX405" s="990"/>
      <c r="BY405" s="990"/>
      <c r="BZ405" s="990"/>
    </row>
    <row r="406" spans="42:78" s="732" customFormat="1" ht="15" customHeight="1" x14ac:dyDescent="0.3">
      <c r="AP406" s="990"/>
      <c r="AQ406" s="990"/>
      <c r="AR406" s="990"/>
      <c r="AS406" s="990"/>
      <c r="AT406" s="990"/>
      <c r="AU406" s="990"/>
      <c r="AV406" s="990"/>
      <c r="AW406" s="990"/>
      <c r="AX406" s="990"/>
      <c r="AY406" s="990"/>
      <c r="AZ406" s="990"/>
      <c r="BA406" s="990"/>
      <c r="BB406" s="990"/>
      <c r="BC406" s="990"/>
      <c r="BD406" s="990"/>
      <c r="BE406" s="990"/>
      <c r="BF406" s="990"/>
      <c r="BG406" s="990"/>
      <c r="BH406" s="990"/>
      <c r="BI406" s="990"/>
      <c r="BJ406" s="990"/>
      <c r="BK406" s="990"/>
      <c r="BL406" s="990"/>
      <c r="BM406" s="990"/>
      <c r="BN406" s="990"/>
      <c r="BO406" s="990"/>
      <c r="BP406" s="990"/>
      <c r="BQ406" s="990"/>
      <c r="BR406" s="990"/>
      <c r="BS406" s="990"/>
      <c r="BT406" s="990"/>
      <c r="BU406" s="990"/>
      <c r="BV406" s="990"/>
      <c r="BW406" s="990"/>
      <c r="BX406" s="990"/>
      <c r="BY406" s="990"/>
      <c r="BZ406" s="990"/>
    </row>
    <row r="407" spans="42:78" s="732" customFormat="1" ht="15" customHeight="1" x14ac:dyDescent="0.3">
      <c r="AP407" s="990"/>
      <c r="AQ407" s="990"/>
      <c r="AR407" s="990"/>
      <c r="AS407" s="990"/>
      <c r="AT407" s="990"/>
      <c r="AU407" s="990"/>
      <c r="AV407" s="990"/>
      <c r="AW407" s="990"/>
      <c r="AX407" s="990"/>
      <c r="AY407" s="990"/>
      <c r="AZ407" s="990"/>
      <c r="BA407" s="990"/>
      <c r="BB407" s="990"/>
      <c r="BC407" s="990"/>
      <c r="BD407" s="990"/>
      <c r="BE407" s="990"/>
      <c r="BF407" s="990"/>
      <c r="BG407" s="990"/>
      <c r="BH407" s="990"/>
      <c r="BI407" s="990"/>
      <c r="BJ407" s="990"/>
      <c r="BK407" s="990"/>
      <c r="BL407" s="990"/>
      <c r="BM407" s="990"/>
      <c r="BN407" s="990"/>
      <c r="BO407" s="990"/>
      <c r="BP407" s="990"/>
      <c r="BQ407" s="990"/>
      <c r="BR407" s="990"/>
      <c r="BS407" s="990"/>
      <c r="BT407" s="990"/>
      <c r="BU407" s="990"/>
      <c r="BV407" s="990"/>
      <c r="BW407" s="990"/>
      <c r="BX407" s="990"/>
      <c r="BY407" s="990"/>
      <c r="BZ407" s="990"/>
    </row>
    <row r="408" spans="42:78" s="732" customFormat="1" ht="15" customHeight="1" x14ac:dyDescent="0.3">
      <c r="AP408" s="990"/>
      <c r="AQ408" s="990"/>
      <c r="AR408" s="990"/>
      <c r="AS408" s="990"/>
      <c r="AT408" s="990"/>
      <c r="AU408" s="990"/>
      <c r="AV408" s="990"/>
      <c r="AW408" s="990"/>
      <c r="AX408" s="990"/>
      <c r="AY408" s="990"/>
      <c r="AZ408" s="990"/>
      <c r="BA408" s="990"/>
      <c r="BB408" s="990"/>
      <c r="BC408" s="990"/>
      <c r="BD408" s="990"/>
      <c r="BE408" s="990"/>
      <c r="BF408" s="990"/>
      <c r="BG408" s="990"/>
      <c r="BH408" s="990"/>
      <c r="BI408" s="990"/>
      <c r="BJ408" s="990"/>
      <c r="BK408" s="990"/>
      <c r="BL408" s="990"/>
      <c r="BM408" s="990"/>
      <c r="BN408" s="990"/>
      <c r="BO408" s="990"/>
      <c r="BP408" s="990"/>
      <c r="BQ408" s="990"/>
      <c r="BR408" s="990"/>
      <c r="BS408" s="990"/>
      <c r="BT408" s="990"/>
      <c r="BU408" s="990"/>
      <c r="BV408" s="990"/>
      <c r="BW408" s="990"/>
      <c r="BX408" s="990"/>
      <c r="BY408" s="990"/>
      <c r="BZ408" s="990"/>
    </row>
    <row r="409" spans="42:78" s="732" customFormat="1" ht="15" customHeight="1" x14ac:dyDescent="0.3">
      <c r="AP409" s="990"/>
      <c r="AQ409" s="990"/>
      <c r="AR409" s="990"/>
      <c r="AS409" s="990"/>
      <c r="AT409" s="990"/>
      <c r="AU409" s="990"/>
      <c r="AV409" s="990"/>
      <c r="AW409" s="990"/>
      <c r="AX409" s="990"/>
      <c r="AY409" s="990"/>
      <c r="AZ409" s="990"/>
      <c r="BA409" s="990"/>
      <c r="BB409" s="990"/>
      <c r="BC409" s="990"/>
      <c r="BD409" s="990"/>
      <c r="BE409" s="990"/>
      <c r="BF409" s="990"/>
      <c r="BG409" s="990"/>
      <c r="BH409" s="990"/>
      <c r="BI409" s="990"/>
      <c r="BJ409" s="990"/>
      <c r="BK409" s="990"/>
      <c r="BL409" s="990"/>
      <c r="BM409" s="990"/>
      <c r="BN409" s="990"/>
      <c r="BO409" s="990"/>
      <c r="BP409" s="990"/>
      <c r="BQ409" s="990"/>
      <c r="BR409" s="990"/>
      <c r="BS409" s="990"/>
      <c r="BT409" s="990"/>
      <c r="BU409" s="990"/>
      <c r="BV409" s="990"/>
      <c r="BW409" s="990"/>
      <c r="BX409" s="990"/>
      <c r="BY409" s="990"/>
      <c r="BZ409" s="990"/>
    </row>
    <row r="410" spans="42:78" s="732" customFormat="1" ht="15" customHeight="1" x14ac:dyDescent="0.3">
      <c r="AP410" s="990"/>
      <c r="AQ410" s="990"/>
      <c r="AR410" s="990"/>
      <c r="AS410" s="990"/>
      <c r="AT410" s="990"/>
      <c r="AU410" s="990"/>
      <c r="AV410" s="990"/>
      <c r="AW410" s="990"/>
      <c r="AX410" s="990"/>
      <c r="AY410" s="990"/>
      <c r="AZ410" s="990"/>
      <c r="BA410" s="990"/>
      <c r="BB410" s="990"/>
      <c r="BC410" s="990"/>
      <c r="BD410" s="990"/>
      <c r="BE410" s="990"/>
      <c r="BF410" s="990"/>
      <c r="BG410" s="990"/>
      <c r="BH410" s="990"/>
      <c r="BI410" s="990"/>
      <c r="BJ410" s="990"/>
      <c r="BK410" s="990"/>
      <c r="BL410" s="990"/>
      <c r="BM410" s="990"/>
      <c r="BN410" s="990"/>
      <c r="BO410" s="990"/>
      <c r="BP410" s="990"/>
      <c r="BQ410" s="990"/>
      <c r="BR410" s="990"/>
      <c r="BS410" s="990"/>
      <c r="BT410" s="990"/>
      <c r="BU410" s="990"/>
      <c r="BV410" s="990"/>
      <c r="BW410" s="990"/>
      <c r="BX410" s="990"/>
      <c r="BY410" s="990"/>
      <c r="BZ410" s="990"/>
    </row>
    <row r="411" spans="42:78" s="732" customFormat="1" ht="15" customHeight="1" x14ac:dyDescent="0.3">
      <c r="AP411" s="990"/>
      <c r="AQ411" s="990"/>
      <c r="AR411" s="990"/>
      <c r="AS411" s="990"/>
      <c r="AT411" s="990"/>
      <c r="AU411" s="990"/>
      <c r="AV411" s="990"/>
      <c r="AW411" s="990"/>
      <c r="AX411" s="990"/>
      <c r="AY411" s="990"/>
      <c r="AZ411" s="990"/>
      <c r="BA411" s="990"/>
      <c r="BB411" s="990"/>
      <c r="BC411" s="990"/>
      <c r="BD411" s="990"/>
      <c r="BE411" s="990"/>
      <c r="BF411" s="990"/>
      <c r="BG411" s="990"/>
      <c r="BH411" s="990"/>
      <c r="BI411" s="990"/>
      <c r="BJ411" s="990"/>
      <c r="BK411" s="990"/>
      <c r="BL411" s="990"/>
      <c r="BM411" s="990"/>
      <c r="BN411" s="990"/>
      <c r="BO411" s="990"/>
      <c r="BP411" s="990"/>
      <c r="BQ411" s="990"/>
      <c r="BR411" s="990"/>
      <c r="BS411" s="990"/>
      <c r="BT411" s="990"/>
      <c r="BU411" s="990"/>
      <c r="BV411" s="990"/>
      <c r="BW411" s="990"/>
      <c r="BX411" s="990"/>
      <c r="BY411" s="990"/>
      <c r="BZ411" s="990"/>
    </row>
    <row r="412" spans="42:78" s="732" customFormat="1" ht="15" customHeight="1" x14ac:dyDescent="0.3">
      <c r="AP412" s="990"/>
      <c r="AQ412" s="990"/>
      <c r="AR412" s="990"/>
      <c r="AS412" s="990"/>
      <c r="AT412" s="990"/>
      <c r="AU412" s="990"/>
      <c r="AV412" s="990"/>
      <c r="AW412" s="990"/>
      <c r="AX412" s="990"/>
      <c r="AY412" s="990"/>
      <c r="AZ412" s="990"/>
      <c r="BA412" s="990"/>
      <c r="BB412" s="990"/>
      <c r="BC412" s="990"/>
      <c r="BD412" s="990"/>
      <c r="BE412" s="990"/>
      <c r="BF412" s="990"/>
      <c r="BG412" s="990"/>
      <c r="BH412" s="990"/>
      <c r="BI412" s="990"/>
      <c r="BJ412" s="990"/>
      <c r="BK412" s="990"/>
      <c r="BL412" s="990"/>
      <c r="BM412" s="990"/>
      <c r="BN412" s="990"/>
      <c r="BO412" s="990"/>
      <c r="BP412" s="990"/>
      <c r="BQ412" s="990"/>
      <c r="BR412" s="990"/>
      <c r="BS412" s="990"/>
      <c r="BT412" s="990"/>
      <c r="BU412" s="990"/>
      <c r="BV412" s="990"/>
      <c r="BW412" s="990"/>
      <c r="BX412" s="990"/>
      <c r="BY412" s="990"/>
      <c r="BZ412" s="990"/>
    </row>
    <row r="413" spans="42:78" s="732" customFormat="1" ht="15" customHeight="1" x14ac:dyDescent="0.3">
      <c r="AP413" s="990"/>
      <c r="AQ413" s="990"/>
      <c r="AR413" s="990"/>
      <c r="AS413" s="990"/>
      <c r="AT413" s="990"/>
      <c r="AU413" s="990"/>
      <c r="AV413" s="990"/>
      <c r="AW413" s="990"/>
      <c r="AX413" s="990"/>
      <c r="AY413" s="990"/>
      <c r="AZ413" s="990"/>
      <c r="BA413" s="990"/>
      <c r="BB413" s="990"/>
      <c r="BC413" s="990"/>
      <c r="BD413" s="990"/>
      <c r="BE413" s="990"/>
      <c r="BF413" s="990"/>
      <c r="BG413" s="990"/>
      <c r="BH413" s="990"/>
      <c r="BI413" s="990"/>
      <c r="BJ413" s="990"/>
      <c r="BK413" s="990"/>
      <c r="BL413" s="990"/>
      <c r="BM413" s="990"/>
      <c r="BN413" s="990"/>
      <c r="BO413" s="990"/>
      <c r="BP413" s="990"/>
      <c r="BQ413" s="990"/>
      <c r="BR413" s="990"/>
      <c r="BS413" s="990"/>
      <c r="BT413" s="990"/>
      <c r="BU413" s="990"/>
      <c r="BV413" s="990"/>
      <c r="BW413" s="990"/>
      <c r="BX413" s="990"/>
      <c r="BY413" s="990"/>
      <c r="BZ413" s="990"/>
    </row>
    <row r="414" spans="42:78" s="732" customFormat="1" ht="15" customHeight="1" x14ac:dyDescent="0.3">
      <c r="AP414" s="990"/>
      <c r="AQ414" s="990"/>
      <c r="AR414" s="990"/>
      <c r="AS414" s="990"/>
      <c r="AT414" s="990"/>
      <c r="AU414" s="990"/>
      <c r="AV414" s="990"/>
      <c r="AW414" s="990"/>
      <c r="AX414" s="990"/>
      <c r="AY414" s="990"/>
      <c r="AZ414" s="990"/>
      <c r="BA414" s="990"/>
      <c r="BB414" s="990"/>
      <c r="BC414" s="990"/>
      <c r="BD414" s="990"/>
      <c r="BE414" s="990"/>
      <c r="BF414" s="990"/>
      <c r="BG414" s="990"/>
      <c r="BH414" s="990"/>
      <c r="BI414" s="990"/>
      <c r="BJ414" s="990"/>
      <c r="BK414" s="990"/>
      <c r="BL414" s="990"/>
      <c r="BM414" s="990"/>
      <c r="BN414" s="990"/>
      <c r="BO414" s="990"/>
      <c r="BP414" s="990"/>
      <c r="BQ414" s="990"/>
      <c r="BR414" s="990"/>
      <c r="BS414" s="990"/>
      <c r="BT414" s="990"/>
      <c r="BU414" s="990"/>
      <c r="BV414" s="990"/>
      <c r="BW414" s="990"/>
      <c r="BX414" s="990"/>
      <c r="BY414" s="990"/>
      <c r="BZ414" s="990"/>
    </row>
    <row r="415" spans="42:78" s="732" customFormat="1" ht="15" customHeight="1" x14ac:dyDescent="0.3">
      <c r="AP415" s="990"/>
      <c r="AQ415" s="990"/>
      <c r="AR415" s="990"/>
      <c r="AS415" s="990"/>
      <c r="AT415" s="990"/>
      <c r="AU415" s="990"/>
      <c r="AV415" s="990"/>
      <c r="AW415" s="990"/>
      <c r="AX415" s="990"/>
      <c r="AY415" s="990"/>
      <c r="AZ415" s="990"/>
      <c r="BA415" s="990"/>
      <c r="BB415" s="990"/>
      <c r="BC415" s="990"/>
      <c r="BD415" s="990"/>
      <c r="BE415" s="990"/>
      <c r="BF415" s="990"/>
      <c r="BG415" s="990"/>
      <c r="BH415" s="990"/>
      <c r="BI415" s="990"/>
      <c r="BJ415" s="990"/>
      <c r="BK415" s="990"/>
      <c r="BL415" s="990"/>
      <c r="BM415" s="990"/>
      <c r="BN415" s="990"/>
      <c r="BO415" s="990"/>
      <c r="BP415" s="990"/>
      <c r="BQ415" s="990"/>
      <c r="BR415" s="990"/>
      <c r="BS415" s="990"/>
      <c r="BT415" s="990"/>
      <c r="BU415" s="990"/>
      <c r="BV415" s="990"/>
      <c r="BW415" s="990"/>
      <c r="BX415" s="990"/>
      <c r="BY415" s="990"/>
      <c r="BZ415" s="990"/>
    </row>
    <row r="416" spans="42:78" s="732" customFormat="1" ht="15" customHeight="1" x14ac:dyDescent="0.3">
      <c r="AP416" s="990"/>
      <c r="AQ416" s="990"/>
      <c r="AR416" s="990"/>
      <c r="AS416" s="990"/>
      <c r="AT416" s="990"/>
      <c r="AU416" s="990"/>
      <c r="AV416" s="990"/>
      <c r="AW416" s="990"/>
      <c r="AX416" s="990"/>
      <c r="AY416" s="990"/>
      <c r="AZ416" s="990"/>
      <c r="BA416" s="990"/>
      <c r="BB416" s="990"/>
      <c r="BC416" s="990"/>
      <c r="BD416" s="990"/>
      <c r="BE416" s="990"/>
      <c r="BF416" s="990"/>
      <c r="BG416" s="990"/>
      <c r="BH416" s="990"/>
      <c r="BI416" s="990"/>
      <c r="BJ416" s="990"/>
      <c r="BK416" s="990"/>
      <c r="BL416" s="990"/>
      <c r="BM416" s="990"/>
      <c r="BN416" s="990"/>
      <c r="BO416" s="990"/>
      <c r="BP416" s="990"/>
      <c r="BQ416" s="990"/>
      <c r="BR416" s="990"/>
      <c r="BS416" s="990"/>
      <c r="BT416" s="990"/>
      <c r="BU416" s="990"/>
      <c r="BV416" s="990"/>
      <c r="BW416" s="990"/>
      <c r="BX416" s="990"/>
      <c r="BY416" s="990"/>
      <c r="BZ416" s="990"/>
    </row>
    <row r="417" spans="42:78" s="732" customFormat="1" ht="15" customHeight="1" x14ac:dyDescent="0.3">
      <c r="AP417" s="990"/>
      <c r="AQ417" s="990"/>
      <c r="AR417" s="990"/>
      <c r="AS417" s="990"/>
      <c r="AT417" s="990"/>
      <c r="AU417" s="990"/>
      <c r="AV417" s="990"/>
      <c r="AW417" s="990"/>
      <c r="AX417" s="990"/>
      <c r="AY417" s="990"/>
      <c r="AZ417" s="990"/>
      <c r="BA417" s="990"/>
      <c r="BB417" s="990"/>
      <c r="BC417" s="990"/>
      <c r="BD417" s="990"/>
      <c r="BE417" s="990"/>
      <c r="BF417" s="990"/>
      <c r="BG417" s="990"/>
      <c r="BH417" s="990"/>
      <c r="BI417" s="990"/>
      <c r="BJ417" s="990"/>
      <c r="BK417" s="990"/>
      <c r="BL417" s="990"/>
      <c r="BM417" s="990"/>
      <c r="BN417" s="990"/>
      <c r="BO417" s="990"/>
      <c r="BP417" s="990"/>
      <c r="BQ417" s="990"/>
      <c r="BR417" s="990"/>
      <c r="BS417" s="990"/>
      <c r="BT417" s="990"/>
      <c r="BU417" s="990"/>
      <c r="BV417" s="990"/>
      <c r="BW417" s="990"/>
      <c r="BX417" s="990"/>
      <c r="BY417" s="990"/>
      <c r="BZ417" s="990"/>
    </row>
    <row r="418" spans="42:78" s="732" customFormat="1" ht="15" customHeight="1" x14ac:dyDescent="0.3">
      <c r="AP418" s="990"/>
      <c r="AQ418" s="990"/>
      <c r="AR418" s="990"/>
      <c r="AS418" s="990"/>
      <c r="AT418" s="990"/>
      <c r="AU418" s="990"/>
      <c r="AV418" s="990"/>
      <c r="AW418" s="990"/>
      <c r="AX418" s="990"/>
      <c r="AY418" s="990"/>
      <c r="AZ418" s="990"/>
      <c r="BA418" s="990"/>
      <c r="BB418" s="990"/>
      <c r="BC418" s="990"/>
      <c r="BD418" s="990"/>
      <c r="BE418" s="990"/>
      <c r="BF418" s="990"/>
      <c r="BG418" s="990"/>
      <c r="BH418" s="990"/>
      <c r="BI418" s="990"/>
      <c r="BJ418" s="990"/>
      <c r="BK418" s="990"/>
      <c r="BL418" s="990"/>
      <c r="BM418" s="990"/>
      <c r="BN418" s="990"/>
      <c r="BO418" s="990"/>
      <c r="BP418" s="990"/>
      <c r="BQ418" s="990"/>
      <c r="BR418" s="990"/>
      <c r="BS418" s="990"/>
      <c r="BT418" s="990"/>
      <c r="BU418" s="990"/>
      <c r="BV418" s="990"/>
      <c r="BW418" s="990"/>
      <c r="BX418" s="990"/>
      <c r="BY418" s="990"/>
      <c r="BZ418" s="990"/>
    </row>
    <row r="419" spans="42:78" s="732" customFormat="1" ht="15" customHeight="1" x14ac:dyDescent="0.3">
      <c r="AP419" s="990"/>
      <c r="AQ419" s="990"/>
      <c r="AR419" s="990"/>
      <c r="AS419" s="990"/>
      <c r="AT419" s="990"/>
      <c r="AU419" s="990"/>
      <c r="AV419" s="990"/>
      <c r="AW419" s="990"/>
      <c r="AX419" s="990"/>
      <c r="AY419" s="990"/>
      <c r="AZ419" s="990"/>
      <c r="BA419" s="990"/>
      <c r="BB419" s="990"/>
      <c r="BC419" s="990"/>
      <c r="BD419" s="990"/>
      <c r="BE419" s="990"/>
      <c r="BF419" s="990"/>
      <c r="BG419" s="990"/>
      <c r="BH419" s="990"/>
      <c r="BI419" s="990"/>
      <c r="BJ419" s="990"/>
      <c r="BK419" s="990"/>
      <c r="BL419" s="990"/>
      <c r="BM419" s="990"/>
      <c r="BN419" s="990"/>
      <c r="BO419" s="990"/>
      <c r="BP419" s="990"/>
      <c r="BQ419" s="990"/>
      <c r="BR419" s="990"/>
      <c r="BS419" s="990"/>
      <c r="BT419" s="990"/>
      <c r="BU419" s="990"/>
      <c r="BV419" s="990"/>
      <c r="BW419" s="990"/>
      <c r="BX419" s="990"/>
      <c r="BY419" s="990"/>
      <c r="BZ419" s="990"/>
    </row>
    <row r="420" spans="42:78" s="732" customFormat="1" ht="15" customHeight="1" x14ac:dyDescent="0.3">
      <c r="AP420" s="990"/>
      <c r="AQ420" s="990"/>
      <c r="AR420" s="990"/>
      <c r="AS420" s="990"/>
      <c r="AT420" s="990"/>
      <c r="AU420" s="990"/>
      <c r="AV420" s="990"/>
      <c r="AW420" s="990"/>
      <c r="AX420" s="990"/>
      <c r="AY420" s="990"/>
      <c r="AZ420" s="990"/>
      <c r="BA420" s="990"/>
      <c r="BB420" s="990"/>
      <c r="BC420" s="990"/>
      <c r="BD420" s="990"/>
      <c r="BE420" s="990"/>
      <c r="BF420" s="990"/>
      <c r="BG420" s="990"/>
      <c r="BH420" s="990"/>
      <c r="BI420" s="990"/>
      <c r="BJ420" s="990"/>
      <c r="BK420" s="990"/>
      <c r="BL420" s="990"/>
      <c r="BM420" s="990"/>
      <c r="BN420" s="990"/>
      <c r="BO420" s="990"/>
      <c r="BP420" s="990"/>
      <c r="BQ420" s="990"/>
      <c r="BR420" s="990"/>
      <c r="BS420" s="990"/>
      <c r="BT420" s="990"/>
      <c r="BU420" s="990"/>
      <c r="BV420" s="990"/>
      <c r="BW420" s="990"/>
      <c r="BX420" s="990"/>
      <c r="BY420" s="990"/>
      <c r="BZ420" s="990"/>
    </row>
    <row r="421" spans="42:78" s="732" customFormat="1" ht="15" customHeight="1" x14ac:dyDescent="0.3">
      <c r="AP421" s="990"/>
      <c r="AQ421" s="990"/>
      <c r="AR421" s="990"/>
      <c r="AS421" s="990"/>
      <c r="AT421" s="990"/>
      <c r="AU421" s="990"/>
      <c r="AV421" s="990"/>
      <c r="AW421" s="990"/>
      <c r="AX421" s="990"/>
      <c r="AY421" s="990"/>
      <c r="AZ421" s="990"/>
      <c r="BA421" s="990"/>
      <c r="BB421" s="990"/>
      <c r="BC421" s="990"/>
      <c r="BD421" s="990"/>
      <c r="BE421" s="990"/>
      <c r="BF421" s="990"/>
      <c r="BG421" s="990"/>
      <c r="BH421" s="990"/>
      <c r="BI421" s="990"/>
      <c r="BJ421" s="990"/>
      <c r="BK421" s="990"/>
      <c r="BL421" s="990"/>
      <c r="BM421" s="990"/>
      <c r="BN421" s="990"/>
      <c r="BO421" s="990"/>
      <c r="BP421" s="990"/>
      <c r="BQ421" s="990"/>
      <c r="BR421" s="990"/>
      <c r="BS421" s="990"/>
      <c r="BT421" s="990"/>
      <c r="BU421" s="990"/>
      <c r="BV421" s="990"/>
      <c r="BW421" s="990"/>
      <c r="BX421" s="990"/>
      <c r="BY421" s="990"/>
      <c r="BZ421" s="990"/>
    </row>
    <row r="422" spans="42:78" s="732" customFormat="1" ht="15" customHeight="1" x14ac:dyDescent="0.3">
      <c r="AP422" s="990"/>
      <c r="AQ422" s="990"/>
      <c r="AR422" s="990"/>
      <c r="AS422" s="990"/>
      <c r="AT422" s="990"/>
      <c r="AU422" s="990"/>
      <c r="AV422" s="990"/>
      <c r="AW422" s="990"/>
      <c r="AX422" s="990"/>
      <c r="AY422" s="990"/>
      <c r="AZ422" s="990"/>
      <c r="BA422" s="990"/>
      <c r="BB422" s="990"/>
      <c r="BC422" s="990"/>
      <c r="BD422" s="990"/>
      <c r="BE422" s="990"/>
      <c r="BF422" s="990"/>
      <c r="BG422" s="990"/>
      <c r="BH422" s="990"/>
      <c r="BI422" s="990"/>
      <c r="BJ422" s="990"/>
      <c r="BK422" s="990"/>
      <c r="BL422" s="990"/>
      <c r="BM422" s="990"/>
      <c r="BN422" s="990"/>
      <c r="BO422" s="990"/>
      <c r="BP422" s="990"/>
      <c r="BQ422" s="990"/>
      <c r="BR422" s="990"/>
      <c r="BS422" s="990"/>
      <c r="BT422" s="990"/>
      <c r="BU422" s="990"/>
      <c r="BV422" s="990"/>
      <c r="BW422" s="990"/>
      <c r="BX422" s="990"/>
      <c r="BY422" s="990"/>
      <c r="BZ422" s="990"/>
    </row>
    <row r="423" spans="42:78" s="732" customFormat="1" ht="15" customHeight="1" x14ac:dyDescent="0.3">
      <c r="AP423" s="990"/>
      <c r="AQ423" s="990"/>
      <c r="AR423" s="990"/>
      <c r="AS423" s="990"/>
      <c r="AT423" s="990"/>
      <c r="AU423" s="990"/>
      <c r="AV423" s="990"/>
      <c r="AW423" s="990"/>
      <c r="AX423" s="990"/>
      <c r="AY423" s="990"/>
      <c r="AZ423" s="990"/>
      <c r="BA423" s="990"/>
      <c r="BB423" s="990"/>
      <c r="BC423" s="990"/>
      <c r="BD423" s="990"/>
      <c r="BE423" s="990"/>
      <c r="BF423" s="990"/>
      <c r="BG423" s="990"/>
      <c r="BH423" s="990"/>
      <c r="BI423" s="990"/>
      <c r="BJ423" s="990"/>
      <c r="BK423" s="990"/>
      <c r="BL423" s="990"/>
      <c r="BM423" s="990"/>
      <c r="BN423" s="990"/>
      <c r="BO423" s="990"/>
      <c r="BP423" s="990"/>
      <c r="BQ423" s="990"/>
      <c r="BR423" s="990"/>
      <c r="BS423" s="990"/>
      <c r="BT423" s="990"/>
      <c r="BU423" s="990"/>
      <c r="BV423" s="990"/>
      <c r="BW423" s="990"/>
      <c r="BX423" s="990"/>
      <c r="BY423" s="990"/>
      <c r="BZ423" s="990"/>
    </row>
    <row r="424" spans="42:78" s="732" customFormat="1" ht="15" customHeight="1" x14ac:dyDescent="0.3">
      <c r="AP424" s="990"/>
      <c r="AQ424" s="990"/>
      <c r="AR424" s="990"/>
      <c r="AS424" s="990"/>
      <c r="AT424" s="990"/>
      <c r="AU424" s="990"/>
      <c r="AV424" s="990"/>
      <c r="AW424" s="990"/>
      <c r="AX424" s="990"/>
      <c r="AY424" s="990"/>
      <c r="AZ424" s="990"/>
      <c r="BA424" s="990"/>
      <c r="BB424" s="990"/>
      <c r="BC424" s="990"/>
      <c r="BD424" s="990"/>
      <c r="BE424" s="990"/>
      <c r="BF424" s="990"/>
      <c r="BG424" s="990"/>
      <c r="BH424" s="990"/>
      <c r="BI424" s="990"/>
      <c r="BJ424" s="990"/>
      <c r="BK424" s="990"/>
      <c r="BL424" s="990"/>
      <c r="BM424" s="990"/>
      <c r="BN424" s="990"/>
      <c r="BO424" s="990"/>
      <c r="BP424" s="990"/>
      <c r="BQ424" s="990"/>
      <c r="BR424" s="990"/>
      <c r="BS424" s="990"/>
      <c r="BT424" s="990"/>
      <c r="BU424" s="990"/>
      <c r="BV424" s="990"/>
      <c r="BW424" s="990"/>
      <c r="BX424" s="990"/>
      <c r="BY424" s="990"/>
      <c r="BZ424" s="990"/>
    </row>
    <row r="425" spans="42:78" s="732" customFormat="1" ht="15" customHeight="1" x14ac:dyDescent="0.3">
      <c r="AP425" s="990"/>
      <c r="AQ425" s="990"/>
      <c r="AR425" s="990"/>
      <c r="AS425" s="990"/>
      <c r="AT425" s="990"/>
      <c r="AU425" s="990"/>
      <c r="AV425" s="990"/>
      <c r="AW425" s="990"/>
      <c r="AX425" s="990"/>
      <c r="AY425" s="990"/>
      <c r="AZ425" s="990"/>
      <c r="BA425" s="990"/>
      <c r="BB425" s="990"/>
      <c r="BC425" s="990"/>
      <c r="BD425" s="990"/>
      <c r="BE425" s="990"/>
      <c r="BF425" s="990"/>
      <c r="BG425" s="990"/>
      <c r="BH425" s="990"/>
      <c r="BI425" s="990"/>
      <c r="BJ425" s="990"/>
      <c r="BK425" s="990"/>
      <c r="BL425" s="990"/>
      <c r="BM425" s="990"/>
      <c r="BN425" s="990"/>
      <c r="BO425" s="990"/>
      <c r="BP425" s="990"/>
      <c r="BQ425" s="990"/>
      <c r="BR425" s="990"/>
      <c r="BS425" s="990"/>
      <c r="BT425" s="990"/>
      <c r="BU425" s="990"/>
      <c r="BV425" s="990"/>
      <c r="BW425" s="990"/>
      <c r="BX425" s="990"/>
      <c r="BY425" s="990"/>
      <c r="BZ425" s="990"/>
    </row>
    <row r="426" spans="42:78" s="732" customFormat="1" ht="15" customHeight="1" x14ac:dyDescent="0.3">
      <c r="AP426" s="990"/>
      <c r="AQ426" s="990"/>
      <c r="AR426" s="990"/>
      <c r="AS426" s="990"/>
      <c r="AT426" s="990"/>
      <c r="AU426" s="990"/>
      <c r="AV426" s="990"/>
      <c r="AW426" s="990"/>
      <c r="AX426" s="990"/>
      <c r="AY426" s="990"/>
      <c r="AZ426" s="990"/>
      <c r="BA426" s="990"/>
      <c r="BB426" s="990"/>
      <c r="BC426" s="990"/>
      <c r="BD426" s="990"/>
      <c r="BE426" s="990"/>
      <c r="BF426" s="990"/>
      <c r="BG426" s="990"/>
      <c r="BH426" s="990"/>
      <c r="BI426" s="990"/>
      <c r="BJ426" s="990"/>
      <c r="BK426" s="990"/>
      <c r="BL426" s="990"/>
      <c r="BM426" s="990"/>
      <c r="BN426" s="990"/>
      <c r="BO426" s="990"/>
      <c r="BP426" s="990"/>
      <c r="BQ426" s="990"/>
      <c r="BR426" s="990"/>
      <c r="BS426" s="990"/>
      <c r="BT426" s="990"/>
      <c r="BU426" s="990"/>
      <c r="BV426" s="990"/>
      <c r="BW426" s="990"/>
      <c r="BX426" s="990"/>
      <c r="BY426" s="990"/>
      <c r="BZ426" s="990"/>
    </row>
    <row r="427" spans="42:78" s="732" customFormat="1" ht="15" customHeight="1" x14ac:dyDescent="0.3">
      <c r="AP427" s="990"/>
      <c r="AQ427" s="990"/>
      <c r="AR427" s="990"/>
      <c r="AS427" s="990"/>
      <c r="AT427" s="990"/>
      <c r="AU427" s="990"/>
      <c r="AV427" s="990"/>
      <c r="AW427" s="990"/>
      <c r="AX427" s="990"/>
      <c r="AY427" s="990"/>
      <c r="AZ427" s="990"/>
      <c r="BA427" s="990"/>
      <c r="BB427" s="990"/>
      <c r="BC427" s="990"/>
      <c r="BD427" s="990"/>
      <c r="BE427" s="990"/>
      <c r="BF427" s="990"/>
      <c r="BG427" s="990"/>
      <c r="BH427" s="990"/>
      <c r="BI427" s="990"/>
      <c r="BJ427" s="990"/>
      <c r="BK427" s="990"/>
      <c r="BL427" s="990"/>
      <c r="BM427" s="990"/>
      <c r="BN427" s="990"/>
      <c r="BO427" s="990"/>
      <c r="BP427" s="990"/>
      <c r="BQ427" s="990"/>
      <c r="BR427" s="990"/>
      <c r="BS427" s="990"/>
      <c r="BT427" s="990"/>
      <c r="BU427" s="990"/>
      <c r="BV427" s="990"/>
      <c r="BW427" s="990"/>
      <c r="BX427" s="990"/>
      <c r="BY427" s="990"/>
      <c r="BZ427" s="990"/>
    </row>
    <row r="428" spans="42:78" s="732" customFormat="1" ht="15" customHeight="1" x14ac:dyDescent="0.3">
      <c r="AP428" s="990"/>
      <c r="AQ428" s="990"/>
      <c r="AR428" s="990"/>
      <c r="AS428" s="990"/>
      <c r="AT428" s="990"/>
      <c r="AU428" s="990"/>
      <c r="AV428" s="990"/>
      <c r="AW428" s="990"/>
      <c r="AX428" s="990"/>
      <c r="AY428" s="990"/>
      <c r="AZ428" s="990"/>
      <c r="BA428" s="990"/>
      <c r="BB428" s="990"/>
      <c r="BC428" s="990"/>
      <c r="BD428" s="990"/>
      <c r="BE428" s="990"/>
      <c r="BF428" s="990"/>
      <c r="BG428" s="990"/>
      <c r="BH428" s="990"/>
      <c r="BI428" s="990"/>
      <c r="BJ428" s="990"/>
      <c r="BK428" s="990"/>
      <c r="BL428" s="990"/>
      <c r="BM428" s="990"/>
      <c r="BN428" s="990"/>
      <c r="BO428" s="990"/>
      <c r="BP428" s="990"/>
      <c r="BQ428" s="990"/>
      <c r="BR428" s="990"/>
      <c r="BS428" s="990"/>
      <c r="BT428" s="990"/>
      <c r="BU428" s="990"/>
      <c r="BV428" s="990"/>
      <c r="BW428" s="990"/>
      <c r="BX428" s="990"/>
      <c r="BY428" s="990"/>
      <c r="BZ428" s="990"/>
    </row>
    <row r="429" spans="42:78" s="732" customFormat="1" ht="15" customHeight="1" x14ac:dyDescent="0.3">
      <c r="AP429" s="990"/>
      <c r="AQ429" s="990"/>
      <c r="AR429" s="990"/>
      <c r="AS429" s="990"/>
      <c r="AT429" s="990"/>
      <c r="AU429" s="990"/>
      <c r="AV429" s="990"/>
      <c r="AW429" s="990"/>
      <c r="AX429" s="990"/>
      <c r="AY429" s="990"/>
      <c r="AZ429" s="990"/>
      <c r="BA429" s="990"/>
      <c r="BB429" s="990"/>
      <c r="BC429" s="990"/>
      <c r="BD429" s="990"/>
      <c r="BE429" s="990"/>
      <c r="BF429" s="990"/>
      <c r="BG429" s="990"/>
      <c r="BH429" s="990"/>
      <c r="BI429" s="990"/>
      <c r="BJ429" s="990"/>
      <c r="BK429" s="990"/>
      <c r="BL429" s="990"/>
      <c r="BM429" s="990"/>
      <c r="BN429" s="990"/>
      <c r="BO429" s="990"/>
      <c r="BP429" s="990"/>
      <c r="BQ429" s="990"/>
      <c r="BR429" s="990"/>
      <c r="BS429" s="990"/>
      <c r="BT429" s="990"/>
      <c r="BU429" s="990"/>
      <c r="BV429" s="990"/>
      <c r="BW429" s="990"/>
      <c r="BX429" s="990"/>
      <c r="BY429" s="990"/>
      <c r="BZ429" s="990"/>
    </row>
    <row r="430" spans="42:78" s="732" customFormat="1" ht="15" customHeight="1" x14ac:dyDescent="0.3">
      <c r="AP430" s="990"/>
      <c r="AQ430" s="990"/>
      <c r="AR430" s="990"/>
      <c r="AS430" s="990"/>
      <c r="AT430" s="990"/>
      <c r="AU430" s="990"/>
      <c r="AV430" s="990"/>
      <c r="AW430" s="990"/>
      <c r="AX430" s="990"/>
      <c r="AY430" s="990"/>
      <c r="AZ430" s="990"/>
      <c r="BA430" s="990"/>
      <c r="BB430" s="990"/>
      <c r="BC430" s="990"/>
      <c r="BD430" s="990"/>
      <c r="BE430" s="990"/>
      <c r="BF430" s="990"/>
      <c r="BG430" s="990"/>
      <c r="BH430" s="990"/>
      <c r="BI430" s="990"/>
      <c r="BJ430" s="990"/>
      <c r="BK430" s="990"/>
      <c r="BL430" s="990"/>
      <c r="BM430" s="990"/>
      <c r="BN430" s="990"/>
      <c r="BO430" s="990"/>
      <c r="BP430" s="990"/>
      <c r="BQ430" s="990"/>
      <c r="BR430" s="990"/>
      <c r="BS430" s="990"/>
      <c r="BT430" s="990"/>
      <c r="BU430" s="990"/>
      <c r="BV430" s="990"/>
      <c r="BW430" s="990"/>
      <c r="BX430" s="990"/>
      <c r="BY430" s="990"/>
      <c r="BZ430" s="990"/>
    </row>
    <row r="431" spans="42:78" s="732" customFormat="1" ht="15" customHeight="1" x14ac:dyDescent="0.3">
      <c r="AP431" s="990"/>
      <c r="AQ431" s="990"/>
      <c r="AR431" s="990"/>
      <c r="AS431" s="990"/>
      <c r="AT431" s="990"/>
      <c r="AU431" s="990"/>
      <c r="AV431" s="990"/>
      <c r="AW431" s="990"/>
      <c r="AX431" s="990"/>
      <c r="AY431" s="990"/>
      <c r="AZ431" s="990"/>
      <c r="BA431" s="990"/>
      <c r="BB431" s="990"/>
      <c r="BC431" s="990"/>
      <c r="BD431" s="990"/>
      <c r="BE431" s="990"/>
      <c r="BF431" s="990"/>
      <c r="BG431" s="990"/>
      <c r="BH431" s="990"/>
      <c r="BI431" s="990"/>
      <c r="BJ431" s="990"/>
      <c r="BK431" s="990"/>
      <c r="BL431" s="990"/>
      <c r="BM431" s="990"/>
      <c r="BN431" s="990"/>
      <c r="BO431" s="990"/>
      <c r="BP431" s="990"/>
      <c r="BQ431" s="990"/>
      <c r="BR431" s="990"/>
      <c r="BS431" s="990"/>
      <c r="BT431" s="990"/>
      <c r="BU431" s="990"/>
      <c r="BV431" s="990"/>
      <c r="BW431" s="990"/>
      <c r="BX431" s="990"/>
      <c r="BY431" s="990"/>
      <c r="BZ431" s="990"/>
    </row>
    <row r="432" spans="42:78" s="732" customFormat="1" ht="15" customHeight="1" x14ac:dyDescent="0.3">
      <c r="AP432" s="990"/>
      <c r="AQ432" s="990"/>
      <c r="AR432" s="990"/>
      <c r="AS432" s="990"/>
      <c r="AT432" s="990"/>
      <c r="AU432" s="990"/>
      <c r="AV432" s="990"/>
      <c r="AW432" s="990"/>
      <c r="AX432" s="990"/>
      <c r="AY432" s="990"/>
      <c r="AZ432" s="990"/>
      <c r="BA432" s="990"/>
      <c r="BB432" s="990"/>
      <c r="BC432" s="990"/>
      <c r="BD432" s="990"/>
      <c r="BE432" s="990"/>
      <c r="BF432" s="990"/>
      <c r="BG432" s="990"/>
      <c r="BH432" s="990"/>
      <c r="BI432" s="990"/>
      <c r="BJ432" s="990"/>
      <c r="BK432" s="990"/>
      <c r="BL432" s="990"/>
      <c r="BM432" s="990"/>
      <c r="BN432" s="990"/>
      <c r="BO432" s="990"/>
      <c r="BP432" s="990"/>
      <c r="BQ432" s="990"/>
      <c r="BR432" s="990"/>
      <c r="BS432" s="990"/>
      <c r="BT432" s="990"/>
      <c r="BU432" s="990"/>
      <c r="BV432" s="990"/>
      <c r="BW432" s="990"/>
      <c r="BX432" s="990"/>
      <c r="BY432" s="990"/>
      <c r="BZ432" s="990"/>
    </row>
    <row r="433" spans="42:78" s="732" customFormat="1" ht="15" customHeight="1" x14ac:dyDescent="0.3">
      <c r="AP433" s="990"/>
      <c r="AQ433" s="990"/>
      <c r="AR433" s="990"/>
      <c r="AS433" s="990"/>
      <c r="AT433" s="990"/>
      <c r="AU433" s="990"/>
      <c r="AV433" s="990"/>
      <c r="AW433" s="990"/>
      <c r="AX433" s="990"/>
      <c r="AY433" s="990"/>
      <c r="AZ433" s="990"/>
      <c r="BA433" s="990"/>
      <c r="BB433" s="990"/>
      <c r="BC433" s="990"/>
      <c r="BD433" s="990"/>
      <c r="BE433" s="990"/>
      <c r="BF433" s="990"/>
      <c r="BG433" s="990"/>
      <c r="BH433" s="990"/>
      <c r="BI433" s="990"/>
      <c r="BJ433" s="990"/>
      <c r="BK433" s="990"/>
      <c r="BL433" s="990"/>
      <c r="BM433" s="990"/>
      <c r="BN433" s="990"/>
      <c r="BO433" s="990"/>
      <c r="BP433" s="990"/>
      <c r="BQ433" s="990"/>
      <c r="BR433" s="990"/>
      <c r="BS433" s="990"/>
      <c r="BT433" s="990"/>
      <c r="BU433" s="990"/>
      <c r="BV433" s="990"/>
      <c r="BW433" s="990"/>
      <c r="BX433" s="990"/>
      <c r="BY433" s="990"/>
      <c r="BZ433" s="990"/>
    </row>
    <row r="434" spans="42:78" s="732" customFormat="1" ht="15" customHeight="1" x14ac:dyDescent="0.3">
      <c r="AP434" s="990"/>
      <c r="AQ434" s="990"/>
      <c r="AR434" s="990"/>
      <c r="AS434" s="990"/>
      <c r="AT434" s="990"/>
      <c r="AU434" s="990"/>
      <c r="AV434" s="990"/>
      <c r="AW434" s="990"/>
      <c r="AX434" s="990"/>
      <c r="AY434" s="990"/>
      <c r="AZ434" s="990"/>
      <c r="BA434" s="990"/>
      <c r="BB434" s="990"/>
      <c r="BC434" s="990"/>
      <c r="BD434" s="990"/>
      <c r="BE434" s="990"/>
      <c r="BF434" s="990"/>
      <c r="BG434" s="990"/>
      <c r="BH434" s="990"/>
      <c r="BI434" s="990"/>
      <c r="BJ434" s="990"/>
      <c r="BK434" s="990"/>
      <c r="BL434" s="990"/>
      <c r="BM434" s="990"/>
      <c r="BN434" s="990"/>
      <c r="BO434" s="990"/>
      <c r="BP434" s="990"/>
      <c r="BQ434" s="990"/>
      <c r="BR434" s="990"/>
      <c r="BS434" s="990"/>
      <c r="BT434" s="990"/>
      <c r="BU434" s="990"/>
      <c r="BV434" s="990"/>
      <c r="BW434" s="990"/>
      <c r="BX434" s="990"/>
      <c r="BY434" s="990"/>
      <c r="BZ434" s="990"/>
    </row>
    <row r="435" spans="42:78" s="732" customFormat="1" ht="15" customHeight="1" x14ac:dyDescent="0.3">
      <c r="AP435" s="990"/>
      <c r="AQ435" s="990"/>
      <c r="AR435" s="990"/>
      <c r="AS435" s="990"/>
      <c r="AT435" s="990"/>
      <c r="AU435" s="990"/>
      <c r="AV435" s="990"/>
      <c r="AW435" s="990"/>
      <c r="AX435" s="990"/>
      <c r="AY435" s="990"/>
      <c r="AZ435" s="990"/>
      <c r="BA435" s="990"/>
      <c r="BB435" s="990"/>
      <c r="BC435" s="990"/>
      <c r="BD435" s="990"/>
      <c r="BE435" s="990"/>
      <c r="BF435" s="990"/>
      <c r="BG435" s="990"/>
      <c r="BH435" s="990"/>
      <c r="BI435" s="990"/>
      <c r="BJ435" s="990"/>
      <c r="BK435" s="990"/>
      <c r="BL435" s="990"/>
      <c r="BM435" s="990"/>
      <c r="BN435" s="990"/>
      <c r="BO435" s="990"/>
      <c r="BP435" s="990"/>
      <c r="BQ435" s="990"/>
      <c r="BR435" s="990"/>
      <c r="BS435" s="990"/>
      <c r="BT435" s="990"/>
      <c r="BU435" s="990"/>
      <c r="BV435" s="990"/>
      <c r="BW435" s="990"/>
      <c r="BX435" s="990"/>
      <c r="BY435" s="990"/>
      <c r="BZ435" s="990"/>
    </row>
    <row r="436" spans="42:78" s="732" customFormat="1" ht="15" customHeight="1" x14ac:dyDescent="0.3">
      <c r="AP436" s="990"/>
      <c r="AQ436" s="990"/>
      <c r="AR436" s="990"/>
      <c r="AS436" s="990"/>
      <c r="AT436" s="990"/>
      <c r="AU436" s="990"/>
      <c r="AV436" s="990"/>
      <c r="AW436" s="990"/>
      <c r="AX436" s="990"/>
      <c r="AY436" s="990"/>
      <c r="AZ436" s="990"/>
      <c r="BA436" s="990"/>
      <c r="BB436" s="990"/>
      <c r="BC436" s="990"/>
      <c r="BD436" s="990"/>
      <c r="BE436" s="990"/>
      <c r="BF436" s="990"/>
      <c r="BG436" s="990"/>
      <c r="BH436" s="990"/>
      <c r="BI436" s="990"/>
      <c r="BJ436" s="990"/>
      <c r="BK436" s="990"/>
      <c r="BL436" s="990"/>
      <c r="BM436" s="990"/>
      <c r="BN436" s="990"/>
      <c r="BO436" s="990"/>
      <c r="BP436" s="990"/>
      <c r="BQ436" s="990"/>
      <c r="BR436" s="990"/>
      <c r="BS436" s="990"/>
      <c r="BT436" s="990"/>
      <c r="BU436" s="990"/>
      <c r="BV436" s="990"/>
      <c r="BW436" s="990"/>
      <c r="BX436" s="990"/>
      <c r="BY436" s="990"/>
      <c r="BZ436" s="990"/>
    </row>
    <row r="437" spans="42:78" s="732" customFormat="1" ht="15" customHeight="1" x14ac:dyDescent="0.3">
      <c r="AP437" s="990"/>
      <c r="AQ437" s="990"/>
      <c r="AR437" s="990"/>
      <c r="AS437" s="990"/>
      <c r="AT437" s="990"/>
      <c r="AU437" s="990"/>
      <c r="AV437" s="990"/>
      <c r="AW437" s="990"/>
      <c r="AX437" s="990"/>
      <c r="AY437" s="990"/>
      <c r="AZ437" s="990"/>
      <c r="BA437" s="990"/>
      <c r="BB437" s="990"/>
      <c r="BC437" s="990"/>
      <c r="BD437" s="990"/>
      <c r="BE437" s="990"/>
      <c r="BF437" s="990"/>
      <c r="BG437" s="990"/>
      <c r="BH437" s="990"/>
      <c r="BI437" s="990"/>
      <c r="BJ437" s="990"/>
      <c r="BK437" s="990"/>
      <c r="BL437" s="990"/>
      <c r="BM437" s="990"/>
      <c r="BN437" s="990"/>
      <c r="BO437" s="990"/>
      <c r="BP437" s="990"/>
      <c r="BQ437" s="990"/>
      <c r="BR437" s="990"/>
      <c r="BS437" s="990"/>
      <c r="BT437" s="990"/>
      <c r="BU437" s="990"/>
      <c r="BV437" s="990"/>
      <c r="BW437" s="990"/>
      <c r="BX437" s="990"/>
      <c r="BY437" s="990"/>
      <c r="BZ437" s="990"/>
    </row>
    <row r="438" spans="42:78" s="732" customFormat="1" ht="15" customHeight="1" x14ac:dyDescent="0.3">
      <c r="AP438" s="990"/>
      <c r="AQ438" s="990"/>
      <c r="AR438" s="990"/>
      <c r="AS438" s="990"/>
      <c r="AT438" s="990"/>
      <c r="AU438" s="990"/>
      <c r="AV438" s="990"/>
      <c r="AW438" s="990"/>
      <c r="AX438" s="990"/>
      <c r="AY438" s="990"/>
      <c r="AZ438" s="990"/>
      <c r="BA438" s="990"/>
      <c r="BB438" s="990"/>
      <c r="BC438" s="990"/>
      <c r="BD438" s="990"/>
      <c r="BE438" s="990"/>
      <c r="BF438" s="990"/>
      <c r="BG438" s="990"/>
      <c r="BH438" s="990"/>
      <c r="BI438" s="990"/>
      <c r="BJ438" s="990"/>
      <c r="BK438" s="990"/>
      <c r="BL438" s="990"/>
      <c r="BM438" s="990"/>
      <c r="BN438" s="990"/>
      <c r="BO438" s="990"/>
      <c r="BP438" s="990"/>
      <c r="BQ438" s="990"/>
      <c r="BR438" s="990"/>
      <c r="BS438" s="990"/>
      <c r="BT438" s="990"/>
      <c r="BU438" s="990"/>
      <c r="BV438" s="990"/>
      <c r="BW438" s="990"/>
      <c r="BX438" s="990"/>
      <c r="BY438" s="990"/>
      <c r="BZ438" s="990"/>
    </row>
    <row r="439" spans="42:78" s="732" customFormat="1" ht="15" customHeight="1" x14ac:dyDescent="0.3">
      <c r="AP439" s="990"/>
      <c r="AQ439" s="990"/>
      <c r="AR439" s="990"/>
      <c r="AS439" s="990"/>
      <c r="AT439" s="990"/>
      <c r="AU439" s="990"/>
      <c r="AV439" s="990"/>
      <c r="AW439" s="990"/>
      <c r="AX439" s="990"/>
      <c r="AY439" s="990"/>
      <c r="AZ439" s="990"/>
      <c r="BA439" s="990"/>
      <c r="BB439" s="990"/>
      <c r="BC439" s="990"/>
      <c r="BD439" s="990"/>
      <c r="BE439" s="990"/>
      <c r="BF439" s="990"/>
      <c r="BG439" s="990"/>
      <c r="BH439" s="990"/>
      <c r="BI439" s="990"/>
      <c r="BJ439" s="990"/>
      <c r="BK439" s="990"/>
      <c r="BL439" s="990"/>
      <c r="BM439" s="990"/>
      <c r="BN439" s="990"/>
      <c r="BO439" s="990"/>
      <c r="BP439" s="990"/>
      <c r="BQ439" s="990"/>
      <c r="BR439" s="990"/>
      <c r="BS439" s="990"/>
      <c r="BT439" s="990"/>
      <c r="BU439" s="990"/>
      <c r="BV439" s="990"/>
      <c r="BW439" s="990"/>
      <c r="BX439" s="990"/>
      <c r="BY439" s="990"/>
      <c r="BZ439" s="990"/>
    </row>
    <row r="440" spans="42:78" s="732" customFormat="1" ht="15" customHeight="1" x14ac:dyDescent="0.3">
      <c r="AP440" s="990"/>
      <c r="AQ440" s="990"/>
      <c r="AR440" s="990"/>
      <c r="AS440" s="990"/>
      <c r="AT440" s="990"/>
      <c r="AU440" s="990"/>
      <c r="AV440" s="990"/>
      <c r="AW440" s="990"/>
      <c r="AX440" s="990"/>
      <c r="AY440" s="990"/>
      <c r="AZ440" s="990"/>
      <c r="BA440" s="990"/>
      <c r="BB440" s="990"/>
      <c r="BC440" s="990"/>
      <c r="BD440" s="990"/>
      <c r="BE440" s="990"/>
      <c r="BF440" s="990"/>
      <c r="BG440" s="990"/>
      <c r="BH440" s="990"/>
      <c r="BI440" s="990"/>
      <c r="BJ440" s="990"/>
      <c r="BK440" s="990"/>
      <c r="BL440" s="990"/>
      <c r="BM440" s="990"/>
      <c r="BN440" s="990"/>
      <c r="BO440" s="990"/>
      <c r="BP440" s="990"/>
      <c r="BQ440" s="990"/>
      <c r="BR440" s="990"/>
      <c r="BS440" s="990"/>
      <c r="BT440" s="990"/>
      <c r="BU440" s="990"/>
      <c r="BV440" s="990"/>
      <c r="BW440" s="990"/>
      <c r="BX440" s="990"/>
      <c r="BY440" s="990"/>
      <c r="BZ440" s="990"/>
    </row>
    <row r="441" spans="42:78" s="732" customFormat="1" ht="15" customHeight="1" x14ac:dyDescent="0.3">
      <c r="AP441" s="990"/>
      <c r="AQ441" s="990"/>
      <c r="AR441" s="990"/>
      <c r="AS441" s="990"/>
      <c r="AT441" s="990"/>
      <c r="AU441" s="990"/>
      <c r="AV441" s="990"/>
      <c r="AW441" s="990"/>
      <c r="AX441" s="990"/>
      <c r="AY441" s="990"/>
      <c r="AZ441" s="990"/>
      <c r="BA441" s="990"/>
      <c r="BB441" s="990"/>
      <c r="BC441" s="990"/>
      <c r="BD441" s="990"/>
      <c r="BE441" s="990"/>
      <c r="BF441" s="990"/>
      <c r="BG441" s="990"/>
      <c r="BH441" s="990"/>
      <c r="BI441" s="990"/>
      <c r="BJ441" s="990"/>
      <c r="BK441" s="990"/>
      <c r="BL441" s="990"/>
      <c r="BM441" s="990"/>
      <c r="BN441" s="990"/>
      <c r="BO441" s="990"/>
      <c r="BP441" s="990"/>
      <c r="BQ441" s="990"/>
      <c r="BR441" s="990"/>
      <c r="BS441" s="990"/>
      <c r="BT441" s="990"/>
      <c r="BU441" s="990"/>
      <c r="BV441" s="990"/>
      <c r="BW441" s="990"/>
      <c r="BX441" s="990"/>
      <c r="BY441" s="990"/>
      <c r="BZ441" s="990"/>
    </row>
    <row r="442" spans="42:78" s="732" customFormat="1" ht="15" customHeight="1" x14ac:dyDescent="0.3">
      <c r="AP442" s="990"/>
      <c r="AQ442" s="990"/>
      <c r="AR442" s="990"/>
      <c r="AS442" s="990"/>
      <c r="AT442" s="990"/>
      <c r="AU442" s="990"/>
      <c r="AV442" s="990"/>
      <c r="AW442" s="990"/>
      <c r="AX442" s="990"/>
      <c r="AY442" s="990"/>
      <c r="AZ442" s="990"/>
      <c r="BA442" s="990"/>
      <c r="BB442" s="990"/>
      <c r="BC442" s="990"/>
      <c r="BD442" s="990"/>
      <c r="BE442" s="990"/>
      <c r="BF442" s="990"/>
      <c r="BG442" s="990"/>
      <c r="BH442" s="990"/>
      <c r="BI442" s="990"/>
      <c r="BJ442" s="990"/>
      <c r="BK442" s="990"/>
      <c r="BL442" s="990"/>
      <c r="BM442" s="990"/>
      <c r="BN442" s="990"/>
      <c r="BO442" s="990"/>
      <c r="BP442" s="990"/>
      <c r="BQ442" s="990"/>
      <c r="BR442" s="990"/>
      <c r="BS442" s="990"/>
      <c r="BT442" s="990"/>
      <c r="BU442" s="990"/>
      <c r="BV442" s="990"/>
      <c r="BW442" s="990"/>
      <c r="BX442" s="990"/>
      <c r="BY442" s="990"/>
      <c r="BZ442" s="990"/>
    </row>
    <row r="443" spans="42:78" s="732" customFormat="1" ht="15" customHeight="1" x14ac:dyDescent="0.3">
      <c r="AP443" s="990"/>
      <c r="AQ443" s="990"/>
      <c r="AR443" s="990"/>
      <c r="AS443" s="990"/>
      <c r="AT443" s="990"/>
      <c r="AU443" s="990"/>
      <c r="AV443" s="990"/>
      <c r="AW443" s="990"/>
      <c r="AX443" s="990"/>
      <c r="AY443" s="990"/>
      <c r="AZ443" s="990"/>
      <c r="BA443" s="990"/>
      <c r="BB443" s="990"/>
      <c r="BC443" s="990"/>
      <c r="BD443" s="990"/>
      <c r="BE443" s="990"/>
      <c r="BF443" s="990"/>
      <c r="BG443" s="990"/>
      <c r="BH443" s="990"/>
      <c r="BI443" s="990"/>
      <c r="BJ443" s="990"/>
      <c r="BK443" s="990"/>
      <c r="BL443" s="990"/>
      <c r="BM443" s="990"/>
      <c r="BN443" s="990"/>
      <c r="BO443" s="990"/>
      <c r="BP443" s="990"/>
      <c r="BQ443" s="990"/>
      <c r="BR443" s="990"/>
      <c r="BS443" s="990"/>
      <c r="BT443" s="990"/>
      <c r="BU443" s="990"/>
      <c r="BV443" s="990"/>
      <c r="BW443" s="990"/>
      <c r="BX443" s="990"/>
      <c r="BY443" s="990"/>
      <c r="BZ443" s="990"/>
    </row>
    <row r="444" spans="42:78" s="732" customFormat="1" ht="15" customHeight="1" x14ac:dyDescent="0.3">
      <c r="AP444" s="990"/>
      <c r="AQ444" s="990"/>
      <c r="AR444" s="990"/>
      <c r="AS444" s="990"/>
      <c r="AT444" s="990"/>
      <c r="AU444" s="990"/>
      <c r="AV444" s="990"/>
      <c r="AW444" s="990"/>
      <c r="AX444" s="990"/>
      <c r="AY444" s="990"/>
      <c r="AZ444" s="990"/>
      <c r="BA444" s="990"/>
      <c r="BB444" s="990"/>
      <c r="BC444" s="990"/>
      <c r="BD444" s="990"/>
      <c r="BE444" s="990"/>
      <c r="BF444" s="990"/>
      <c r="BG444" s="990"/>
      <c r="BH444" s="990"/>
      <c r="BI444" s="990"/>
      <c r="BJ444" s="990"/>
      <c r="BK444" s="990"/>
      <c r="BL444" s="990"/>
      <c r="BM444" s="990"/>
      <c r="BN444" s="990"/>
      <c r="BO444" s="990"/>
      <c r="BP444" s="990"/>
      <c r="BQ444" s="990"/>
      <c r="BR444" s="990"/>
      <c r="BS444" s="990"/>
      <c r="BT444" s="990"/>
      <c r="BU444" s="990"/>
      <c r="BV444" s="990"/>
      <c r="BW444" s="990"/>
      <c r="BX444" s="990"/>
      <c r="BY444" s="990"/>
      <c r="BZ444" s="990"/>
    </row>
    <row r="445" spans="42:78" s="732" customFormat="1" ht="15" customHeight="1" x14ac:dyDescent="0.3">
      <c r="AP445" s="990"/>
      <c r="AQ445" s="990"/>
      <c r="AR445" s="990"/>
      <c r="AS445" s="990"/>
      <c r="AT445" s="990"/>
      <c r="AU445" s="990"/>
      <c r="AV445" s="990"/>
      <c r="AW445" s="990"/>
      <c r="AX445" s="990"/>
      <c r="AY445" s="990"/>
      <c r="AZ445" s="990"/>
      <c r="BA445" s="990"/>
      <c r="BB445" s="990"/>
      <c r="BC445" s="990"/>
      <c r="BD445" s="990"/>
      <c r="BE445" s="990"/>
      <c r="BF445" s="990"/>
      <c r="BG445" s="990"/>
      <c r="BH445" s="990"/>
      <c r="BI445" s="990"/>
      <c r="BJ445" s="990"/>
      <c r="BK445" s="990"/>
      <c r="BL445" s="990"/>
      <c r="BM445" s="990"/>
      <c r="BN445" s="990"/>
      <c r="BO445" s="990"/>
      <c r="BP445" s="990"/>
      <c r="BQ445" s="990"/>
      <c r="BR445" s="990"/>
      <c r="BS445" s="990"/>
      <c r="BT445" s="990"/>
      <c r="BU445" s="990"/>
      <c r="BV445" s="990"/>
      <c r="BW445" s="990"/>
      <c r="BX445" s="990"/>
      <c r="BY445" s="990"/>
      <c r="BZ445" s="990"/>
    </row>
    <row r="446" spans="42:78" s="732" customFormat="1" ht="15" customHeight="1" x14ac:dyDescent="0.3">
      <c r="AP446" s="990"/>
      <c r="AQ446" s="990"/>
      <c r="AR446" s="990"/>
      <c r="AS446" s="990"/>
      <c r="AT446" s="990"/>
      <c r="AU446" s="990"/>
      <c r="AV446" s="990"/>
      <c r="AW446" s="990"/>
      <c r="AX446" s="990"/>
      <c r="AY446" s="990"/>
      <c r="AZ446" s="990"/>
      <c r="BA446" s="990"/>
      <c r="BB446" s="990"/>
      <c r="BC446" s="990"/>
      <c r="BD446" s="990"/>
      <c r="BE446" s="990"/>
      <c r="BF446" s="990"/>
      <c r="BG446" s="990"/>
      <c r="BH446" s="990"/>
      <c r="BI446" s="990"/>
      <c r="BJ446" s="990"/>
      <c r="BK446" s="990"/>
      <c r="BL446" s="990"/>
      <c r="BM446" s="990"/>
      <c r="BN446" s="990"/>
      <c r="BO446" s="990"/>
      <c r="BP446" s="990"/>
      <c r="BQ446" s="990"/>
      <c r="BR446" s="990"/>
      <c r="BS446" s="990"/>
      <c r="BT446" s="990"/>
      <c r="BU446" s="990"/>
      <c r="BV446" s="990"/>
      <c r="BW446" s="990"/>
      <c r="BX446" s="990"/>
      <c r="BY446" s="990"/>
      <c r="BZ446" s="990"/>
    </row>
    <row r="447" spans="42:78" s="732" customFormat="1" ht="15" customHeight="1" x14ac:dyDescent="0.3">
      <c r="AP447" s="990"/>
      <c r="AQ447" s="990"/>
      <c r="AR447" s="990"/>
      <c r="AS447" s="990"/>
      <c r="AT447" s="990"/>
      <c r="AU447" s="990"/>
      <c r="AV447" s="990"/>
      <c r="AW447" s="990"/>
      <c r="AX447" s="990"/>
      <c r="AY447" s="990"/>
      <c r="AZ447" s="990"/>
      <c r="BA447" s="990"/>
      <c r="BB447" s="990"/>
      <c r="BC447" s="990"/>
      <c r="BD447" s="990"/>
      <c r="BE447" s="990"/>
      <c r="BF447" s="990"/>
      <c r="BG447" s="990"/>
      <c r="BH447" s="990"/>
      <c r="BI447" s="990"/>
      <c r="BJ447" s="990"/>
      <c r="BK447" s="990"/>
      <c r="BL447" s="990"/>
      <c r="BM447" s="990"/>
      <c r="BN447" s="990"/>
      <c r="BO447" s="990"/>
      <c r="BP447" s="990"/>
      <c r="BQ447" s="990"/>
      <c r="BR447" s="990"/>
      <c r="BS447" s="990"/>
      <c r="BT447" s="990"/>
      <c r="BU447" s="990"/>
      <c r="BV447" s="990"/>
      <c r="BW447" s="990"/>
      <c r="BX447" s="990"/>
      <c r="BY447" s="990"/>
      <c r="BZ447" s="990"/>
    </row>
    <row r="448" spans="42:78" s="732" customFormat="1" ht="15" customHeight="1" x14ac:dyDescent="0.3">
      <c r="AP448" s="990"/>
      <c r="AQ448" s="990"/>
      <c r="AR448" s="990"/>
      <c r="AS448" s="990"/>
      <c r="AT448" s="990"/>
      <c r="AU448" s="990"/>
      <c r="AV448" s="990"/>
      <c r="AW448" s="990"/>
      <c r="AX448" s="990"/>
      <c r="AY448" s="990"/>
      <c r="AZ448" s="990"/>
      <c r="BA448" s="990"/>
      <c r="BB448" s="990"/>
      <c r="BC448" s="990"/>
      <c r="BD448" s="990"/>
      <c r="BE448" s="990"/>
      <c r="BF448" s="990"/>
      <c r="BG448" s="990"/>
      <c r="BH448" s="990"/>
      <c r="BI448" s="990"/>
      <c r="BJ448" s="990"/>
      <c r="BK448" s="990"/>
      <c r="BL448" s="990"/>
      <c r="BM448" s="990"/>
      <c r="BN448" s="990"/>
      <c r="BO448" s="990"/>
      <c r="BP448" s="990"/>
      <c r="BQ448" s="990"/>
      <c r="BR448" s="990"/>
      <c r="BS448" s="990"/>
      <c r="BT448" s="990"/>
      <c r="BU448" s="990"/>
      <c r="BV448" s="990"/>
      <c r="BW448" s="990"/>
      <c r="BX448" s="990"/>
      <c r="BY448" s="990"/>
      <c r="BZ448" s="990"/>
    </row>
    <row r="449" spans="42:78" s="732" customFormat="1" ht="15" customHeight="1" x14ac:dyDescent="0.3">
      <c r="AP449" s="990"/>
      <c r="AQ449" s="990"/>
      <c r="AR449" s="990"/>
      <c r="AS449" s="990"/>
      <c r="AT449" s="990"/>
      <c r="AU449" s="990"/>
      <c r="AV449" s="990"/>
      <c r="AW449" s="990"/>
      <c r="AX449" s="990"/>
      <c r="AY449" s="990"/>
      <c r="AZ449" s="990"/>
      <c r="BA449" s="990"/>
      <c r="BB449" s="990"/>
      <c r="BC449" s="990"/>
      <c r="BD449" s="990"/>
      <c r="BE449" s="990"/>
      <c r="BF449" s="990"/>
      <c r="BG449" s="990"/>
      <c r="BH449" s="990"/>
      <c r="BI449" s="990"/>
      <c r="BJ449" s="990"/>
      <c r="BK449" s="990"/>
      <c r="BL449" s="990"/>
      <c r="BM449" s="990"/>
      <c r="BN449" s="990"/>
      <c r="BO449" s="990"/>
      <c r="BP449" s="990"/>
      <c r="BQ449" s="990"/>
      <c r="BR449" s="990"/>
      <c r="BS449" s="990"/>
      <c r="BT449" s="990"/>
      <c r="BU449" s="990"/>
      <c r="BV449" s="990"/>
      <c r="BW449" s="990"/>
      <c r="BX449" s="990"/>
      <c r="BY449" s="990"/>
      <c r="BZ449" s="990"/>
    </row>
    <row r="450" spans="42:78" s="732" customFormat="1" ht="15" customHeight="1" x14ac:dyDescent="0.3">
      <c r="AP450" s="990"/>
      <c r="AQ450" s="990"/>
      <c r="AR450" s="990"/>
      <c r="AS450" s="990"/>
      <c r="AT450" s="990"/>
      <c r="AU450" s="990"/>
      <c r="AV450" s="990"/>
      <c r="AW450" s="990"/>
      <c r="AX450" s="990"/>
      <c r="AY450" s="990"/>
      <c r="AZ450" s="990"/>
      <c r="BA450" s="990"/>
      <c r="BB450" s="990"/>
      <c r="BC450" s="990"/>
      <c r="BD450" s="990"/>
      <c r="BE450" s="990"/>
      <c r="BF450" s="990"/>
      <c r="BG450" s="990"/>
      <c r="BH450" s="990"/>
      <c r="BI450" s="990"/>
      <c r="BJ450" s="990"/>
      <c r="BK450" s="990"/>
      <c r="BL450" s="990"/>
      <c r="BM450" s="990"/>
      <c r="BN450" s="990"/>
      <c r="BO450" s="990"/>
      <c r="BP450" s="990"/>
      <c r="BQ450" s="990"/>
      <c r="BR450" s="990"/>
      <c r="BS450" s="990"/>
      <c r="BT450" s="990"/>
      <c r="BU450" s="990"/>
      <c r="BV450" s="990"/>
      <c r="BW450" s="990"/>
      <c r="BX450" s="990"/>
      <c r="BY450" s="990"/>
      <c r="BZ450" s="990"/>
    </row>
    <row r="451" spans="42:78" s="732" customFormat="1" ht="15" customHeight="1" x14ac:dyDescent="0.3">
      <c r="AP451" s="990"/>
      <c r="AQ451" s="990"/>
      <c r="AR451" s="990"/>
      <c r="AS451" s="990"/>
      <c r="AT451" s="990"/>
      <c r="AU451" s="990"/>
      <c r="AV451" s="990"/>
      <c r="AW451" s="990"/>
      <c r="AX451" s="990"/>
      <c r="AY451" s="990"/>
      <c r="AZ451" s="990"/>
      <c r="BA451" s="990"/>
      <c r="BB451" s="990"/>
      <c r="BC451" s="990"/>
      <c r="BD451" s="990"/>
      <c r="BE451" s="990"/>
      <c r="BF451" s="990"/>
      <c r="BG451" s="990"/>
      <c r="BH451" s="990"/>
      <c r="BI451" s="990"/>
      <c r="BJ451" s="990"/>
      <c r="BK451" s="990"/>
      <c r="BL451" s="990"/>
      <c r="BM451" s="990"/>
      <c r="BN451" s="990"/>
      <c r="BO451" s="990"/>
      <c r="BP451" s="990"/>
      <c r="BQ451" s="990"/>
      <c r="BR451" s="990"/>
      <c r="BS451" s="990"/>
      <c r="BT451" s="990"/>
      <c r="BU451" s="990"/>
      <c r="BV451" s="990"/>
      <c r="BW451" s="990"/>
      <c r="BX451" s="990"/>
      <c r="BY451" s="990"/>
      <c r="BZ451" s="990"/>
    </row>
    <row r="452" spans="42:78" s="732" customFormat="1" ht="15" customHeight="1" x14ac:dyDescent="0.3">
      <c r="AP452" s="990"/>
      <c r="AQ452" s="990"/>
      <c r="AR452" s="990"/>
      <c r="AS452" s="990"/>
      <c r="AT452" s="990"/>
      <c r="AU452" s="990"/>
      <c r="AV452" s="990"/>
      <c r="AW452" s="990"/>
      <c r="AX452" s="990"/>
      <c r="AY452" s="990"/>
      <c r="AZ452" s="990"/>
      <c r="BA452" s="990"/>
      <c r="BB452" s="990"/>
      <c r="BC452" s="990"/>
      <c r="BD452" s="990"/>
      <c r="BE452" s="990"/>
      <c r="BF452" s="990"/>
      <c r="BG452" s="990"/>
      <c r="BH452" s="990"/>
      <c r="BI452" s="990"/>
      <c r="BJ452" s="990"/>
      <c r="BK452" s="990"/>
      <c r="BL452" s="990"/>
      <c r="BM452" s="990"/>
      <c r="BN452" s="990"/>
      <c r="BO452" s="990"/>
      <c r="BP452" s="990"/>
      <c r="BQ452" s="990"/>
      <c r="BR452" s="990"/>
      <c r="BS452" s="990"/>
      <c r="BT452" s="990"/>
      <c r="BU452" s="990"/>
      <c r="BV452" s="990"/>
      <c r="BW452" s="990"/>
      <c r="BX452" s="990"/>
      <c r="BY452" s="990"/>
      <c r="BZ452" s="990"/>
    </row>
    <row r="453" spans="42:78" s="732" customFormat="1" ht="15" customHeight="1" x14ac:dyDescent="0.3">
      <c r="AP453" s="990"/>
      <c r="AQ453" s="990"/>
      <c r="AR453" s="990"/>
      <c r="AS453" s="990"/>
      <c r="AT453" s="990"/>
      <c r="AU453" s="990"/>
      <c r="AV453" s="990"/>
      <c r="AW453" s="990"/>
      <c r="AX453" s="990"/>
      <c r="AY453" s="990"/>
      <c r="AZ453" s="990"/>
      <c r="BA453" s="990"/>
      <c r="BB453" s="990"/>
      <c r="BC453" s="990"/>
      <c r="BD453" s="990"/>
      <c r="BE453" s="990"/>
      <c r="BF453" s="990"/>
      <c r="BG453" s="990"/>
      <c r="BH453" s="990"/>
      <c r="BI453" s="990"/>
      <c r="BJ453" s="990"/>
      <c r="BK453" s="990"/>
      <c r="BL453" s="990"/>
      <c r="BM453" s="990"/>
      <c r="BN453" s="990"/>
      <c r="BO453" s="990"/>
      <c r="BP453" s="990"/>
      <c r="BQ453" s="990"/>
      <c r="BR453" s="990"/>
      <c r="BS453" s="990"/>
      <c r="BT453" s="990"/>
      <c r="BU453" s="990"/>
      <c r="BV453" s="990"/>
      <c r="BW453" s="990"/>
      <c r="BX453" s="990"/>
      <c r="BY453" s="990"/>
      <c r="BZ453" s="990"/>
    </row>
    <row r="454" spans="42:78" s="732" customFormat="1" ht="15" customHeight="1" x14ac:dyDescent="0.3">
      <c r="AP454" s="990"/>
      <c r="AQ454" s="990"/>
      <c r="AR454" s="990"/>
      <c r="AS454" s="990"/>
      <c r="AT454" s="990"/>
      <c r="AU454" s="990"/>
      <c r="AV454" s="990"/>
      <c r="AW454" s="990"/>
      <c r="AX454" s="990"/>
      <c r="AY454" s="990"/>
      <c r="AZ454" s="990"/>
      <c r="BA454" s="990"/>
      <c r="BB454" s="990"/>
      <c r="BC454" s="990"/>
      <c r="BD454" s="990"/>
      <c r="BE454" s="990"/>
      <c r="BF454" s="990"/>
      <c r="BG454" s="990"/>
      <c r="BH454" s="990"/>
      <c r="BI454" s="990"/>
      <c r="BJ454" s="990"/>
      <c r="BK454" s="990"/>
      <c r="BL454" s="990"/>
      <c r="BM454" s="990"/>
      <c r="BN454" s="990"/>
      <c r="BO454" s="990"/>
      <c r="BP454" s="990"/>
      <c r="BQ454" s="990"/>
      <c r="BR454" s="990"/>
      <c r="BS454" s="990"/>
      <c r="BT454" s="990"/>
      <c r="BU454" s="990"/>
      <c r="BV454" s="990"/>
      <c r="BW454" s="990"/>
      <c r="BX454" s="990"/>
      <c r="BY454" s="990"/>
      <c r="BZ454" s="990"/>
    </row>
    <row r="455" spans="42:78" s="732" customFormat="1" ht="15" customHeight="1" x14ac:dyDescent="0.3">
      <c r="AP455" s="990"/>
      <c r="AQ455" s="990"/>
      <c r="AR455" s="990"/>
      <c r="AS455" s="990"/>
      <c r="AT455" s="990"/>
      <c r="AU455" s="990"/>
      <c r="AV455" s="990"/>
      <c r="AW455" s="990"/>
      <c r="AX455" s="990"/>
      <c r="AY455" s="990"/>
      <c r="AZ455" s="990"/>
      <c r="BA455" s="990"/>
      <c r="BB455" s="990"/>
      <c r="BC455" s="990"/>
      <c r="BD455" s="990"/>
      <c r="BE455" s="990"/>
      <c r="BF455" s="990"/>
      <c r="BG455" s="990"/>
      <c r="BH455" s="990"/>
      <c r="BI455" s="990"/>
      <c r="BJ455" s="990"/>
      <c r="BK455" s="990"/>
      <c r="BL455" s="990"/>
      <c r="BM455" s="990"/>
      <c r="BN455" s="990"/>
      <c r="BO455" s="990"/>
      <c r="BP455" s="990"/>
      <c r="BQ455" s="990"/>
      <c r="BR455" s="990"/>
      <c r="BS455" s="990"/>
      <c r="BT455" s="990"/>
      <c r="BU455" s="990"/>
      <c r="BV455" s="990"/>
      <c r="BW455" s="990"/>
      <c r="BX455" s="990"/>
      <c r="BY455" s="990"/>
      <c r="BZ455" s="990"/>
    </row>
    <row r="456" spans="42:78" s="732" customFormat="1" ht="15" customHeight="1" x14ac:dyDescent="0.3">
      <c r="AP456" s="990"/>
      <c r="AQ456" s="990"/>
      <c r="AR456" s="990"/>
      <c r="AS456" s="990"/>
      <c r="AT456" s="990"/>
      <c r="AU456" s="990"/>
      <c r="AV456" s="990"/>
      <c r="AW456" s="990"/>
      <c r="AX456" s="990"/>
      <c r="AY456" s="990"/>
      <c r="AZ456" s="990"/>
      <c r="BA456" s="990"/>
      <c r="BB456" s="990"/>
      <c r="BC456" s="990"/>
      <c r="BD456" s="990"/>
      <c r="BE456" s="990"/>
      <c r="BF456" s="990"/>
      <c r="BG456" s="990"/>
      <c r="BH456" s="990"/>
      <c r="BI456" s="990"/>
      <c r="BJ456" s="990"/>
      <c r="BK456" s="990"/>
      <c r="BL456" s="990"/>
      <c r="BM456" s="990"/>
      <c r="BN456" s="990"/>
      <c r="BO456" s="990"/>
      <c r="BP456" s="990"/>
      <c r="BQ456" s="990"/>
      <c r="BR456" s="990"/>
      <c r="BS456" s="990"/>
      <c r="BT456" s="990"/>
      <c r="BU456" s="990"/>
      <c r="BV456" s="990"/>
      <c r="BW456" s="990"/>
      <c r="BX456" s="990"/>
      <c r="BY456" s="990"/>
      <c r="BZ456" s="990"/>
    </row>
    <row r="457" spans="42:78" s="732" customFormat="1" ht="15" customHeight="1" x14ac:dyDescent="0.3">
      <c r="AP457" s="990"/>
      <c r="AQ457" s="990"/>
      <c r="AR457" s="990"/>
      <c r="AS457" s="990"/>
      <c r="AT457" s="990"/>
      <c r="AU457" s="990"/>
      <c r="AV457" s="990"/>
      <c r="AW457" s="990"/>
      <c r="AX457" s="990"/>
      <c r="AY457" s="990"/>
      <c r="AZ457" s="990"/>
      <c r="BA457" s="990"/>
      <c r="BB457" s="990"/>
      <c r="BC457" s="990"/>
      <c r="BD457" s="990"/>
      <c r="BE457" s="990"/>
      <c r="BF457" s="990"/>
      <c r="BG457" s="990"/>
      <c r="BH457" s="990"/>
      <c r="BI457" s="990"/>
      <c r="BJ457" s="990"/>
      <c r="BK457" s="990"/>
      <c r="BL457" s="990"/>
      <c r="BM457" s="990"/>
      <c r="BN457" s="990"/>
      <c r="BO457" s="990"/>
      <c r="BP457" s="990"/>
      <c r="BQ457" s="990"/>
      <c r="BR457" s="990"/>
      <c r="BS457" s="990"/>
      <c r="BT457" s="990"/>
      <c r="BU457" s="990"/>
      <c r="BV457" s="990"/>
      <c r="BW457" s="990"/>
      <c r="BX457" s="990"/>
      <c r="BY457" s="990"/>
      <c r="BZ457" s="990"/>
    </row>
    <row r="458" spans="42:78" s="732" customFormat="1" ht="15" customHeight="1" x14ac:dyDescent="0.3">
      <c r="AP458" s="990"/>
      <c r="AQ458" s="990"/>
      <c r="AR458" s="990"/>
      <c r="AS458" s="990"/>
      <c r="AT458" s="990"/>
      <c r="AU458" s="990"/>
      <c r="AV458" s="990"/>
      <c r="AW458" s="990"/>
      <c r="AX458" s="990"/>
      <c r="AY458" s="990"/>
      <c r="AZ458" s="990"/>
      <c r="BA458" s="990"/>
      <c r="BB458" s="990"/>
      <c r="BC458" s="990"/>
      <c r="BD458" s="990"/>
      <c r="BE458" s="990"/>
      <c r="BF458" s="990"/>
      <c r="BG458" s="990"/>
      <c r="BH458" s="990"/>
      <c r="BI458" s="990"/>
      <c r="BJ458" s="990"/>
      <c r="BK458" s="990"/>
      <c r="BL458" s="990"/>
      <c r="BM458" s="990"/>
      <c r="BN458" s="990"/>
      <c r="BO458" s="990"/>
      <c r="BP458" s="990"/>
      <c r="BQ458" s="990"/>
      <c r="BR458" s="990"/>
      <c r="BS458" s="990"/>
      <c r="BT458" s="990"/>
      <c r="BU458" s="990"/>
      <c r="BV458" s="990"/>
      <c r="BW458" s="990"/>
      <c r="BX458" s="990"/>
      <c r="BY458" s="990"/>
      <c r="BZ458" s="990"/>
    </row>
    <row r="459" spans="42:78" s="732" customFormat="1" ht="15" customHeight="1" x14ac:dyDescent="0.3">
      <c r="AP459" s="990"/>
      <c r="AQ459" s="990"/>
      <c r="AR459" s="990"/>
      <c r="AS459" s="990"/>
      <c r="AT459" s="990"/>
      <c r="AU459" s="990"/>
      <c r="AV459" s="990"/>
      <c r="AW459" s="990"/>
      <c r="AX459" s="990"/>
      <c r="AY459" s="990"/>
      <c r="AZ459" s="990"/>
      <c r="BA459" s="990"/>
      <c r="BB459" s="990"/>
      <c r="BC459" s="990"/>
      <c r="BD459" s="990"/>
      <c r="BE459" s="990"/>
      <c r="BF459" s="990"/>
      <c r="BG459" s="990"/>
      <c r="BH459" s="990"/>
      <c r="BI459" s="990"/>
      <c r="BJ459" s="990"/>
      <c r="BK459" s="990"/>
      <c r="BL459" s="990"/>
      <c r="BM459" s="990"/>
      <c r="BN459" s="990"/>
      <c r="BO459" s="990"/>
      <c r="BP459" s="990"/>
      <c r="BQ459" s="990"/>
      <c r="BR459" s="990"/>
      <c r="BS459" s="990"/>
      <c r="BT459" s="990"/>
      <c r="BU459" s="990"/>
      <c r="BV459" s="990"/>
      <c r="BW459" s="990"/>
      <c r="BX459" s="990"/>
      <c r="BY459" s="990"/>
      <c r="BZ459" s="990"/>
    </row>
    <row r="460" spans="42:78" s="732" customFormat="1" ht="15" customHeight="1" x14ac:dyDescent="0.3">
      <c r="AP460" s="990"/>
      <c r="AQ460" s="990"/>
      <c r="AR460" s="990"/>
      <c r="AS460" s="990"/>
      <c r="AT460" s="990"/>
      <c r="AU460" s="990"/>
      <c r="AV460" s="990"/>
      <c r="AW460" s="990"/>
      <c r="AX460" s="990"/>
      <c r="AY460" s="990"/>
      <c r="AZ460" s="990"/>
      <c r="BA460" s="990"/>
      <c r="BB460" s="990"/>
      <c r="BC460" s="990"/>
      <c r="BD460" s="990"/>
      <c r="BE460" s="990"/>
      <c r="BF460" s="990"/>
      <c r="BG460" s="990"/>
      <c r="BH460" s="990"/>
      <c r="BI460" s="990"/>
      <c r="BJ460" s="990"/>
      <c r="BK460" s="990"/>
      <c r="BL460" s="990"/>
      <c r="BM460" s="990"/>
      <c r="BN460" s="990"/>
      <c r="BO460" s="990"/>
      <c r="BP460" s="990"/>
      <c r="BQ460" s="990"/>
      <c r="BR460" s="990"/>
      <c r="BS460" s="990"/>
      <c r="BT460" s="990"/>
      <c r="BU460" s="990"/>
      <c r="BV460" s="990"/>
      <c r="BW460" s="990"/>
      <c r="BX460" s="990"/>
      <c r="BY460" s="990"/>
      <c r="BZ460" s="990"/>
    </row>
    <row r="461" spans="42:78" s="732" customFormat="1" ht="15" customHeight="1" x14ac:dyDescent="0.3">
      <c r="AP461" s="990"/>
      <c r="AQ461" s="990"/>
      <c r="AR461" s="990"/>
      <c r="AS461" s="990"/>
      <c r="AT461" s="990"/>
      <c r="AU461" s="990"/>
      <c r="AV461" s="990"/>
      <c r="AW461" s="990"/>
      <c r="AX461" s="990"/>
      <c r="AY461" s="990"/>
      <c r="AZ461" s="990"/>
      <c r="BA461" s="990"/>
      <c r="BB461" s="990"/>
      <c r="BC461" s="990"/>
      <c r="BD461" s="990"/>
      <c r="BE461" s="990"/>
      <c r="BF461" s="990"/>
      <c r="BG461" s="990"/>
      <c r="BH461" s="990"/>
      <c r="BI461" s="990"/>
      <c r="BJ461" s="990"/>
      <c r="BK461" s="990"/>
      <c r="BL461" s="990"/>
      <c r="BM461" s="990"/>
      <c r="BN461" s="990"/>
      <c r="BO461" s="990"/>
      <c r="BP461" s="990"/>
      <c r="BQ461" s="990"/>
      <c r="BR461" s="990"/>
      <c r="BS461" s="990"/>
      <c r="BT461" s="990"/>
      <c r="BU461" s="990"/>
      <c r="BV461" s="990"/>
      <c r="BW461" s="990"/>
      <c r="BX461" s="990"/>
      <c r="BY461" s="990"/>
      <c r="BZ461" s="990"/>
    </row>
    <row r="462" spans="42:78" s="732" customFormat="1" ht="15" customHeight="1" x14ac:dyDescent="0.3">
      <c r="AP462" s="990"/>
      <c r="AQ462" s="990"/>
      <c r="AR462" s="990"/>
      <c r="AS462" s="990"/>
      <c r="AT462" s="990"/>
      <c r="AU462" s="990"/>
      <c r="AV462" s="990"/>
      <c r="AW462" s="990"/>
      <c r="AX462" s="990"/>
      <c r="AY462" s="990"/>
      <c r="AZ462" s="990"/>
      <c r="BA462" s="990"/>
      <c r="BB462" s="990"/>
      <c r="BC462" s="990"/>
      <c r="BD462" s="990"/>
      <c r="BE462" s="990"/>
      <c r="BF462" s="990"/>
      <c r="BG462" s="990"/>
      <c r="BH462" s="990"/>
      <c r="BI462" s="990"/>
      <c r="BJ462" s="990"/>
      <c r="BK462" s="990"/>
      <c r="BL462" s="990"/>
      <c r="BM462" s="990"/>
      <c r="BN462" s="990"/>
      <c r="BO462" s="990"/>
      <c r="BP462" s="990"/>
      <c r="BQ462" s="990"/>
      <c r="BR462" s="990"/>
      <c r="BS462" s="990"/>
      <c r="BT462" s="990"/>
      <c r="BU462" s="990"/>
      <c r="BV462" s="990"/>
      <c r="BW462" s="990"/>
      <c r="BX462" s="990"/>
      <c r="BY462" s="990"/>
      <c r="BZ462" s="990"/>
    </row>
    <row r="463" spans="42:78" s="732" customFormat="1" ht="15" customHeight="1" x14ac:dyDescent="0.3">
      <c r="AP463" s="990"/>
      <c r="AQ463" s="990"/>
      <c r="AR463" s="990"/>
      <c r="AS463" s="990"/>
      <c r="AT463" s="990"/>
      <c r="AU463" s="990"/>
      <c r="AV463" s="990"/>
      <c r="AW463" s="990"/>
      <c r="AX463" s="990"/>
      <c r="AY463" s="990"/>
      <c r="AZ463" s="990"/>
      <c r="BA463" s="990"/>
      <c r="BB463" s="990"/>
      <c r="BC463" s="990"/>
      <c r="BD463" s="990"/>
      <c r="BE463" s="990"/>
      <c r="BF463" s="990"/>
      <c r="BG463" s="990"/>
      <c r="BH463" s="990"/>
      <c r="BI463" s="990"/>
      <c r="BJ463" s="990"/>
      <c r="BK463" s="990"/>
      <c r="BL463" s="990"/>
      <c r="BM463" s="990"/>
      <c r="BN463" s="990"/>
      <c r="BO463" s="990"/>
      <c r="BP463" s="990"/>
      <c r="BQ463" s="990"/>
      <c r="BR463" s="990"/>
      <c r="BS463" s="990"/>
      <c r="BT463" s="990"/>
      <c r="BU463" s="990"/>
      <c r="BV463" s="990"/>
      <c r="BW463" s="990"/>
      <c r="BX463" s="990"/>
      <c r="BY463" s="990"/>
      <c r="BZ463" s="990"/>
    </row>
    <row r="464" spans="42:78" s="732" customFormat="1" ht="15" customHeight="1" x14ac:dyDescent="0.3">
      <c r="AP464" s="990"/>
      <c r="AQ464" s="990"/>
      <c r="AR464" s="990"/>
      <c r="AS464" s="990"/>
      <c r="AT464" s="990"/>
      <c r="AU464" s="990"/>
      <c r="AV464" s="990"/>
      <c r="AW464" s="990"/>
      <c r="AX464" s="990"/>
      <c r="AY464" s="990"/>
      <c r="AZ464" s="990"/>
      <c r="BA464" s="990"/>
      <c r="BB464" s="990"/>
      <c r="BC464" s="990"/>
      <c r="BD464" s="990"/>
      <c r="BE464" s="990"/>
      <c r="BF464" s="990"/>
      <c r="BG464" s="990"/>
      <c r="BH464" s="990"/>
      <c r="BI464" s="990"/>
      <c r="BJ464" s="990"/>
      <c r="BK464" s="990"/>
      <c r="BL464" s="990"/>
      <c r="BM464" s="990"/>
      <c r="BN464" s="990"/>
      <c r="BO464" s="990"/>
      <c r="BP464" s="990"/>
      <c r="BQ464" s="990"/>
      <c r="BR464" s="990"/>
      <c r="BS464" s="990"/>
      <c r="BT464" s="990"/>
      <c r="BU464" s="990"/>
      <c r="BV464" s="990"/>
      <c r="BW464" s="990"/>
      <c r="BX464" s="990"/>
      <c r="BY464" s="990"/>
      <c r="BZ464" s="990"/>
    </row>
    <row r="465" spans="42:78" s="732" customFormat="1" ht="15" customHeight="1" x14ac:dyDescent="0.3">
      <c r="AP465" s="990"/>
      <c r="AQ465" s="990"/>
      <c r="AR465" s="990"/>
      <c r="AS465" s="990"/>
      <c r="AT465" s="990"/>
      <c r="AU465" s="990"/>
      <c r="AV465" s="990"/>
      <c r="AW465" s="990"/>
      <c r="AX465" s="990"/>
      <c r="AY465" s="990"/>
      <c r="AZ465" s="990"/>
      <c r="BA465" s="990"/>
      <c r="BB465" s="990"/>
      <c r="BC465" s="990"/>
      <c r="BD465" s="990"/>
      <c r="BE465" s="990"/>
      <c r="BF465" s="990"/>
      <c r="BG465" s="990"/>
      <c r="BH465" s="990"/>
      <c r="BI465" s="990"/>
      <c r="BJ465" s="990"/>
      <c r="BK465" s="990"/>
      <c r="BL465" s="990"/>
      <c r="BM465" s="990"/>
      <c r="BN465" s="990"/>
      <c r="BO465" s="990"/>
      <c r="BP465" s="990"/>
      <c r="BQ465" s="990"/>
      <c r="BR465" s="990"/>
      <c r="BS465" s="990"/>
      <c r="BT465" s="990"/>
      <c r="BU465" s="990"/>
      <c r="BV465" s="990"/>
      <c r="BW465" s="990"/>
      <c r="BX465" s="990"/>
      <c r="BY465" s="990"/>
      <c r="BZ465" s="990"/>
    </row>
    <row r="466" spans="42:78" s="732" customFormat="1" ht="15" customHeight="1" x14ac:dyDescent="0.3">
      <c r="AP466" s="990"/>
      <c r="AQ466" s="990"/>
      <c r="AR466" s="990"/>
      <c r="AS466" s="990"/>
      <c r="AT466" s="990"/>
      <c r="AU466" s="990"/>
      <c r="AV466" s="990"/>
      <c r="AW466" s="990"/>
      <c r="AX466" s="990"/>
      <c r="AY466" s="990"/>
      <c r="AZ466" s="990"/>
      <c r="BA466" s="990"/>
      <c r="BB466" s="990"/>
      <c r="BC466" s="990"/>
      <c r="BD466" s="990"/>
      <c r="BE466" s="990"/>
      <c r="BF466" s="990"/>
      <c r="BG466" s="990"/>
      <c r="BH466" s="990"/>
      <c r="BI466" s="990"/>
      <c r="BJ466" s="990"/>
      <c r="BK466" s="990"/>
      <c r="BL466" s="990"/>
      <c r="BM466" s="990"/>
      <c r="BN466" s="990"/>
      <c r="BO466" s="990"/>
      <c r="BP466" s="990"/>
      <c r="BQ466" s="990"/>
      <c r="BR466" s="990"/>
      <c r="BS466" s="990"/>
      <c r="BT466" s="990"/>
      <c r="BU466" s="990"/>
      <c r="BV466" s="990"/>
      <c r="BW466" s="990"/>
      <c r="BX466" s="990"/>
      <c r="BY466" s="990"/>
      <c r="BZ466" s="990"/>
    </row>
    <row r="467" spans="42:78" s="732" customFormat="1" ht="15" customHeight="1" x14ac:dyDescent="0.3">
      <c r="AP467" s="990"/>
      <c r="AQ467" s="990"/>
      <c r="AR467" s="990"/>
      <c r="AS467" s="990"/>
      <c r="AT467" s="990"/>
      <c r="AU467" s="990"/>
      <c r="AV467" s="990"/>
      <c r="AW467" s="990"/>
      <c r="AX467" s="990"/>
      <c r="AY467" s="990"/>
      <c r="AZ467" s="990"/>
      <c r="BA467" s="990"/>
      <c r="BB467" s="990"/>
      <c r="BC467" s="990"/>
      <c r="BD467" s="990"/>
      <c r="BE467" s="990"/>
      <c r="BF467" s="990"/>
      <c r="BG467" s="990"/>
      <c r="BH467" s="990"/>
      <c r="BI467" s="990"/>
      <c r="BJ467" s="990"/>
      <c r="BK467" s="990"/>
      <c r="BL467" s="990"/>
      <c r="BM467" s="990"/>
      <c r="BN467" s="990"/>
      <c r="BO467" s="990"/>
      <c r="BP467" s="990"/>
      <c r="BQ467" s="990"/>
      <c r="BR467" s="990"/>
      <c r="BS467" s="990"/>
      <c r="BT467" s="990"/>
      <c r="BU467" s="990"/>
      <c r="BV467" s="990"/>
      <c r="BW467" s="990"/>
      <c r="BX467" s="990"/>
      <c r="BY467" s="990"/>
      <c r="BZ467" s="990"/>
    </row>
    <row r="468" spans="42:78" s="732" customFormat="1" ht="15" customHeight="1" x14ac:dyDescent="0.3">
      <c r="AP468" s="990"/>
      <c r="AQ468" s="990"/>
      <c r="AR468" s="990"/>
      <c r="AS468" s="990"/>
      <c r="AT468" s="990"/>
      <c r="AU468" s="990"/>
      <c r="AV468" s="990"/>
      <c r="AW468" s="990"/>
      <c r="AX468" s="990"/>
      <c r="AY468" s="990"/>
      <c r="AZ468" s="990"/>
      <c r="BA468" s="990"/>
      <c r="BB468" s="990"/>
      <c r="BC468" s="990"/>
      <c r="BD468" s="990"/>
      <c r="BE468" s="990"/>
      <c r="BF468" s="990"/>
      <c r="BG468" s="990"/>
      <c r="BH468" s="990"/>
      <c r="BI468" s="990"/>
      <c r="BJ468" s="990"/>
      <c r="BK468" s="990"/>
      <c r="BL468" s="990"/>
      <c r="BM468" s="990"/>
      <c r="BN468" s="990"/>
      <c r="BO468" s="990"/>
      <c r="BP468" s="990"/>
      <c r="BQ468" s="990"/>
      <c r="BR468" s="990"/>
      <c r="BS468" s="990"/>
      <c r="BT468" s="990"/>
      <c r="BU468" s="990"/>
      <c r="BV468" s="990"/>
      <c r="BW468" s="990"/>
      <c r="BX468" s="990"/>
      <c r="BY468" s="990"/>
      <c r="BZ468" s="990"/>
    </row>
    <row r="469" spans="42:78" s="732" customFormat="1" ht="15" customHeight="1" x14ac:dyDescent="0.3">
      <c r="AP469" s="990"/>
      <c r="AQ469" s="990"/>
      <c r="AR469" s="990"/>
      <c r="AS469" s="990"/>
      <c r="AT469" s="990"/>
      <c r="AU469" s="990"/>
      <c r="AV469" s="990"/>
      <c r="AW469" s="990"/>
      <c r="AX469" s="990"/>
      <c r="AY469" s="990"/>
      <c r="AZ469" s="990"/>
      <c r="BA469" s="990"/>
      <c r="BB469" s="990"/>
      <c r="BC469" s="990"/>
      <c r="BD469" s="990"/>
      <c r="BE469" s="990"/>
      <c r="BF469" s="990"/>
      <c r="BG469" s="990"/>
      <c r="BH469" s="990"/>
      <c r="BI469" s="990"/>
      <c r="BJ469" s="990"/>
      <c r="BK469" s="990"/>
      <c r="BL469" s="990"/>
      <c r="BM469" s="990"/>
      <c r="BN469" s="990"/>
      <c r="BO469" s="990"/>
      <c r="BP469" s="990"/>
      <c r="BQ469" s="990"/>
      <c r="BR469" s="990"/>
      <c r="BS469" s="990"/>
      <c r="BT469" s="990"/>
      <c r="BU469" s="990"/>
      <c r="BV469" s="990"/>
      <c r="BW469" s="990"/>
      <c r="BX469" s="990"/>
      <c r="BY469" s="990"/>
      <c r="BZ469" s="990"/>
    </row>
    <row r="470" spans="42:78" s="732" customFormat="1" ht="15" customHeight="1" x14ac:dyDescent="0.3">
      <c r="AP470" s="990"/>
      <c r="AQ470" s="990"/>
      <c r="AR470" s="990"/>
      <c r="AS470" s="990"/>
      <c r="AT470" s="990"/>
      <c r="AU470" s="990"/>
      <c r="AV470" s="990"/>
      <c r="AW470" s="990"/>
      <c r="AX470" s="990"/>
      <c r="AY470" s="990"/>
      <c r="AZ470" s="990"/>
      <c r="BA470" s="990"/>
      <c r="BB470" s="990"/>
      <c r="BC470" s="990"/>
      <c r="BD470" s="990"/>
      <c r="BE470" s="990"/>
      <c r="BF470" s="990"/>
      <c r="BG470" s="990"/>
      <c r="BH470" s="990"/>
      <c r="BI470" s="990"/>
      <c r="BJ470" s="990"/>
      <c r="BK470" s="990"/>
      <c r="BL470" s="990"/>
      <c r="BM470" s="990"/>
      <c r="BN470" s="990"/>
      <c r="BO470" s="990"/>
      <c r="BP470" s="990"/>
      <c r="BQ470" s="990"/>
      <c r="BR470" s="990"/>
      <c r="BS470" s="990"/>
      <c r="BT470" s="990"/>
      <c r="BU470" s="990"/>
      <c r="BV470" s="990"/>
      <c r="BW470" s="990"/>
      <c r="BX470" s="990"/>
      <c r="BY470" s="990"/>
      <c r="BZ470" s="990"/>
    </row>
    <row r="471" spans="42:78" s="732" customFormat="1" ht="15" customHeight="1" x14ac:dyDescent="0.3">
      <c r="AP471" s="990"/>
      <c r="AQ471" s="990"/>
      <c r="AR471" s="990"/>
      <c r="AS471" s="990"/>
      <c r="AT471" s="990"/>
      <c r="AU471" s="990"/>
      <c r="AV471" s="990"/>
      <c r="AW471" s="990"/>
      <c r="AX471" s="990"/>
      <c r="AY471" s="990"/>
      <c r="AZ471" s="990"/>
      <c r="BA471" s="990"/>
      <c r="BB471" s="990"/>
      <c r="BC471" s="990"/>
      <c r="BD471" s="990"/>
      <c r="BE471" s="990"/>
      <c r="BF471" s="990"/>
      <c r="BG471" s="990"/>
      <c r="BH471" s="990"/>
      <c r="BI471" s="990"/>
      <c r="BJ471" s="990"/>
      <c r="BK471" s="990"/>
      <c r="BL471" s="990"/>
      <c r="BM471" s="990"/>
      <c r="BN471" s="990"/>
      <c r="BO471" s="990"/>
      <c r="BP471" s="990"/>
      <c r="BQ471" s="990"/>
      <c r="BR471" s="990"/>
      <c r="BS471" s="990"/>
      <c r="BT471" s="990"/>
      <c r="BU471" s="990"/>
      <c r="BV471" s="990"/>
      <c r="BW471" s="990"/>
      <c r="BX471" s="990"/>
      <c r="BY471" s="990"/>
      <c r="BZ471" s="990"/>
    </row>
    <row r="472" spans="42:78" s="732" customFormat="1" ht="15" customHeight="1" x14ac:dyDescent="0.3">
      <c r="AP472" s="990"/>
      <c r="AQ472" s="990"/>
      <c r="AR472" s="990"/>
      <c r="AS472" s="990"/>
      <c r="AT472" s="990"/>
      <c r="AU472" s="990"/>
      <c r="AV472" s="990"/>
      <c r="AW472" s="990"/>
      <c r="AX472" s="990"/>
      <c r="AY472" s="990"/>
      <c r="AZ472" s="990"/>
      <c r="BA472" s="990"/>
      <c r="BB472" s="990"/>
      <c r="BC472" s="990"/>
      <c r="BD472" s="990"/>
      <c r="BE472" s="990"/>
      <c r="BF472" s="990"/>
      <c r="BG472" s="990"/>
      <c r="BH472" s="990"/>
      <c r="BI472" s="990"/>
      <c r="BJ472" s="990"/>
      <c r="BK472" s="990"/>
      <c r="BL472" s="990"/>
      <c r="BM472" s="990"/>
      <c r="BN472" s="990"/>
      <c r="BO472" s="990"/>
      <c r="BP472" s="990"/>
      <c r="BQ472" s="990"/>
      <c r="BR472" s="990"/>
      <c r="BS472" s="990"/>
      <c r="BT472" s="990"/>
      <c r="BU472" s="990"/>
      <c r="BV472" s="990"/>
      <c r="BW472" s="990"/>
      <c r="BX472" s="990"/>
      <c r="BY472" s="990"/>
      <c r="BZ472" s="990"/>
    </row>
    <row r="473" spans="42:78" s="732" customFormat="1" ht="15" customHeight="1" x14ac:dyDescent="0.3">
      <c r="AP473" s="990"/>
      <c r="AQ473" s="990"/>
      <c r="AR473" s="990"/>
      <c r="AS473" s="990"/>
      <c r="AT473" s="990"/>
      <c r="AU473" s="990"/>
      <c r="AV473" s="990"/>
      <c r="AW473" s="990"/>
      <c r="AX473" s="990"/>
      <c r="AY473" s="990"/>
      <c r="AZ473" s="990"/>
      <c r="BA473" s="990"/>
      <c r="BB473" s="990"/>
      <c r="BC473" s="990"/>
      <c r="BD473" s="990"/>
      <c r="BE473" s="990"/>
      <c r="BF473" s="990"/>
      <c r="BG473" s="990"/>
      <c r="BH473" s="990"/>
      <c r="BI473" s="990"/>
      <c r="BJ473" s="990"/>
      <c r="BK473" s="990"/>
      <c r="BL473" s="990"/>
      <c r="BM473" s="990"/>
      <c r="BN473" s="990"/>
      <c r="BO473" s="990"/>
      <c r="BP473" s="990"/>
      <c r="BQ473" s="990"/>
      <c r="BR473" s="990"/>
      <c r="BS473" s="990"/>
      <c r="BT473" s="990"/>
      <c r="BU473" s="990"/>
      <c r="BV473" s="990"/>
      <c r="BW473" s="990"/>
      <c r="BX473" s="990"/>
      <c r="BY473" s="990"/>
      <c r="BZ473" s="990"/>
    </row>
    <row r="474" spans="42:78" s="732" customFormat="1" ht="15" customHeight="1" x14ac:dyDescent="0.3">
      <c r="AP474" s="990"/>
      <c r="AQ474" s="990"/>
      <c r="AR474" s="990"/>
      <c r="AS474" s="990"/>
      <c r="AT474" s="990"/>
      <c r="AU474" s="990"/>
      <c r="AV474" s="990"/>
      <c r="AW474" s="990"/>
      <c r="AX474" s="990"/>
      <c r="AY474" s="990"/>
      <c r="AZ474" s="990"/>
      <c r="BA474" s="990"/>
      <c r="BB474" s="990"/>
      <c r="BC474" s="990"/>
      <c r="BD474" s="990"/>
      <c r="BE474" s="990"/>
      <c r="BF474" s="990"/>
      <c r="BG474" s="990"/>
      <c r="BH474" s="990"/>
      <c r="BI474" s="990"/>
      <c r="BJ474" s="990"/>
      <c r="BK474" s="990"/>
      <c r="BL474" s="990"/>
      <c r="BM474" s="990"/>
      <c r="BN474" s="990"/>
      <c r="BO474" s="990"/>
      <c r="BP474" s="990"/>
      <c r="BQ474" s="990"/>
      <c r="BR474" s="990"/>
      <c r="BS474" s="990"/>
      <c r="BT474" s="990"/>
      <c r="BU474" s="990"/>
      <c r="BV474" s="990"/>
      <c r="BW474" s="990"/>
      <c r="BX474" s="990"/>
      <c r="BY474" s="990"/>
      <c r="BZ474" s="990"/>
    </row>
    <row r="475" spans="42:78" s="732" customFormat="1" ht="15" customHeight="1" x14ac:dyDescent="0.3">
      <c r="AP475" s="990"/>
      <c r="AQ475" s="990"/>
      <c r="AR475" s="990"/>
      <c r="AS475" s="990"/>
      <c r="AT475" s="990"/>
      <c r="AU475" s="990"/>
      <c r="AV475" s="990"/>
      <c r="AW475" s="990"/>
      <c r="AX475" s="990"/>
      <c r="AY475" s="990"/>
      <c r="AZ475" s="990"/>
      <c r="BA475" s="990"/>
      <c r="BB475" s="990"/>
      <c r="BC475" s="990"/>
      <c r="BD475" s="990"/>
      <c r="BE475" s="990"/>
      <c r="BF475" s="990"/>
      <c r="BG475" s="990"/>
      <c r="BH475" s="990"/>
      <c r="BI475" s="990"/>
      <c r="BJ475" s="990"/>
      <c r="BK475" s="990"/>
      <c r="BL475" s="990"/>
      <c r="BM475" s="990"/>
      <c r="BN475" s="990"/>
      <c r="BO475" s="990"/>
      <c r="BP475" s="990"/>
      <c r="BQ475" s="990"/>
      <c r="BR475" s="990"/>
      <c r="BS475" s="990"/>
      <c r="BT475" s="990"/>
      <c r="BU475" s="990"/>
      <c r="BV475" s="990"/>
      <c r="BW475" s="990"/>
      <c r="BX475" s="990"/>
      <c r="BY475" s="990"/>
      <c r="BZ475" s="990"/>
    </row>
    <row r="476" spans="42:78" s="732" customFormat="1" ht="15" customHeight="1" x14ac:dyDescent="0.3">
      <c r="AP476" s="990"/>
      <c r="AQ476" s="990"/>
      <c r="AR476" s="990"/>
      <c r="AS476" s="990"/>
      <c r="AT476" s="990"/>
      <c r="AU476" s="990"/>
      <c r="AV476" s="990"/>
      <c r="AW476" s="990"/>
      <c r="AX476" s="990"/>
      <c r="AY476" s="990"/>
      <c r="AZ476" s="990"/>
      <c r="BA476" s="990"/>
      <c r="BB476" s="990"/>
      <c r="BC476" s="990"/>
      <c r="BD476" s="990"/>
      <c r="BE476" s="990"/>
      <c r="BF476" s="990"/>
      <c r="BG476" s="990"/>
      <c r="BH476" s="990"/>
      <c r="BI476" s="990"/>
      <c r="BJ476" s="990"/>
      <c r="BK476" s="990"/>
      <c r="BL476" s="990"/>
      <c r="BM476" s="990"/>
      <c r="BN476" s="990"/>
      <c r="BO476" s="990"/>
      <c r="BP476" s="990"/>
      <c r="BQ476" s="990"/>
      <c r="BR476" s="990"/>
      <c r="BS476" s="990"/>
      <c r="BT476" s="990"/>
      <c r="BU476" s="990"/>
      <c r="BV476" s="990"/>
      <c r="BW476" s="990"/>
      <c r="BX476" s="990"/>
      <c r="BY476" s="990"/>
      <c r="BZ476" s="990"/>
    </row>
    <row r="477" spans="42:78" s="732" customFormat="1" ht="15" customHeight="1" x14ac:dyDescent="0.3">
      <c r="AP477" s="990"/>
      <c r="AQ477" s="990"/>
      <c r="AR477" s="990"/>
      <c r="AS477" s="990"/>
      <c r="AT477" s="990"/>
      <c r="AU477" s="990"/>
      <c r="AV477" s="990"/>
      <c r="AW477" s="990"/>
      <c r="AX477" s="990"/>
      <c r="AY477" s="990"/>
      <c r="AZ477" s="990"/>
      <c r="BA477" s="990"/>
      <c r="BB477" s="990"/>
      <c r="BC477" s="990"/>
      <c r="BD477" s="990"/>
      <c r="BE477" s="990"/>
      <c r="BF477" s="990"/>
      <c r="BG477" s="990"/>
      <c r="BH477" s="990"/>
      <c r="BI477" s="990"/>
      <c r="BJ477" s="990"/>
      <c r="BK477" s="990"/>
      <c r="BL477" s="990"/>
      <c r="BM477" s="990"/>
      <c r="BN477" s="990"/>
      <c r="BO477" s="990"/>
      <c r="BP477" s="990"/>
      <c r="BQ477" s="990"/>
      <c r="BR477" s="990"/>
      <c r="BS477" s="990"/>
      <c r="BT477" s="990"/>
      <c r="BU477" s="990"/>
      <c r="BV477" s="990"/>
      <c r="BW477" s="990"/>
      <c r="BX477" s="990"/>
      <c r="BY477" s="990"/>
      <c r="BZ477" s="990"/>
    </row>
    <row r="478" spans="42:78" s="732" customFormat="1" ht="15" customHeight="1" x14ac:dyDescent="0.3">
      <c r="AP478" s="990"/>
      <c r="AQ478" s="990"/>
      <c r="AR478" s="990"/>
      <c r="AS478" s="990"/>
      <c r="AT478" s="990"/>
      <c r="AU478" s="990"/>
      <c r="AV478" s="990"/>
      <c r="AW478" s="990"/>
      <c r="AX478" s="990"/>
      <c r="AY478" s="990"/>
      <c r="AZ478" s="990"/>
      <c r="BA478" s="990"/>
      <c r="BB478" s="990"/>
      <c r="BC478" s="990"/>
      <c r="BD478" s="990"/>
      <c r="BE478" s="990"/>
      <c r="BF478" s="990"/>
      <c r="BG478" s="990"/>
      <c r="BH478" s="990"/>
      <c r="BI478" s="990"/>
      <c r="BJ478" s="990"/>
      <c r="BK478" s="990"/>
      <c r="BL478" s="990"/>
      <c r="BM478" s="990"/>
      <c r="BN478" s="990"/>
      <c r="BO478" s="990"/>
      <c r="BP478" s="990"/>
      <c r="BQ478" s="990"/>
      <c r="BR478" s="990"/>
      <c r="BS478" s="990"/>
      <c r="BT478" s="990"/>
      <c r="BU478" s="990"/>
      <c r="BV478" s="990"/>
      <c r="BW478" s="990"/>
      <c r="BX478" s="990"/>
      <c r="BY478" s="990"/>
      <c r="BZ478" s="990"/>
    </row>
    <row r="479" spans="42:78" s="732" customFormat="1" ht="15" customHeight="1" x14ac:dyDescent="0.3">
      <c r="AP479" s="990"/>
      <c r="AQ479" s="990"/>
      <c r="AR479" s="990"/>
      <c r="AS479" s="990"/>
      <c r="AT479" s="990"/>
      <c r="AU479" s="990"/>
      <c r="AV479" s="990"/>
      <c r="AW479" s="990"/>
      <c r="AX479" s="990"/>
      <c r="AY479" s="990"/>
      <c r="AZ479" s="990"/>
      <c r="BA479" s="990"/>
      <c r="BB479" s="990"/>
      <c r="BC479" s="990"/>
      <c r="BD479" s="990"/>
      <c r="BE479" s="990"/>
      <c r="BF479" s="990"/>
      <c r="BG479" s="990"/>
      <c r="BH479" s="990"/>
      <c r="BI479" s="990"/>
      <c r="BJ479" s="990"/>
      <c r="BK479" s="990"/>
      <c r="BL479" s="990"/>
      <c r="BM479" s="990"/>
      <c r="BN479" s="990"/>
      <c r="BO479" s="990"/>
      <c r="BP479" s="990"/>
      <c r="BQ479" s="990"/>
      <c r="BR479" s="990"/>
      <c r="BS479" s="990"/>
      <c r="BT479" s="990"/>
      <c r="BU479" s="990"/>
      <c r="BV479" s="990"/>
      <c r="BW479" s="990"/>
      <c r="BX479" s="990"/>
      <c r="BY479" s="990"/>
      <c r="BZ479" s="990"/>
    </row>
    <row r="480" spans="42:78" s="732" customFormat="1" ht="15" customHeight="1" x14ac:dyDescent="0.3">
      <c r="AP480" s="990"/>
      <c r="AQ480" s="990"/>
      <c r="AR480" s="990"/>
      <c r="AS480" s="990"/>
      <c r="AT480" s="990"/>
      <c r="AU480" s="990"/>
      <c r="AV480" s="990"/>
      <c r="AW480" s="990"/>
      <c r="AX480" s="990"/>
      <c r="AY480" s="990"/>
      <c r="AZ480" s="990"/>
      <c r="BA480" s="990"/>
      <c r="BB480" s="990"/>
      <c r="BC480" s="990"/>
      <c r="BD480" s="990"/>
      <c r="BE480" s="990"/>
      <c r="BF480" s="990"/>
      <c r="BG480" s="990"/>
      <c r="BH480" s="990"/>
      <c r="BI480" s="990"/>
      <c r="BJ480" s="990"/>
      <c r="BK480" s="990"/>
      <c r="BL480" s="990"/>
      <c r="BM480" s="990"/>
      <c r="BN480" s="990"/>
      <c r="BO480" s="990"/>
      <c r="BP480" s="990"/>
      <c r="BQ480" s="990"/>
      <c r="BR480" s="990"/>
      <c r="BS480" s="990"/>
      <c r="BT480" s="990"/>
      <c r="BU480" s="990"/>
      <c r="BV480" s="990"/>
      <c r="BW480" s="990"/>
      <c r="BX480" s="990"/>
      <c r="BY480" s="990"/>
      <c r="BZ480" s="990"/>
    </row>
    <row r="481" spans="42:78" s="732" customFormat="1" ht="15" customHeight="1" x14ac:dyDescent="0.3">
      <c r="AP481" s="990"/>
      <c r="AQ481" s="990"/>
      <c r="AR481" s="990"/>
      <c r="AS481" s="990"/>
      <c r="AT481" s="990"/>
      <c r="AU481" s="990"/>
      <c r="AV481" s="990"/>
      <c r="AW481" s="990"/>
      <c r="AX481" s="990"/>
      <c r="AY481" s="990"/>
      <c r="AZ481" s="990"/>
      <c r="BA481" s="990"/>
      <c r="BB481" s="990"/>
      <c r="BC481" s="990"/>
      <c r="BD481" s="990"/>
      <c r="BE481" s="990"/>
      <c r="BF481" s="990"/>
      <c r="BG481" s="990"/>
      <c r="BH481" s="990"/>
      <c r="BI481" s="990"/>
      <c r="BJ481" s="990"/>
      <c r="BK481" s="990"/>
      <c r="BL481" s="990"/>
      <c r="BM481" s="990"/>
      <c r="BN481" s="990"/>
      <c r="BO481" s="990"/>
      <c r="BP481" s="990"/>
      <c r="BQ481" s="990"/>
      <c r="BR481" s="990"/>
      <c r="BS481" s="990"/>
      <c r="BT481" s="990"/>
      <c r="BU481" s="990"/>
      <c r="BV481" s="990"/>
      <c r="BW481" s="990"/>
      <c r="BX481" s="990"/>
      <c r="BY481" s="990"/>
      <c r="BZ481" s="990"/>
    </row>
    <row r="482" spans="42:78" s="732" customFormat="1" ht="15" customHeight="1" x14ac:dyDescent="0.3">
      <c r="AP482" s="990"/>
      <c r="AQ482" s="990"/>
      <c r="AR482" s="990"/>
      <c r="AS482" s="990"/>
      <c r="AT482" s="990"/>
      <c r="AU482" s="990"/>
      <c r="AV482" s="990"/>
      <c r="AW482" s="990"/>
      <c r="AX482" s="990"/>
      <c r="AY482" s="990"/>
      <c r="AZ482" s="990"/>
      <c r="BA482" s="990"/>
      <c r="BB482" s="990"/>
      <c r="BC482" s="990"/>
      <c r="BD482" s="990"/>
      <c r="BE482" s="990"/>
      <c r="BF482" s="990"/>
      <c r="BG482" s="990"/>
      <c r="BH482" s="990"/>
      <c r="BI482" s="990"/>
      <c r="BJ482" s="990"/>
      <c r="BK482" s="990"/>
      <c r="BL482" s="990"/>
      <c r="BM482" s="990"/>
      <c r="BN482" s="990"/>
      <c r="BO482" s="990"/>
      <c r="BP482" s="990"/>
      <c r="BQ482" s="990"/>
      <c r="BR482" s="990"/>
      <c r="BS482" s="990"/>
      <c r="BT482" s="990"/>
      <c r="BU482" s="990"/>
      <c r="BV482" s="990"/>
      <c r="BW482" s="990"/>
      <c r="BX482" s="990"/>
      <c r="BY482" s="990"/>
      <c r="BZ482" s="990"/>
    </row>
    <row r="483" spans="42:78" s="732" customFormat="1" ht="15" customHeight="1" x14ac:dyDescent="0.3">
      <c r="AP483" s="990"/>
      <c r="AQ483" s="990"/>
      <c r="AR483" s="990"/>
      <c r="AS483" s="990"/>
      <c r="AT483" s="990"/>
      <c r="AU483" s="990"/>
      <c r="AV483" s="990"/>
      <c r="AW483" s="990"/>
      <c r="AX483" s="990"/>
      <c r="AY483" s="990"/>
      <c r="AZ483" s="990"/>
      <c r="BA483" s="990"/>
      <c r="BB483" s="990"/>
      <c r="BC483" s="990"/>
      <c r="BD483" s="990"/>
      <c r="BE483" s="990"/>
      <c r="BF483" s="990"/>
      <c r="BG483" s="990"/>
      <c r="BH483" s="990"/>
      <c r="BI483" s="990"/>
      <c r="BJ483" s="990"/>
      <c r="BK483" s="990"/>
      <c r="BL483" s="990"/>
      <c r="BM483" s="990"/>
      <c r="BN483" s="990"/>
      <c r="BO483" s="990"/>
      <c r="BP483" s="990"/>
      <c r="BQ483" s="990"/>
      <c r="BR483" s="990"/>
      <c r="BS483" s="990"/>
      <c r="BT483" s="990"/>
      <c r="BU483" s="990"/>
      <c r="BV483" s="990"/>
      <c r="BW483" s="990"/>
      <c r="BX483" s="990"/>
      <c r="BY483" s="990"/>
      <c r="BZ483" s="990"/>
    </row>
    <row r="484" spans="42:78" s="732" customFormat="1" ht="15" customHeight="1" x14ac:dyDescent="0.3">
      <c r="AP484" s="990"/>
      <c r="AQ484" s="990"/>
      <c r="AR484" s="990"/>
      <c r="AS484" s="990"/>
      <c r="AT484" s="990"/>
      <c r="AU484" s="990"/>
      <c r="AV484" s="990"/>
      <c r="AW484" s="990"/>
      <c r="AX484" s="990"/>
      <c r="AY484" s="990"/>
      <c r="AZ484" s="990"/>
      <c r="BA484" s="990"/>
      <c r="BB484" s="990"/>
      <c r="BC484" s="990"/>
      <c r="BD484" s="990"/>
      <c r="BE484" s="990"/>
      <c r="BF484" s="990"/>
      <c r="BG484" s="990"/>
      <c r="BH484" s="990"/>
      <c r="BI484" s="990"/>
      <c r="BJ484" s="990"/>
      <c r="BK484" s="990"/>
      <c r="BL484" s="990"/>
      <c r="BM484" s="990"/>
      <c r="BN484" s="990"/>
      <c r="BO484" s="990"/>
      <c r="BP484" s="990"/>
      <c r="BQ484" s="990"/>
      <c r="BR484" s="990"/>
      <c r="BS484" s="990"/>
      <c r="BT484" s="990"/>
      <c r="BU484" s="990"/>
      <c r="BV484" s="990"/>
      <c r="BW484" s="990"/>
      <c r="BX484" s="990"/>
      <c r="BY484" s="990"/>
      <c r="BZ484" s="990"/>
    </row>
    <row r="485" spans="42:78" s="732" customFormat="1" ht="15" customHeight="1" x14ac:dyDescent="0.3">
      <c r="AP485" s="990"/>
      <c r="AQ485" s="990"/>
      <c r="AR485" s="990"/>
      <c r="AS485" s="990"/>
      <c r="AT485" s="990"/>
      <c r="AU485" s="990"/>
      <c r="AV485" s="990"/>
      <c r="AW485" s="990"/>
      <c r="AX485" s="990"/>
      <c r="AY485" s="990"/>
      <c r="AZ485" s="990"/>
      <c r="BA485" s="990"/>
      <c r="BB485" s="990"/>
      <c r="BC485" s="990"/>
      <c r="BD485" s="990"/>
      <c r="BE485" s="990"/>
      <c r="BF485" s="990"/>
      <c r="BG485" s="990"/>
      <c r="BH485" s="990"/>
      <c r="BI485" s="990"/>
      <c r="BJ485" s="990"/>
      <c r="BK485" s="990"/>
      <c r="BL485" s="990"/>
      <c r="BM485" s="990"/>
      <c r="BN485" s="990"/>
      <c r="BO485" s="990"/>
      <c r="BP485" s="990"/>
      <c r="BQ485" s="990"/>
      <c r="BR485" s="990"/>
      <c r="BS485" s="990"/>
      <c r="BT485" s="990"/>
      <c r="BU485" s="990"/>
      <c r="BV485" s="990"/>
      <c r="BW485" s="990"/>
      <c r="BX485" s="990"/>
      <c r="BY485" s="990"/>
      <c r="BZ485" s="990"/>
    </row>
    <row r="486" spans="42:78" s="732" customFormat="1" ht="15" customHeight="1" x14ac:dyDescent="0.3">
      <c r="AP486" s="990"/>
      <c r="AQ486" s="990"/>
      <c r="AR486" s="990"/>
      <c r="AS486" s="990"/>
      <c r="AT486" s="990"/>
      <c r="AU486" s="990"/>
      <c r="AV486" s="990"/>
      <c r="AW486" s="990"/>
      <c r="AX486" s="990"/>
      <c r="AY486" s="990"/>
      <c r="AZ486" s="990"/>
      <c r="BA486" s="990"/>
      <c r="BB486" s="990"/>
      <c r="BC486" s="990"/>
      <c r="BD486" s="990"/>
      <c r="BE486" s="990"/>
      <c r="BF486" s="990"/>
      <c r="BG486" s="990"/>
      <c r="BH486" s="990"/>
      <c r="BI486" s="990"/>
      <c r="BJ486" s="990"/>
      <c r="BK486" s="990"/>
      <c r="BL486" s="990"/>
      <c r="BM486" s="990"/>
      <c r="BN486" s="990"/>
      <c r="BO486" s="990"/>
      <c r="BP486" s="990"/>
      <c r="BQ486" s="990"/>
      <c r="BR486" s="990"/>
      <c r="BS486" s="990"/>
      <c r="BT486" s="990"/>
      <c r="BU486" s="990"/>
      <c r="BV486" s="990"/>
      <c r="BW486" s="990"/>
      <c r="BX486" s="990"/>
      <c r="BY486" s="990"/>
      <c r="BZ486" s="990"/>
    </row>
    <row r="487" spans="42:78" s="732" customFormat="1" ht="15" customHeight="1" x14ac:dyDescent="0.3">
      <c r="AP487" s="990"/>
      <c r="AQ487" s="990"/>
      <c r="AR487" s="990"/>
      <c r="AS487" s="990"/>
      <c r="AT487" s="990"/>
      <c r="AU487" s="990"/>
      <c r="AV487" s="990"/>
      <c r="AW487" s="990"/>
      <c r="AX487" s="990"/>
      <c r="AY487" s="990"/>
      <c r="AZ487" s="990"/>
      <c r="BA487" s="990"/>
      <c r="BB487" s="990"/>
      <c r="BC487" s="990"/>
      <c r="BD487" s="990"/>
      <c r="BE487" s="990"/>
      <c r="BF487" s="990"/>
      <c r="BG487" s="990"/>
      <c r="BH487" s="990"/>
      <c r="BI487" s="990"/>
      <c r="BJ487" s="990"/>
      <c r="BK487" s="990"/>
      <c r="BL487" s="990"/>
      <c r="BM487" s="990"/>
      <c r="BN487" s="990"/>
      <c r="BO487" s="990"/>
      <c r="BP487" s="990"/>
      <c r="BQ487" s="990"/>
      <c r="BR487" s="990"/>
      <c r="BS487" s="990"/>
      <c r="BT487" s="990"/>
      <c r="BU487" s="990"/>
      <c r="BV487" s="990"/>
      <c r="BW487" s="990"/>
      <c r="BX487" s="990"/>
      <c r="BY487" s="990"/>
      <c r="BZ487" s="990"/>
    </row>
    <row r="488" spans="42:78" s="732" customFormat="1" ht="15" customHeight="1" x14ac:dyDescent="0.3">
      <c r="AP488" s="990"/>
      <c r="AQ488" s="990"/>
      <c r="AR488" s="990"/>
      <c r="AS488" s="990"/>
      <c r="AT488" s="990"/>
      <c r="AU488" s="990"/>
      <c r="AV488" s="990"/>
      <c r="AW488" s="990"/>
      <c r="AX488" s="990"/>
      <c r="AY488" s="990"/>
      <c r="AZ488" s="990"/>
      <c r="BA488" s="990"/>
      <c r="BB488" s="990"/>
      <c r="BC488" s="990"/>
      <c r="BD488" s="990"/>
      <c r="BE488" s="990"/>
      <c r="BF488" s="990"/>
      <c r="BG488" s="990"/>
      <c r="BH488" s="990"/>
      <c r="BI488" s="990"/>
      <c r="BJ488" s="990"/>
      <c r="BK488" s="990"/>
      <c r="BL488" s="990"/>
      <c r="BM488" s="990"/>
      <c r="BN488" s="990"/>
      <c r="BO488" s="990"/>
      <c r="BP488" s="990"/>
      <c r="BQ488" s="990"/>
      <c r="BR488" s="990"/>
      <c r="BS488" s="990"/>
      <c r="BT488" s="990"/>
      <c r="BU488" s="990"/>
      <c r="BV488" s="990"/>
      <c r="BW488" s="990"/>
      <c r="BX488" s="990"/>
      <c r="BY488" s="990"/>
      <c r="BZ488" s="990"/>
    </row>
    <row r="489" spans="42:78" s="732" customFormat="1" ht="15" customHeight="1" x14ac:dyDescent="0.3">
      <c r="AP489" s="990"/>
      <c r="AQ489" s="990"/>
      <c r="AR489" s="990"/>
      <c r="AS489" s="990"/>
      <c r="AT489" s="990"/>
      <c r="AU489" s="990"/>
      <c r="AV489" s="990"/>
      <c r="AW489" s="990"/>
      <c r="AX489" s="990"/>
      <c r="AY489" s="990"/>
      <c r="AZ489" s="990"/>
      <c r="BA489" s="990"/>
      <c r="BB489" s="990"/>
      <c r="BC489" s="990"/>
      <c r="BD489" s="990"/>
      <c r="BE489" s="990"/>
      <c r="BF489" s="990"/>
      <c r="BG489" s="990"/>
      <c r="BH489" s="990"/>
      <c r="BI489" s="990"/>
      <c r="BJ489" s="990"/>
      <c r="BK489" s="990"/>
      <c r="BL489" s="990"/>
      <c r="BM489" s="990"/>
      <c r="BN489" s="990"/>
      <c r="BO489" s="990"/>
      <c r="BP489" s="990"/>
      <c r="BQ489" s="990"/>
      <c r="BR489" s="990"/>
      <c r="BS489" s="990"/>
      <c r="BT489" s="990"/>
      <c r="BU489" s="990"/>
      <c r="BV489" s="990"/>
      <c r="BW489" s="990"/>
      <c r="BX489" s="990"/>
      <c r="BY489" s="990"/>
      <c r="BZ489" s="990"/>
    </row>
    <row r="490" spans="42:78" s="732" customFormat="1" ht="15" customHeight="1" x14ac:dyDescent="0.3">
      <c r="AP490" s="990"/>
      <c r="AQ490" s="990"/>
      <c r="AR490" s="990"/>
      <c r="AS490" s="990"/>
      <c r="AT490" s="990"/>
      <c r="AU490" s="990"/>
      <c r="AV490" s="990"/>
      <c r="AW490" s="990"/>
      <c r="AX490" s="990"/>
      <c r="AY490" s="990"/>
      <c r="AZ490" s="990"/>
      <c r="BA490" s="990"/>
      <c r="BB490" s="990"/>
      <c r="BC490" s="990"/>
      <c r="BD490" s="990"/>
      <c r="BE490" s="990"/>
      <c r="BF490" s="990"/>
      <c r="BG490" s="990"/>
      <c r="BH490" s="990"/>
      <c r="BI490" s="990"/>
      <c r="BJ490" s="990"/>
      <c r="BK490" s="990"/>
      <c r="BL490" s="990"/>
      <c r="BM490" s="990"/>
      <c r="BN490" s="990"/>
      <c r="BO490" s="990"/>
      <c r="BP490" s="990"/>
      <c r="BQ490" s="990"/>
      <c r="BR490" s="990"/>
      <c r="BS490" s="990"/>
      <c r="BT490" s="990"/>
      <c r="BU490" s="990"/>
      <c r="BV490" s="990"/>
      <c r="BW490" s="990"/>
      <c r="BX490" s="990"/>
      <c r="BY490" s="990"/>
      <c r="BZ490" s="990"/>
    </row>
    <row r="491" spans="42:78" s="732" customFormat="1" ht="15" customHeight="1" x14ac:dyDescent="0.3">
      <c r="AP491" s="990"/>
      <c r="AQ491" s="990"/>
      <c r="AR491" s="990"/>
      <c r="AS491" s="990"/>
      <c r="AT491" s="990"/>
      <c r="AU491" s="990"/>
      <c r="AV491" s="990"/>
      <c r="AW491" s="990"/>
      <c r="AX491" s="990"/>
      <c r="AY491" s="990"/>
      <c r="AZ491" s="990"/>
      <c r="BA491" s="990"/>
      <c r="BB491" s="990"/>
      <c r="BC491" s="990"/>
      <c r="BD491" s="990"/>
      <c r="BE491" s="990"/>
      <c r="BF491" s="990"/>
      <c r="BG491" s="990"/>
      <c r="BH491" s="990"/>
      <c r="BI491" s="990"/>
      <c r="BJ491" s="990"/>
      <c r="BK491" s="990"/>
      <c r="BL491" s="990"/>
      <c r="BM491" s="990"/>
      <c r="BN491" s="990"/>
      <c r="BO491" s="990"/>
      <c r="BP491" s="990"/>
      <c r="BQ491" s="990"/>
      <c r="BR491" s="990"/>
      <c r="BS491" s="990"/>
      <c r="BT491" s="990"/>
      <c r="BU491" s="990"/>
      <c r="BV491" s="990"/>
      <c r="BW491" s="990"/>
      <c r="BX491" s="990"/>
      <c r="BY491" s="990"/>
      <c r="BZ491" s="990"/>
    </row>
    <row r="492" spans="42:78" s="732" customFormat="1" ht="15" customHeight="1" x14ac:dyDescent="0.3">
      <c r="AP492" s="990"/>
      <c r="AQ492" s="990"/>
      <c r="AR492" s="990"/>
      <c r="AS492" s="990"/>
      <c r="AT492" s="990"/>
      <c r="AU492" s="990"/>
      <c r="AV492" s="990"/>
      <c r="AW492" s="990"/>
      <c r="AX492" s="990"/>
      <c r="AY492" s="990"/>
      <c r="AZ492" s="990"/>
      <c r="BA492" s="990"/>
      <c r="BB492" s="990"/>
      <c r="BC492" s="990"/>
      <c r="BD492" s="990"/>
      <c r="BE492" s="990"/>
      <c r="BF492" s="990"/>
      <c r="BG492" s="990"/>
      <c r="BH492" s="990"/>
      <c r="BI492" s="990"/>
      <c r="BJ492" s="990"/>
      <c r="BK492" s="990"/>
      <c r="BL492" s="990"/>
      <c r="BM492" s="990"/>
      <c r="BN492" s="990"/>
      <c r="BO492" s="990"/>
      <c r="BP492" s="990"/>
      <c r="BQ492" s="990"/>
      <c r="BR492" s="990"/>
      <c r="BS492" s="990"/>
      <c r="BT492" s="990"/>
      <c r="BU492" s="990"/>
      <c r="BV492" s="990"/>
      <c r="BW492" s="990"/>
      <c r="BX492" s="990"/>
      <c r="BY492" s="990"/>
      <c r="BZ492" s="990"/>
    </row>
    <row r="493" spans="42:78" s="732" customFormat="1" ht="15" customHeight="1" x14ac:dyDescent="0.3">
      <c r="AP493" s="990"/>
      <c r="AQ493" s="990"/>
      <c r="AR493" s="990"/>
      <c r="AS493" s="990"/>
      <c r="AT493" s="990"/>
      <c r="AU493" s="990"/>
      <c r="AV493" s="990"/>
      <c r="AW493" s="990"/>
      <c r="AX493" s="990"/>
      <c r="AY493" s="990"/>
      <c r="AZ493" s="990"/>
      <c r="BA493" s="990"/>
      <c r="BB493" s="990"/>
      <c r="BC493" s="990"/>
      <c r="BD493" s="990"/>
      <c r="BE493" s="990"/>
      <c r="BF493" s="990"/>
      <c r="BG493" s="990"/>
      <c r="BH493" s="990"/>
      <c r="BI493" s="990"/>
      <c r="BJ493" s="990"/>
      <c r="BK493" s="990"/>
      <c r="BL493" s="990"/>
      <c r="BM493" s="990"/>
      <c r="BN493" s="990"/>
      <c r="BO493" s="990"/>
      <c r="BP493" s="990"/>
      <c r="BQ493" s="990"/>
      <c r="BR493" s="990"/>
      <c r="BS493" s="990"/>
      <c r="BT493" s="990"/>
      <c r="BU493" s="990"/>
      <c r="BV493" s="990"/>
      <c r="BW493" s="990"/>
      <c r="BX493" s="990"/>
      <c r="BY493" s="990"/>
      <c r="BZ493" s="990"/>
    </row>
    <row r="494" spans="42:78" s="732" customFormat="1" ht="15" customHeight="1" x14ac:dyDescent="0.3">
      <c r="AP494" s="990"/>
      <c r="AQ494" s="990"/>
      <c r="AR494" s="990"/>
      <c r="AS494" s="990"/>
      <c r="AT494" s="990"/>
      <c r="AU494" s="990"/>
      <c r="AV494" s="990"/>
      <c r="AW494" s="990"/>
      <c r="AX494" s="990"/>
      <c r="AY494" s="990"/>
      <c r="AZ494" s="990"/>
      <c r="BA494" s="990"/>
      <c r="BB494" s="990"/>
      <c r="BC494" s="990"/>
      <c r="BD494" s="990"/>
      <c r="BE494" s="990"/>
      <c r="BF494" s="990"/>
      <c r="BG494" s="990"/>
      <c r="BH494" s="990"/>
      <c r="BI494" s="990"/>
      <c r="BJ494" s="990"/>
      <c r="BK494" s="990"/>
      <c r="BL494" s="990"/>
      <c r="BM494" s="990"/>
      <c r="BN494" s="990"/>
      <c r="BO494" s="990"/>
      <c r="BP494" s="990"/>
      <c r="BQ494" s="990"/>
      <c r="BR494" s="990"/>
      <c r="BS494" s="990"/>
      <c r="BT494" s="990"/>
      <c r="BU494" s="990"/>
      <c r="BV494" s="990"/>
      <c r="BW494" s="990"/>
      <c r="BX494" s="990"/>
      <c r="BY494" s="990"/>
      <c r="BZ494" s="990"/>
    </row>
    <row r="495" spans="42:78" s="732" customFormat="1" ht="15" customHeight="1" x14ac:dyDescent="0.3">
      <c r="AP495" s="990"/>
      <c r="AQ495" s="990"/>
      <c r="AR495" s="990"/>
      <c r="AS495" s="990"/>
      <c r="AT495" s="990"/>
      <c r="AU495" s="990"/>
      <c r="AV495" s="990"/>
      <c r="AW495" s="990"/>
      <c r="AX495" s="990"/>
      <c r="AY495" s="990"/>
      <c r="AZ495" s="990"/>
      <c r="BA495" s="990"/>
      <c r="BB495" s="990"/>
      <c r="BC495" s="990"/>
      <c r="BD495" s="990"/>
      <c r="BE495" s="990"/>
      <c r="BF495" s="990"/>
      <c r="BG495" s="990"/>
      <c r="BH495" s="990"/>
      <c r="BI495" s="990"/>
      <c r="BJ495" s="990"/>
      <c r="BK495" s="990"/>
      <c r="BL495" s="990"/>
      <c r="BM495" s="990"/>
      <c r="BN495" s="990"/>
      <c r="BO495" s="990"/>
      <c r="BP495" s="990"/>
      <c r="BQ495" s="990"/>
      <c r="BR495" s="990"/>
      <c r="BS495" s="990"/>
      <c r="BT495" s="990"/>
      <c r="BU495" s="990"/>
      <c r="BV495" s="990"/>
      <c r="BW495" s="990"/>
      <c r="BX495" s="990"/>
      <c r="BY495" s="990"/>
      <c r="BZ495" s="990"/>
    </row>
    <row r="496" spans="42:78" s="732" customFormat="1" ht="15" customHeight="1" x14ac:dyDescent="0.3">
      <c r="AP496" s="990"/>
      <c r="AQ496" s="990"/>
      <c r="AR496" s="990"/>
      <c r="AS496" s="990"/>
      <c r="AT496" s="990"/>
      <c r="AU496" s="990"/>
      <c r="AV496" s="990"/>
      <c r="AW496" s="990"/>
      <c r="AX496" s="990"/>
      <c r="AY496" s="990"/>
      <c r="AZ496" s="990"/>
      <c r="BA496" s="990"/>
      <c r="BB496" s="990"/>
      <c r="BC496" s="990"/>
      <c r="BD496" s="990"/>
      <c r="BE496" s="990"/>
      <c r="BF496" s="990"/>
      <c r="BG496" s="990"/>
      <c r="BH496" s="990"/>
      <c r="BI496" s="990"/>
      <c r="BJ496" s="990"/>
      <c r="BK496" s="990"/>
      <c r="BL496" s="990"/>
      <c r="BM496" s="990"/>
      <c r="BN496" s="990"/>
      <c r="BO496" s="990"/>
      <c r="BP496" s="990"/>
      <c r="BQ496" s="990"/>
      <c r="BR496" s="990"/>
      <c r="BS496" s="990"/>
      <c r="BT496" s="990"/>
      <c r="BU496" s="990"/>
      <c r="BV496" s="990"/>
      <c r="BW496" s="990"/>
      <c r="BX496" s="990"/>
      <c r="BY496" s="990"/>
      <c r="BZ496" s="990"/>
    </row>
    <row r="497" spans="42:78" s="732" customFormat="1" ht="15" customHeight="1" x14ac:dyDescent="0.3">
      <c r="AP497" s="990"/>
      <c r="AQ497" s="990"/>
      <c r="AR497" s="990"/>
      <c r="AS497" s="990"/>
      <c r="AT497" s="990"/>
      <c r="AU497" s="990"/>
      <c r="AV497" s="990"/>
      <c r="AW497" s="990"/>
      <c r="AX497" s="990"/>
      <c r="AY497" s="990"/>
      <c r="AZ497" s="990"/>
      <c r="BA497" s="990"/>
      <c r="BB497" s="990"/>
      <c r="BC497" s="990"/>
      <c r="BD497" s="990"/>
      <c r="BE497" s="990"/>
      <c r="BF497" s="990"/>
      <c r="BG497" s="990"/>
      <c r="BH497" s="990"/>
      <c r="BI497" s="990"/>
      <c r="BJ497" s="990"/>
      <c r="BK497" s="990"/>
      <c r="BL497" s="990"/>
      <c r="BM497" s="990"/>
      <c r="BN497" s="990"/>
      <c r="BO497" s="990"/>
      <c r="BP497" s="990"/>
      <c r="BQ497" s="990"/>
      <c r="BR497" s="990"/>
      <c r="BS497" s="990"/>
      <c r="BT497" s="990"/>
      <c r="BU497" s="990"/>
      <c r="BV497" s="990"/>
      <c r="BW497" s="990"/>
      <c r="BX497" s="990"/>
      <c r="BY497" s="990"/>
      <c r="BZ497" s="990"/>
    </row>
    <row r="498" spans="42:78" s="732" customFormat="1" ht="15" customHeight="1" x14ac:dyDescent="0.3">
      <c r="AP498" s="990"/>
      <c r="AQ498" s="990"/>
      <c r="AR498" s="990"/>
      <c r="AS498" s="990"/>
      <c r="AT498" s="990"/>
      <c r="AU498" s="990"/>
      <c r="AV498" s="990"/>
      <c r="AW498" s="990"/>
      <c r="AX498" s="990"/>
      <c r="AY498" s="990"/>
      <c r="AZ498" s="990"/>
      <c r="BA498" s="990"/>
      <c r="BB498" s="990"/>
      <c r="BC498" s="990"/>
      <c r="BD498" s="990"/>
      <c r="BE498" s="990"/>
      <c r="BF498" s="990"/>
      <c r="BG498" s="990"/>
      <c r="BH498" s="990"/>
      <c r="BI498" s="990"/>
      <c r="BJ498" s="990"/>
      <c r="BK498" s="990"/>
      <c r="BL498" s="990"/>
      <c r="BM498" s="990"/>
      <c r="BN498" s="990"/>
      <c r="BO498" s="990"/>
      <c r="BP498" s="990"/>
      <c r="BQ498" s="990"/>
      <c r="BR498" s="990"/>
      <c r="BS498" s="990"/>
      <c r="BT498" s="990"/>
      <c r="BU498" s="990"/>
      <c r="BV498" s="990"/>
      <c r="BW498" s="990"/>
      <c r="BX498" s="990"/>
      <c r="BY498" s="990"/>
      <c r="BZ498" s="990"/>
    </row>
    <row r="499" spans="42:78" s="732" customFormat="1" ht="15" customHeight="1" x14ac:dyDescent="0.3">
      <c r="AP499" s="990"/>
      <c r="AQ499" s="990"/>
      <c r="AR499" s="990"/>
      <c r="AS499" s="990"/>
      <c r="AT499" s="990"/>
      <c r="AU499" s="990"/>
      <c r="AV499" s="990"/>
      <c r="AW499" s="990"/>
      <c r="AX499" s="990"/>
      <c r="AY499" s="990"/>
      <c r="AZ499" s="990"/>
      <c r="BA499" s="990"/>
      <c r="BB499" s="990"/>
      <c r="BC499" s="990"/>
      <c r="BD499" s="990"/>
      <c r="BE499" s="990"/>
      <c r="BF499" s="990"/>
      <c r="BG499" s="990"/>
      <c r="BH499" s="990"/>
      <c r="BI499" s="990"/>
      <c r="BJ499" s="990"/>
      <c r="BK499" s="990"/>
      <c r="BL499" s="990"/>
      <c r="BM499" s="990"/>
      <c r="BN499" s="990"/>
      <c r="BO499" s="990"/>
      <c r="BP499" s="990"/>
      <c r="BQ499" s="990"/>
      <c r="BR499" s="990"/>
      <c r="BS499" s="990"/>
      <c r="BT499" s="990"/>
      <c r="BU499" s="990"/>
      <c r="BV499" s="990"/>
      <c r="BW499" s="990"/>
      <c r="BX499" s="990"/>
      <c r="BY499" s="990"/>
      <c r="BZ499" s="990"/>
    </row>
    <row r="500" spans="42:78" s="732" customFormat="1" ht="15" customHeight="1" x14ac:dyDescent="0.3">
      <c r="AP500" s="990"/>
      <c r="AQ500" s="990"/>
      <c r="AR500" s="990"/>
      <c r="AS500" s="990"/>
      <c r="AT500" s="990"/>
      <c r="AU500" s="990"/>
      <c r="AV500" s="990"/>
      <c r="AW500" s="990"/>
      <c r="AX500" s="990"/>
      <c r="AY500" s="990"/>
      <c r="AZ500" s="990"/>
      <c r="BA500" s="990"/>
      <c r="BB500" s="990"/>
      <c r="BC500" s="990"/>
      <c r="BD500" s="990"/>
      <c r="BE500" s="990"/>
      <c r="BF500" s="990"/>
      <c r="BG500" s="990"/>
      <c r="BH500" s="990"/>
      <c r="BI500" s="990"/>
      <c r="BJ500" s="990"/>
      <c r="BK500" s="990"/>
      <c r="BL500" s="990"/>
      <c r="BM500" s="990"/>
      <c r="BN500" s="990"/>
      <c r="BO500" s="990"/>
      <c r="BP500" s="990"/>
      <c r="BQ500" s="990"/>
      <c r="BR500" s="990"/>
      <c r="BS500" s="990"/>
      <c r="BT500" s="990"/>
      <c r="BU500" s="990"/>
      <c r="BV500" s="990"/>
      <c r="BW500" s="990"/>
      <c r="BX500" s="990"/>
      <c r="BY500" s="990"/>
      <c r="BZ500" s="990"/>
    </row>
    <row r="501" spans="42:78" s="732" customFormat="1" ht="15" customHeight="1" x14ac:dyDescent="0.3">
      <c r="AP501" s="990"/>
      <c r="AQ501" s="990"/>
      <c r="AR501" s="990"/>
      <c r="AS501" s="990"/>
      <c r="AT501" s="990"/>
      <c r="AU501" s="990"/>
      <c r="AV501" s="990"/>
      <c r="AW501" s="990"/>
      <c r="AX501" s="990"/>
      <c r="AY501" s="990"/>
      <c r="AZ501" s="990"/>
      <c r="BA501" s="990"/>
      <c r="BB501" s="990"/>
      <c r="BC501" s="990"/>
      <c r="BD501" s="990"/>
      <c r="BE501" s="990"/>
      <c r="BF501" s="990"/>
      <c r="BG501" s="990"/>
      <c r="BH501" s="990"/>
      <c r="BI501" s="990"/>
      <c r="BJ501" s="990"/>
      <c r="BK501" s="990"/>
      <c r="BL501" s="990"/>
      <c r="BM501" s="990"/>
      <c r="BN501" s="990"/>
      <c r="BO501" s="990"/>
      <c r="BP501" s="990"/>
      <c r="BQ501" s="990"/>
      <c r="BR501" s="990"/>
      <c r="BS501" s="990"/>
      <c r="BT501" s="990"/>
      <c r="BU501" s="990"/>
      <c r="BV501" s="990"/>
      <c r="BW501" s="990"/>
      <c r="BX501" s="990"/>
      <c r="BY501" s="990"/>
      <c r="BZ501" s="990"/>
    </row>
    <row r="502" spans="42:78" s="732" customFormat="1" ht="15" customHeight="1" x14ac:dyDescent="0.3">
      <c r="AP502" s="990"/>
      <c r="AQ502" s="990"/>
      <c r="AR502" s="990"/>
      <c r="AS502" s="990"/>
      <c r="AT502" s="990"/>
      <c r="AU502" s="990"/>
      <c r="AV502" s="990"/>
      <c r="AW502" s="990"/>
      <c r="AX502" s="990"/>
      <c r="AY502" s="990"/>
      <c r="AZ502" s="990"/>
      <c r="BA502" s="990"/>
      <c r="BB502" s="990"/>
      <c r="BC502" s="990"/>
      <c r="BD502" s="990"/>
      <c r="BE502" s="990"/>
      <c r="BF502" s="990"/>
      <c r="BG502" s="990"/>
      <c r="BH502" s="990"/>
      <c r="BI502" s="990"/>
      <c r="BJ502" s="990"/>
      <c r="BK502" s="990"/>
      <c r="BL502" s="990"/>
      <c r="BM502" s="990"/>
      <c r="BN502" s="990"/>
      <c r="BO502" s="990"/>
      <c r="BP502" s="990"/>
      <c r="BQ502" s="990"/>
      <c r="BR502" s="990"/>
      <c r="BS502" s="990"/>
      <c r="BT502" s="990"/>
      <c r="BU502" s="990"/>
      <c r="BV502" s="990"/>
      <c r="BW502" s="990"/>
      <c r="BX502" s="990"/>
      <c r="BY502" s="990"/>
      <c r="BZ502" s="990"/>
    </row>
    <row r="503" spans="42:78" s="732" customFormat="1" ht="15" customHeight="1" x14ac:dyDescent="0.3">
      <c r="AP503" s="990"/>
      <c r="AQ503" s="990"/>
      <c r="AR503" s="990"/>
      <c r="AS503" s="990"/>
      <c r="AT503" s="990"/>
      <c r="AU503" s="990"/>
      <c r="AV503" s="990"/>
      <c r="AW503" s="990"/>
      <c r="AX503" s="990"/>
      <c r="AY503" s="990"/>
      <c r="AZ503" s="990"/>
      <c r="BA503" s="990"/>
      <c r="BB503" s="990"/>
      <c r="BC503" s="990"/>
      <c r="BD503" s="990"/>
      <c r="BE503" s="990"/>
      <c r="BF503" s="990"/>
      <c r="BG503" s="990"/>
      <c r="BH503" s="990"/>
      <c r="BI503" s="990"/>
      <c r="BJ503" s="990"/>
      <c r="BK503" s="990"/>
      <c r="BL503" s="990"/>
      <c r="BM503" s="990"/>
      <c r="BN503" s="990"/>
      <c r="BO503" s="990"/>
      <c r="BP503" s="990"/>
      <c r="BQ503" s="990"/>
      <c r="BR503" s="990"/>
      <c r="BS503" s="990"/>
      <c r="BT503" s="990"/>
      <c r="BU503" s="990"/>
      <c r="BV503" s="990"/>
      <c r="BW503" s="990"/>
      <c r="BX503" s="990"/>
      <c r="BY503" s="990"/>
      <c r="BZ503" s="990"/>
    </row>
    <row r="504" spans="42:78" s="732" customFormat="1" ht="15" customHeight="1" x14ac:dyDescent="0.3">
      <c r="AP504" s="990"/>
      <c r="AQ504" s="990"/>
      <c r="AR504" s="990"/>
      <c r="AS504" s="990"/>
      <c r="AT504" s="990"/>
      <c r="AU504" s="990"/>
      <c r="AV504" s="990"/>
      <c r="AW504" s="990"/>
      <c r="AX504" s="990"/>
      <c r="AY504" s="990"/>
      <c r="AZ504" s="990"/>
      <c r="BA504" s="990"/>
      <c r="BB504" s="990"/>
      <c r="BC504" s="990"/>
      <c r="BD504" s="990"/>
      <c r="BE504" s="990"/>
      <c r="BF504" s="990"/>
      <c r="BG504" s="990"/>
      <c r="BH504" s="990"/>
      <c r="BI504" s="990"/>
      <c r="BJ504" s="990"/>
      <c r="BK504" s="990"/>
      <c r="BL504" s="990"/>
      <c r="BM504" s="990"/>
      <c r="BN504" s="990"/>
      <c r="BO504" s="990"/>
      <c r="BP504" s="990"/>
      <c r="BQ504" s="990"/>
      <c r="BR504" s="990"/>
      <c r="BS504" s="990"/>
      <c r="BT504" s="990"/>
      <c r="BU504" s="990"/>
      <c r="BV504" s="990"/>
      <c r="BW504" s="990"/>
      <c r="BX504" s="990"/>
      <c r="BY504" s="990"/>
      <c r="BZ504" s="990"/>
    </row>
    <row r="505" spans="42:78" s="732" customFormat="1" ht="15" customHeight="1" x14ac:dyDescent="0.3">
      <c r="AP505" s="990"/>
      <c r="AQ505" s="990"/>
      <c r="AR505" s="990"/>
      <c r="AS505" s="990"/>
      <c r="AT505" s="990"/>
      <c r="AU505" s="990"/>
      <c r="AV505" s="990"/>
      <c r="AW505" s="990"/>
      <c r="AX505" s="990"/>
      <c r="AY505" s="990"/>
      <c r="AZ505" s="990"/>
      <c r="BA505" s="990"/>
      <c r="BB505" s="990"/>
      <c r="BC505" s="990"/>
      <c r="BD505" s="990"/>
      <c r="BE505" s="990"/>
      <c r="BF505" s="990"/>
      <c r="BG505" s="990"/>
      <c r="BH505" s="990"/>
      <c r="BI505" s="990"/>
      <c r="BJ505" s="990"/>
      <c r="BK505" s="990"/>
      <c r="BL505" s="990"/>
      <c r="BM505" s="990"/>
      <c r="BN505" s="990"/>
      <c r="BO505" s="990"/>
      <c r="BP505" s="990"/>
      <c r="BQ505" s="990"/>
      <c r="BR505" s="990"/>
      <c r="BS505" s="990"/>
      <c r="BT505" s="990"/>
      <c r="BU505" s="990"/>
      <c r="BV505" s="990"/>
      <c r="BW505" s="990"/>
      <c r="BX505" s="990"/>
      <c r="BY505" s="990"/>
      <c r="BZ505" s="990"/>
    </row>
    <row r="506" spans="42:78" s="732" customFormat="1" ht="15" customHeight="1" x14ac:dyDescent="0.3">
      <c r="AP506" s="990"/>
      <c r="AQ506" s="990"/>
      <c r="AR506" s="990"/>
      <c r="AS506" s="990"/>
      <c r="AT506" s="990"/>
      <c r="AU506" s="990"/>
      <c r="AV506" s="990"/>
      <c r="AW506" s="990"/>
      <c r="AX506" s="990"/>
      <c r="AY506" s="990"/>
      <c r="AZ506" s="990"/>
      <c r="BA506" s="990"/>
      <c r="BB506" s="990"/>
      <c r="BC506" s="990"/>
      <c r="BD506" s="990"/>
      <c r="BE506" s="990"/>
      <c r="BF506" s="990"/>
      <c r="BG506" s="990"/>
      <c r="BH506" s="990"/>
      <c r="BI506" s="990"/>
      <c r="BJ506" s="990"/>
      <c r="BK506" s="990"/>
      <c r="BL506" s="990"/>
      <c r="BM506" s="990"/>
      <c r="BN506" s="990"/>
      <c r="BO506" s="990"/>
      <c r="BP506" s="990"/>
      <c r="BQ506" s="990"/>
      <c r="BR506" s="990"/>
      <c r="BS506" s="990"/>
      <c r="BT506" s="990"/>
      <c r="BU506" s="990"/>
      <c r="BV506" s="990"/>
      <c r="BW506" s="990"/>
      <c r="BX506" s="990"/>
      <c r="BY506" s="990"/>
      <c r="BZ506" s="990"/>
    </row>
    <row r="507" spans="42:78" s="732" customFormat="1" ht="15" customHeight="1" x14ac:dyDescent="0.3">
      <c r="AP507" s="990"/>
      <c r="AQ507" s="990"/>
      <c r="AR507" s="990"/>
      <c r="AS507" s="990"/>
      <c r="AT507" s="990"/>
      <c r="AU507" s="990"/>
      <c r="AV507" s="990"/>
      <c r="AW507" s="990"/>
      <c r="AX507" s="990"/>
      <c r="AY507" s="990"/>
      <c r="AZ507" s="990"/>
      <c r="BA507" s="990"/>
      <c r="BB507" s="990"/>
      <c r="BC507" s="990"/>
      <c r="BD507" s="990"/>
      <c r="BE507" s="990"/>
      <c r="BF507" s="990"/>
      <c r="BG507" s="990"/>
      <c r="BH507" s="990"/>
      <c r="BI507" s="990"/>
      <c r="BJ507" s="990"/>
      <c r="BK507" s="990"/>
      <c r="BL507" s="990"/>
      <c r="BM507" s="990"/>
      <c r="BN507" s="990"/>
      <c r="BO507" s="990"/>
      <c r="BP507" s="990"/>
      <c r="BQ507" s="990"/>
      <c r="BR507" s="990"/>
      <c r="BS507" s="990"/>
      <c r="BT507" s="990"/>
      <c r="BU507" s="990"/>
      <c r="BV507" s="990"/>
      <c r="BW507" s="990"/>
      <c r="BX507" s="990"/>
      <c r="BY507" s="990"/>
      <c r="BZ507" s="990"/>
    </row>
    <row r="508" spans="42:78" s="732" customFormat="1" ht="15" customHeight="1" x14ac:dyDescent="0.3">
      <c r="AP508" s="990"/>
      <c r="AQ508" s="990"/>
      <c r="AR508" s="990"/>
      <c r="AS508" s="990"/>
      <c r="AT508" s="990"/>
      <c r="AU508" s="990"/>
      <c r="AV508" s="990"/>
      <c r="AW508" s="990"/>
      <c r="AX508" s="990"/>
      <c r="AY508" s="990"/>
      <c r="AZ508" s="990"/>
      <c r="BA508" s="990"/>
      <c r="BB508" s="990"/>
      <c r="BC508" s="990"/>
      <c r="BD508" s="990"/>
      <c r="BE508" s="990"/>
      <c r="BF508" s="990"/>
      <c r="BG508" s="990"/>
      <c r="BH508" s="990"/>
      <c r="BI508" s="990"/>
      <c r="BJ508" s="990"/>
      <c r="BK508" s="990"/>
      <c r="BL508" s="990"/>
      <c r="BM508" s="990"/>
      <c r="BN508" s="990"/>
      <c r="BO508" s="990"/>
      <c r="BP508" s="990"/>
      <c r="BQ508" s="990"/>
      <c r="BR508" s="990"/>
      <c r="BS508" s="990"/>
      <c r="BT508" s="990"/>
      <c r="BU508" s="990"/>
      <c r="BV508" s="990"/>
      <c r="BW508" s="990"/>
      <c r="BX508" s="990"/>
      <c r="BY508" s="990"/>
      <c r="BZ508" s="990"/>
    </row>
    <row r="509" spans="42:78" s="732" customFormat="1" ht="15" customHeight="1" x14ac:dyDescent="0.3">
      <c r="AP509" s="990"/>
      <c r="AQ509" s="990"/>
      <c r="AR509" s="990"/>
      <c r="AS509" s="990"/>
      <c r="AT509" s="990"/>
      <c r="AU509" s="990"/>
      <c r="AV509" s="990"/>
      <c r="AW509" s="990"/>
      <c r="AX509" s="990"/>
      <c r="AY509" s="990"/>
      <c r="AZ509" s="990"/>
      <c r="BA509" s="990"/>
      <c r="BB509" s="990"/>
      <c r="BC509" s="990"/>
      <c r="BD509" s="990"/>
      <c r="BE509" s="990"/>
      <c r="BF509" s="990"/>
      <c r="BG509" s="990"/>
      <c r="BH509" s="990"/>
      <c r="BI509" s="990"/>
      <c r="BJ509" s="990"/>
      <c r="BK509" s="990"/>
      <c r="BL509" s="990"/>
      <c r="BM509" s="990"/>
      <c r="BN509" s="990"/>
      <c r="BO509" s="990"/>
      <c r="BP509" s="990"/>
      <c r="BQ509" s="990"/>
      <c r="BR509" s="990"/>
      <c r="BS509" s="990"/>
      <c r="BT509" s="990"/>
      <c r="BU509" s="990"/>
      <c r="BV509" s="990"/>
      <c r="BW509" s="990"/>
      <c r="BX509" s="990"/>
      <c r="BY509" s="990"/>
      <c r="BZ509" s="990"/>
    </row>
    <row r="510" spans="42:78" s="732" customFormat="1" ht="15" customHeight="1" x14ac:dyDescent="0.3">
      <c r="AP510" s="990"/>
      <c r="AQ510" s="990"/>
      <c r="AR510" s="990"/>
      <c r="AS510" s="990"/>
      <c r="AT510" s="990"/>
      <c r="AU510" s="990"/>
      <c r="AV510" s="990"/>
      <c r="AW510" s="990"/>
      <c r="AX510" s="990"/>
      <c r="AY510" s="990"/>
      <c r="AZ510" s="990"/>
      <c r="BA510" s="990"/>
      <c r="BB510" s="990"/>
      <c r="BC510" s="990"/>
      <c r="BD510" s="990"/>
      <c r="BE510" s="990"/>
      <c r="BF510" s="990"/>
      <c r="BG510" s="990"/>
      <c r="BH510" s="990"/>
      <c r="BI510" s="990"/>
      <c r="BJ510" s="990"/>
      <c r="BK510" s="990"/>
      <c r="BL510" s="990"/>
      <c r="BM510" s="990"/>
      <c r="BN510" s="990"/>
      <c r="BO510" s="990"/>
      <c r="BP510" s="990"/>
      <c r="BQ510" s="990"/>
      <c r="BR510" s="990"/>
      <c r="BS510" s="990"/>
      <c r="BT510" s="990"/>
      <c r="BU510" s="990"/>
      <c r="BV510" s="990"/>
      <c r="BW510" s="990"/>
      <c r="BX510" s="990"/>
      <c r="BY510" s="990"/>
      <c r="BZ510" s="990"/>
    </row>
    <row r="511" spans="42:78" s="732" customFormat="1" ht="15" customHeight="1" x14ac:dyDescent="0.3">
      <c r="AP511" s="990"/>
      <c r="AQ511" s="990"/>
      <c r="AR511" s="990"/>
      <c r="AS511" s="990"/>
      <c r="AT511" s="990"/>
      <c r="AU511" s="990"/>
      <c r="AV511" s="990"/>
      <c r="AW511" s="990"/>
      <c r="AX511" s="990"/>
      <c r="AY511" s="990"/>
      <c r="AZ511" s="990"/>
      <c r="BA511" s="990"/>
      <c r="BB511" s="990"/>
      <c r="BC511" s="990"/>
      <c r="BD511" s="990"/>
      <c r="BE511" s="990"/>
      <c r="BF511" s="990"/>
      <c r="BG511" s="990"/>
      <c r="BH511" s="990"/>
      <c r="BI511" s="990"/>
      <c r="BJ511" s="990"/>
      <c r="BK511" s="990"/>
      <c r="BL511" s="990"/>
      <c r="BM511" s="990"/>
      <c r="BN511" s="990"/>
      <c r="BO511" s="990"/>
      <c r="BP511" s="990"/>
      <c r="BQ511" s="990"/>
      <c r="BR511" s="990"/>
      <c r="BS511" s="990"/>
      <c r="BT511" s="990"/>
      <c r="BU511" s="990"/>
      <c r="BV511" s="990"/>
      <c r="BW511" s="990"/>
      <c r="BX511" s="990"/>
      <c r="BY511" s="990"/>
      <c r="BZ511" s="990"/>
    </row>
    <row r="512" spans="42:78" s="732" customFormat="1" ht="15" customHeight="1" x14ac:dyDescent="0.3">
      <c r="AP512" s="990"/>
      <c r="AQ512" s="990"/>
      <c r="AR512" s="990"/>
      <c r="AS512" s="990"/>
      <c r="AT512" s="990"/>
      <c r="AU512" s="990"/>
      <c r="AV512" s="990"/>
      <c r="AW512" s="990"/>
      <c r="AX512" s="990"/>
      <c r="AY512" s="990"/>
      <c r="AZ512" s="990"/>
      <c r="BA512" s="990"/>
      <c r="BB512" s="990"/>
      <c r="BC512" s="990"/>
      <c r="BD512" s="990"/>
      <c r="BE512" s="990"/>
      <c r="BF512" s="990"/>
      <c r="BG512" s="990"/>
      <c r="BH512" s="990"/>
      <c r="BI512" s="990"/>
      <c r="BJ512" s="990"/>
      <c r="BK512" s="990"/>
      <c r="BL512" s="990"/>
      <c r="BM512" s="990"/>
      <c r="BN512" s="990"/>
      <c r="BO512" s="990"/>
      <c r="BP512" s="990"/>
      <c r="BQ512" s="990"/>
      <c r="BR512" s="990"/>
      <c r="BS512" s="990"/>
      <c r="BT512" s="990"/>
      <c r="BU512" s="990"/>
      <c r="BV512" s="990"/>
      <c r="BW512" s="990"/>
      <c r="BX512" s="990"/>
      <c r="BY512" s="990"/>
      <c r="BZ512" s="990"/>
    </row>
    <row r="513" spans="42:78" s="732" customFormat="1" ht="15" customHeight="1" x14ac:dyDescent="0.3">
      <c r="AP513" s="990"/>
      <c r="AQ513" s="990"/>
      <c r="AR513" s="990"/>
      <c r="AS513" s="990"/>
      <c r="AT513" s="990"/>
      <c r="AU513" s="990"/>
      <c r="AV513" s="990"/>
      <c r="AW513" s="990"/>
      <c r="AX513" s="990"/>
      <c r="AY513" s="990"/>
      <c r="AZ513" s="990"/>
      <c r="BA513" s="990"/>
      <c r="BB513" s="990"/>
      <c r="BC513" s="990"/>
      <c r="BD513" s="990"/>
      <c r="BE513" s="990"/>
      <c r="BF513" s="990"/>
      <c r="BG513" s="990"/>
      <c r="BH513" s="990"/>
      <c r="BI513" s="990"/>
      <c r="BJ513" s="990"/>
      <c r="BK513" s="990"/>
      <c r="BL513" s="990"/>
      <c r="BM513" s="990"/>
      <c r="BN513" s="990"/>
      <c r="BO513" s="990"/>
      <c r="BP513" s="990"/>
      <c r="BQ513" s="990"/>
      <c r="BR513" s="990"/>
      <c r="BS513" s="990"/>
      <c r="BT513" s="990"/>
      <c r="BU513" s="990"/>
      <c r="BV513" s="990"/>
      <c r="BW513" s="990"/>
      <c r="BX513" s="990"/>
      <c r="BY513" s="990"/>
      <c r="BZ513" s="990"/>
    </row>
    <row r="514" spans="42:78" s="732" customFormat="1" ht="15" customHeight="1" x14ac:dyDescent="0.3">
      <c r="AP514" s="990"/>
      <c r="AQ514" s="990"/>
      <c r="AR514" s="990"/>
      <c r="AS514" s="990"/>
      <c r="AT514" s="990"/>
      <c r="AU514" s="990"/>
      <c r="AV514" s="990"/>
      <c r="AW514" s="990"/>
      <c r="AX514" s="990"/>
      <c r="AY514" s="990"/>
      <c r="AZ514" s="990"/>
      <c r="BA514" s="990"/>
      <c r="BB514" s="990"/>
      <c r="BC514" s="990"/>
      <c r="BD514" s="990"/>
      <c r="BE514" s="990"/>
      <c r="BF514" s="990"/>
      <c r="BG514" s="990"/>
      <c r="BH514" s="990"/>
      <c r="BI514" s="990"/>
      <c r="BJ514" s="990"/>
      <c r="BK514" s="990"/>
      <c r="BL514" s="990"/>
      <c r="BM514" s="990"/>
      <c r="BN514" s="990"/>
      <c r="BO514" s="990"/>
      <c r="BP514" s="990"/>
      <c r="BQ514" s="990"/>
      <c r="BR514" s="990"/>
      <c r="BS514" s="990"/>
      <c r="BT514" s="990"/>
      <c r="BU514" s="990"/>
      <c r="BV514" s="990"/>
      <c r="BW514" s="990"/>
      <c r="BX514" s="990"/>
      <c r="BY514" s="990"/>
      <c r="BZ514" s="990"/>
    </row>
    <row r="515" spans="42:78" s="732" customFormat="1" ht="15" customHeight="1" x14ac:dyDescent="0.3">
      <c r="AP515" s="990"/>
      <c r="AQ515" s="990"/>
      <c r="AR515" s="990"/>
      <c r="AS515" s="990"/>
      <c r="AT515" s="990"/>
      <c r="AU515" s="990"/>
      <c r="AV515" s="990"/>
      <c r="AW515" s="990"/>
      <c r="AX515" s="990"/>
      <c r="AY515" s="990"/>
      <c r="AZ515" s="990"/>
      <c r="BA515" s="990"/>
      <c r="BB515" s="990"/>
      <c r="BC515" s="990"/>
      <c r="BD515" s="990"/>
      <c r="BE515" s="990"/>
      <c r="BF515" s="990"/>
      <c r="BG515" s="990"/>
      <c r="BH515" s="990"/>
      <c r="BI515" s="990"/>
      <c r="BJ515" s="990"/>
      <c r="BK515" s="990"/>
      <c r="BL515" s="990"/>
      <c r="BM515" s="990"/>
      <c r="BN515" s="990"/>
      <c r="BO515" s="990"/>
      <c r="BP515" s="990"/>
      <c r="BQ515" s="990"/>
      <c r="BR515" s="990"/>
      <c r="BS515" s="990"/>
      <c r="BT515" s="990"/>
      <c r="BU515" s="990"/>
      <c r="BV515" s="990"/>
      <c r="BW515" s="990"/>
      <c r="BX515" s="990"/>
      <c r="BY515" s="990"/>
      <c r="BZ515" s="990"/>
    </row>
    <row r="516" spans="42:78" s="732" customFormat="1" ht="15" customHeight="1" x14ac:dyDescent="0.3">
      <c r="AP516" s="990"/>
      <c r="AQ516" s="990"/>
      <c r="AR516" s="990"/>
      <c r="AS516" s="990"/>
      <c r="AT516" s="990"/>
      <c r="AU516" s="990"/>
      <c r="AV516" s="990"/>
      <c r="AW516" s="990"/>
      <c r="AX516" s="990"/>
      <c r="AY516" s="990"/>
      <c r="AZ516" s="990"/>
      <c r="BA516" s="990"/>
      <c r="BB516" s="990"/>
      <c r="BC516" s="990"/>
      <c r="BD516" s="990"/>
      <c r="BE516" s="990"/>
      <c r="BF516" s="990"/>
      <c r="BG516" s="990"/>
      <c r="BH516" s="990"/>
      <c r="BI516" s="990"/>
      <c r="BJ516" s="990"/>
      <c r="BK516" s="990"/>
      <c r="BL516" s="990"/>
      <c r="BM516" s="990"/>
      <c r="BN516" s="990"/>
      <c r="BO516" s="990"/>
      <c r="BP516" s="990"/>
      <c r="BQ516" s="990"/>
      <c r="BR516" s="990"/>
      <c r="BS516" s="990"/>
      <c r="BT516" s="990"/>
      <c r="BU516" s="990"/>
      <c r="BV516" s="990"/>
      <c r="BW516" s="990"/>
      <c r="BX516" s="990"/>
      <c r="BY516" s="990"/>
      <c r="BZ516" s="990"/>
    </row>
    <row r="517" spans="42:78" s="732" customFormat="1" ht="15" customHeight="1" x14ac:dyDescent="0.3">
      <c r="AP517" s="990"/>
      <c r="AQ517" s="990"/>
      <c r="AR517" s="990"/>
      <c r="AS517" s="990"/>
      <c r="AT517" s="990"/>
      <c r="AU517" s="990"/>
      <c r="AV517" s="990"/>
      <c r="AW517" s="990"/>
      <c r="AX517" s="990"/>
      <c r="AY517" s="990"/>
      <c r="AZ517" s="990"/>
      <c r="BA517" s="990"/>
      <c r="BB517" s="990"/>
      <c r="BC517" s="990"/>
      <c r="BD517" s="990"/>
      <c r="BE517" s="990"/>
      <c r="BF517" s="990"/>
      <c r="BG517" s="990"/>
      <c r="BH517" s="990"/>
      <c r="BI517" s="990"/>
      <c r="BJ517" s="990"/>
      <c r="BK517" s="990"/>
      <c r="BL517" s="990"/>
      <c r="BM517" s="990"/>
      <c r="BN517" s="990"/>
      <c r="BO517" s="990"/>
      <c r="BP517" s="990"/>
      <c r="BQ517" s="990"/>
      <c r="BR517" s="990"/>
      <c r="BS517" s="990"/>
      <c r="BT517" s="990"/>
      <c r="BU517" s="990"/>
      <c r="BV517" s="990"/>
      <c r="BW517" s="990"/>
      <c r="BX517" s="990"/>
      <c r="BY517" s="990"/>
      <c r="BZ517" s="990"/>
    </row>
    <row r="518" spans="42:78" s="732" customFormat="1" ht="15" customHeight="1" x14ac:dyDescent="0.3">
      <c r="AP518" s="990"/>
      <c r="AQ518" s="990"/>
      <c r="AR518" s="990"/>
      <c r="AS518" s="990"/>
      <c r="AT518" s="990"/>
      <c r="AU518" s="990"/>
      <c r="AV518" s="990"/>
      <c r="AW518" s="990"/>
      <c r="AX518" s="990"/>
      <c r="AY518" s="990"/>
      <c r="AZ518" s="990"/>
      <c r="BA518" s="990"/>
      <c r="BB518" s="990"/>
      <c r="BC518" s="990"/>
      <c r="BD518" s="990"/>
      <c r="BE518" s="990"/>
      <c r="BF518" s="990"/>
      <c r="BG518" s="990"/>
      <c r="BH518" s="990"/>
      <c r="BI518" s="990"/>
      <c r="BJ518" s="990"/>
      <c r="BK518" s="990"/>
      <c r="BL518" s="990"/>
      <c r="BM518" s="990"/>
      <c r="BN518" s="990"/>
      <c r="BO518" s="990"/>
      <c r="BP518" s="990"/>
      <c r="BQ518" s="990"/>
      <c r="BR518" s="990"/>
      <c r="BS518" s="990"/>
      <c r="BT518" s="990"/>
      <c r="BU518" s="990"/>
      <c r="BV518" s="990"/>
      <c r="BW518" s="990"/>
      <c r="BX518" s="990"/>
      <c r="BY518" s="990"/>
      <c r="BZ518" s="990"/>
    </row>
    <row r="519" spans="42:78" s="732" customFormat="1" ht="15" customHeight="1" x14ac:dyDescent="0.3">
      <c r="AP519" s="990"/>
      <c r="AQ519" s="990"/>
      <c r="AR519" s="990"/>
      <c r="AS519" s="990"/>
      <c r="AT519" s="990"/>
      <c r="AU519" s="990"/>
      <c r="AV519" s="990"/>
      <c r="AW519" s="990"/>
      <c r="AX519" s="990"/>
      <c r="AY519" s="990"/>
      <c r="AZ519" s="990"/>
      <c r="BA519" s="990"/>
      <c r="BB519" s="990"/>
      <c r="BC519" s="990"/>
      <c r="BD519" s="990"/>
      <c r="BE519" s="990"/>
      <c r="BF519" s="990"/>
      <c r="BG519" s="990"/>
      <c r="BH519" s="990"/>
      <c r="BI519" s="990"/>
      <c r="BJ519" s="990"/>
      <c r="BK519" s="990"/>
      <c r="BL519" s="990"/>
      <c r="BM519" s="990"/>
      <c r="BN519" s="990"/>
      <c r="BO519" s="990"/>
      <c r="BP519" s="990"/>
      <c r="BQ519" s="990"/>
      <c r="BR519" s="990"/>
      <c r="BS519" s="990"/>
      <c r="BT519" s="990"/>
      <c r="BU519" s="990"/>
      <c r="BV519" s="990"/>
      <c r="BW519" s="990"/>
      <c r="BX519" s="990"/>
      <c r="BY519" s="990"/>
      <c r="BZ519" s="990"/>
    </row>
    <row r="520" spans="42:78" s="732" customFormat="1" ht="15" customHeight="1" x14ac:dyDescent="0.3">
      <c r="AP520" s="990"/>
      <c r="AQ520" s="990"/>
      <c r="AR520" s="990"/>
      <c r="AS520" s="990"/>
      <c r="AT520" s="990"/>
      <c r="AU520" s="990"/>
      <c r="AV520" s="990"/>
      <c r="AW520" s="990"/>
      <c r="AX520" s="990"/>
      <c r="AY520" s="990"/>
      <c r="AZ520" s="990"/>
      <c r="BA520" s="990"/>
      <c r="BB520" s="990"/>
      <c r="BC520" s="990"/>
      <c r="BD520" s="990"/>
      <c r="BE520" s="990"/>
      <c r="BF520" s="990"/>
      <c r="BG520" s="990"/>
      <c r="BH520" s="990"/>
      <c r="BI520" s="990"/>
      <c r="BJ520" s="990"/>
      <c r="BK520" s="990"/>
      <c r="BL520" s="990"/>
      <c r="BM520" s="990"/>
      <c r="BN520" s="990"/>
      <c r="BO520" s="990"/>
      <c r="BP520" s="990"/>
      <c r="BQ520" s="990"/>
      <c r="BR520" s="990"/>
      <c r="BS520" s="990"/>
      <c r="BT520" s="990"/>
      <c r="BU520" s="990"/>
      <c r="BV520" s="990"/>
      <c r="BW520" s="990"/>
      <c r="BX520" s="990"/>
      <c r="BY520" s="990"/>
      <c r="BZ520" s="990"/>
    </row>
    <row r="521" spans="42:78" s="732" customFormat="1" ht="15" customHeight="1" x14ac:dyDescent="0.3">
      <c r="AP521" s="990"/>
      <c r="AQ521" s="990"/>
      <c r="AR521" s="990"/>
      <c r="AS521" s="990"/>
      <c r="AT521" s="990"/>
      <c r="AU521" s="990"/>
      <c r="AV521" s="990"/>
      <c r="AW521" s="990"/>
      <c r="AX521" s="990"/>
      <c r="AY521" s="990"/>
      <c r="AZ521" s="990"/>
      <c r="BA521" s="990"/>
      <c r="BB521" s="990"/>
      <c r="BC521" s="990"/>
      <c r="BD521" s="990"/>
      <c r="BE521" s="990"/>
      <c r="BF521" s="990"/>
      <c r="BG521" s="990"/>
      <c r="BH521" s="990"/>
      <c r="BI521" s="990"/>
      <c r="BJ521" s="990"/>
      <c r="BK521" s="990"/>
      <c r="BL521" s="990"/>
      <c r="BM521" s="990"/>
      <c r="BN521" s="990"/>
      <c r="BO521" s="990"/>
      <c r="BP521" s="990"/>
      <c r="BQ521" s="990"/>
      <c r="BR521" s="990"/>
      <c r="BS521" s="990"/>
      <c r="BT521" s="990"/>
      <c r="BU521" s="990"/>
      <c r="BV521" s="990"/>
      <c r="BW521" s="990"/>
      <c r="BX521" s="990"/>
      <c r="BY521" s="990"/>
      <c r="BZ521" s="990"/>
    </row>
    <row r="522" spans="42:78" s="732" customFormat="1" ht="15" customHeight="1" x14ac:dyDescent="0.3">
      <c r="AP522" s="990"/>
      <c r="AQ522" s="990"/>
      <c r="AR522" s="990"/>
      <c r="AS522" s="990"/>
      <c r="AT522" s="990"/>
      <c r="AU522" s="990"/>
      <c r="AV522" s="990"/>
      <c r="AW522" s="990"/>
      <c r="AX522" s="990"/>
      <c r="AY522" s="990"/>
      <c r="AZ522" s="990"/>
      <c r="BA522" s="990"/>
      <c r="BB522" s="990"/>
      <c r="BC522" s="990"/>
      <c r="BD522" s="990"/>
      <c r="BE522" s="990"/>
      <c r="BF522" s="990"/>
      <c r="BG522" s="990"/>
      <c r="BH522" s="990"/>
      <c r="BI522" s="990"/>
      <c r="BJ522" s="990"/>
      <c r="BK522" s="990"/>
      <c r="BL522" s="990"/>
      <c r="BM522" s="990"/>
      <c r="BN522" s="990"/>
      <c r="BO522" s="990"/>
      <c r="BP522" s="990"/>
      <c r="BQ522" s="990"/>
      <c r="BR522" s="990"/>
      <c r="BS522" s="990"/>
      <c r="BT522" s="990"/>
      <c r="BU522" s="990"/>
      <c r="BV522" s="990"/>
      <c r="BW522" s="990"/>
      <c r="BX522" s="990"/>
      <c r="BY522" s="990"/>
      <c r="BZ522" s="990"/>
    </row>
    <row r="523" spans="42:78" s="732" customFormat="1" ht="15" customHeight="1" x14ac:dyDescent="0.3">
      <c r="AP523" s="990"/>
      <c r="AQ523" s="990"/>
      <c r="AR523" s="990"/>
      <c r="AS523" s="990"/>
      <c r="AT523" s="990"/>
      <c r="AU523" s="990"/>
      <c r="AV523" s="990"/>
      <c r="AW523" s="990"/>
      <c r="AX523" s="990"/>
      <c r="AY523" s="990"/>
      <c r="AZ523" s="990"/>
      <c r="BA523" s="990"/>
      <c r="BB523" s="990"/>
      <c r="BC523" s="990"/>
      <c r="BD523" s="990"/>
      <c r="BE523" s="990"/>
      <c r="BF523" s="990"/>
      <c r="BG523" s="990"/>
      <c r="BH523" s="990"/>
      <c r="BI523" s="990"/>
      <c r="BJ523" s="990"/>
      <c r="BK523" s="990"/>
      <c r="BL523" s="990"/>
      <c r="BM523" s="990"/>
      <c r="BN523" s="990"/>
      <c r="BO523" s="990"/>
      <c r="BP523" s="990"/>
      <c r="BQ523" s="990"/>
      <c r="BR523" s="990"/>
      <c r="BS523" s="990"/>
      <c r="BT523" s="990"/>
      <c r="BU523" s="990"/>
      <c r="BV523" s="990"/>
      <c r="BW523" s="990"/>
      <c r="BX523" s="990"/>
      <c r="BY523" s="990"/>
      <c r="BZ523" s="990"/>
    </row>
    <row r="524" spans="42:78" s="732" customFormat="1" ht="15" customHeight="1" x14ac:dyDescent="0.3">
      <c r="AP524" s="990"/>
      <c r="AQ524" s="990"/>
      <c r="AR524" s="990"/>
      <c r="AS524" s="990"/>
      <c r="AT524" s="990"/>
      <c r="AU524" s="990"/>
      <c r="AV524" s="990"/>
      <c r="AW524" s="990"/>
      <c r="AX524" s="990"/>
      <c r="AY524" s="990"/>
      <c r="AZ524" s="990"/>
      <c r="BA524" s="990"/>
      <c r="BB524" s="990"/>
      <c r="BC524" s="990"/>
      <c r="BD524" s="990"/>
      <c r="BE524" s="990"/>
      <c r="BF524" s="990"/>
      <c r="BG524" s="990"/>
      <c r="BH524" s="990"/>
      <c r="BI524" s="990"/>
      <c r="BJ524" s="990"/>
      <c r="BK524" s="990"/>
      <c r="BL524" s="990"/>
      <c r="BM524" s="990"/>
      <c r="BN524" s="990"/>
      <c r="BO524" s="990"/>
      <c r="BP524" s="990"/>
      <c r="BQ524" s="990"/>
      <c r="BR524" s="990"/>
      <c r="BS524" s="990"/>
      <c r="BT524" s="990"/>
      <c r="BU524" s="990"/>
      <c r="BV524" s="990"/>
      <c r="BW524" s="990"/>
      <c r="BX524" s="990"/>
      <c r="BY524" s="990"/>
      <c r="BZ524" s="990"/>
    </row>
    <row r="525" spans="42:78" s="732" customFormat="1" ht="15" customHeight="1" x14ac:dyDescent="0.3">
      <c r="AP525" s="990"/>
      <c r="AQ525" s="990"/>
      <c r="AR525" s="990"/>
      <c r="AS525" s="990"/>
      <c r="AT525" s="990"/>
      <c r="AU525" s="990"/>
      <c r="AV525" s="990"/>
      <c r="AW525" s="990"/>
      <c r="AX525" s="990"/>
      <c r="AY525" s="990"/>
      <c r="AZ525" s="990"/>
      <c r="BA525" s="990"/>
      <c r="BB525" s="990"/>
      <c r="BC525" s="990"/>
      <c r="BD525" s="990"/>
      <c r="BE525" s="990"/>
      <c r="BF525" s="990"/>
      <c r="BG525" s="990"/>
      <c r="BH525" s="990"/>
      <c r="BI525" s="990"/>
      <c r="BJ525" s="990"/>
      <c r="BK525" s="990"/>
      <c r="BL525" s="990"/>
      <c r="BM525" s="990"/>
      <c r="BN525" s="990"/>
      <c r="BO525" s="990"/>
      <c r="BP525" s="990"/>
      <c r="BQ525" s="990"/>
      <c r="BR525" s="990"/>
      <c r="BS525" s="990"/>
      <c r="BT525" s="990"/>
      <c r="BU525" s="990"/>
      <c r="BV525" s="990"/>
      <c r="BW525" s="990"/>
      <c r="BX525" s="990"/>
      <c r="BY525" s="990"/>
      <c r="BZ525" s="990"/>
    </row>
    <row r="526" spans="42:78" s="732" customFormat="1" ht="15" customHeight="1" x14ac:dyDescent="0.3">
      <c r="AP526" s="990"/>
      <c r="AQ526" s="990"/>
      <c r="AR526" s="990"/>
      <c r="AS526" s="990"/>
      <c r="AT526" s="990"/>
      <c r="AU526" s="990"/>
      <c r="AV526" s="990"/>
      <c r="AW526" s="990"/>
      <c r="AX526" s="990"/>
      <c r="AY526" s="990"/>
      <c r="AZ526" s="990"/>
      <c r="BA526" s="990"/>
      <c r="BB526" s="990"/>
      <c r="BC526" s="990"/>
      <c r="BD526" s="990"/>
      <c r="BE526" s="990"/>
      <c r="BF526" s="990"/>
      <c r="BG526" s="990"/>
      <c r="BH526" s="990"/>
      <c r="BI526" s="990"/>
      <c r="BJ526" s="990"/>
      <c r="BK526" s="990"/>
      <c r="BL526" s="990"/>
      <c r="BM526" s="990"/>
      <c r="BN526" s="990"/>
      <c r="BO526" s="990"/>
      <c r="BP526" s="990"/>
      <c r="BQ526" s="990"/>
      <c r="BR526" s="990"/>
      <c r="BS526" s="990"/>
      <c r="BT526" s="990"/>
      <c r="BU526" s="990"/>
      <c r="BV526" s="990"/>
      <c r="BW526" s="990"/>
      <c r="BX526" s="990"/>
      <c r="BY526" s="990"/>
      <c r="BZ526" s="990"/>
    </row>
    <row r="527" spans="42:78" s="732" customFormat="1" ht="15" customHeight="1" x14ac:dyDescent="0.3">
      <c r="AP527" s="990"/>
      <c r="AQ527" s="990"/>
      <c r="AR527" s="990"/>
      <c r="AS527" s="990"/>
      <c r="AT527" s="990"/>
      <c r="AU527" s="990"/>
      <c r="AV527" s="990"/>
      <c r="AW527" s="990"/>
      <c r="AX527" s="990"/>
      <c r="AY527" s="990"/>
      <c r="AZ527" s="990"/>
      <c r="BA527" s="990"/>
      <c r="BB527" s="990"/>
      <c r="BC527" s="990"/>
      <c r="BD527" s="990"/>
      <c r="BE527" s="990"/>
      <c r="BF527" s="990"/>
      <c r="BG527" s="990"/>
      <c r="BH527" s="990"/>
      <c r="BI527" s="990"/>
      <c r="BJ527" s="990"/>
      <c r="BK527" s="990"/>
      <c r="BL527" s="990"/>
      <c r="BM527" s="990"/>
      <c r="BN527" s="990"/>
      <c r="BO527" s="990"/>
      <c r="BP527" s="990"/>
      <c r="BQ527" s="990"/>
      <c r="BR527" s="990"/>
      <c r="BS527" s="990"/>
      <c r="BT527" s="990"/>
      <c r="BU527" s="990"/>
      <c r="BV527" s="990"/>
      <c r="BW527" s="990"/>
      <c r="BX527" s="990"/>
      <c r="BY527" s="990"/>
      <c r="BZ527" s="990"/>
    </row>
    <row r="528" spans="42:78" s="732" customFormat="1" ht="15" customHeight="1" x14ac:dyDescent="0.3">
      <c r="AP528" s="990"/>
      <c r="AQ528" s="990"/>
      <c r="AR528" s="990"/>
      <c r="AS528" s="990"/>
      <c r="AT528" s="990"/>
      <c r="AU528" s="990"/>
      <c r="AV528" s="990"/>
      <c r="AW528" s="990"/>
      <c r="AX528" s="990"/>
      <c r="AY528" s="990"/>
      <c r="AZ528" s="990"/>
      <c r="BA528" s="990"/>
      <c r="BB528" s="990"/>
      <c r="BC528" s="990"/>
      <c r="BD528" s="990"/>
      <c r="BE528" s="990"/>
      <c r="BF528" s="990"/>
      <c r="BG528" s="990"/>
      <c r="BH528" s="990"/>
      <c r="BI528" s="990"/>
      <c r="BJ528" s="990"/>
      <c r="BK528" s="990"/>
      <c r="BL528" s="990"/>
      <c r="BM528" s="990"/>
      <c r="BN528" s="990"/>
      <c r="BO528" s="990"/>
      <c r="BP528" s="990"/>
      <c r="BQ528" s="990"/>
      <c r="BR528" s="990"/>
      <c r="BS528" s="990"/>
      <c r="BT528" s="990"/>
      <c r="BU528" s="990"/>
      <c r="BV528" s="990"/>
      <c r="BW528" s="990"/>
      <c r="BX528" s="990"/>
      <c r="BY528" s="990"/>
      <c r="BZ528" s="990"/>
    </row>
    <row r="529" spans="42:78" s="732" customFormat="1" ht="15" customHeight="1" x14ac:dyDescent="0.3">
      <c r="AP529" s="990"/>
      <c r="AQ529" s="990"/>
      <c r="AR529" s="990"/>
      <c r="AS529" s="990"/>
      <c r="AT529" s="990"/>
      <c r="AU529" s="990"/>
      <c r="AV529" s="990"/>
      <c r="AW529" s="990"/>
      <c r="AX529" s="990"/>
      <c r="AY529" s="990"/>
      <c r="AZ529" s="990"/>
      <c r="BA529" s="990"/>
      <c r="BB529" s="990"/>
      <c r="BC529" s="990"/>
      <c r="BD529" s="990"/>
      <c r="BE529" s="990"/>
      <c r="BF529" s="990"/>
      <c r="BG529" s="990"/>
      <c r="BH529" s="990"/>
      <c r="BI529" s="990"/>
      <c r="BJ529" s="990"/>
      <c r="BK529" s="990"/>
      <c r="BL529" s="990"/>
      <c r="BM529" s="990"/>
      <c r="BN529" s="990"/>
      <c r="BO529" s="990"/>
      <c r="BP529" s="990"/>
      <c r="BQ529" s="990"/>
      <c r="BR529" s="990"/>
      <c r="BS529" s="990"/>
      <c r="BT529" s="990"/>
      <c r="BU529" s="990"/>
      <c r="BV529" s="990"/>
      <c r="BW529" s="990"/>
      <c r="BX529" s="990"/>
      <c r="BY529" s="990"/>
      <c r="BZ529" s="990"/>
    </row>
    <row r="530" spans="42:78" s="732" customFormat="1" ht="15" customHeight="1" x14ac:dyDescent="0.3">
      <c r="AP530" s="990"/>
      <c r="AQ530" s="990"/>
      <c r="AR530" s="990"/>
      <c r="AS530" s="990"/>
      <c r="AT530" s="990"/>
      <c r="AU530" s="990"/>
      <c r="AV530" s="990"/>
      <c r="AW530" s="990"/>
      <c r="AX530" s="990"/>
      <c r="AY530" s="990"/>
      <c r="AZ530" s="990"/>
      <c r="BA530" s="990"/>
      <c r="BB530" s="990"/>
      <c r="BC530" s="990"/>
      <c r="BD530" s="990"/>
      <c r="BE530" s="990"/>
      <c r="BF530" s="990"/>
      <c r="BG530" s="990"/>
      <c r="BH530" s="990"/>
      <c r="BI530" s="990"/>
      <c r="BJ530" s="990"/>
      <c r="BK530" s="990"/>
      <c r="BL530" s="990"/>
      <c r="BM530" s="990"/>
      <c r="BN530" s="990"/>
      <c r="BO530" s="990"/>
      <c r="BP530" s="990"/>
      <c r="BQ530" s="990"/>
      <c r="BR530" s="990"/>
      <c r="BS530" s="990"/>
      <c r="BT530" s="990"/>
      <c r="BU530" s="990"/>
      <c r="BV530" s="990"/>
      <c r="BW530" s="990"/>
      <c r="BX530" s="990"/>
      <c r="BY530" s="990"/>
      <c r="BZ530" s="990"/>
    </row>
    <row r="531" spans="42:78" s="732" customFormat="1" ht="15" customHeight="1" x14ac:dyDescent="0.3">
      <c r="AP531" s="990"/>
      <c r="AQ531" s="990"/>
      <c r="AR531" s="990"/>
      <c r="AS531" s="990"/>
      <c r="AT531" s="990"/>
      <c r="AU531" s="990"/>
      <c r="AV531" s="990"/>
      <c r="AW531" s="990"/>
      <c r="AX531" s="990"/>
      <c r="AY531" s="990"/>
      <c r="AZ531" s="990"/>
      <c r="BA531" s="990"/>
      <c r="BB531" s="990"/>
      <c r="BC531" s="990"/>
      <c r="BD531" s="990"/>
      <c r="BE531" s="990"/>
      <c r="BF531" s="990"/>
      <c r="BG531" s="990"/>
      <c r="BH531" s="990"/>
      <c r="BI531" s="990"/>
      <c r="BJ531" s="990"/>
      <c r="BK531" s="990"/>
      <c r="BL531" s="990"/>
      <c r="BM531" s="990"/>
      <c r="BN531" s="990"/>
      <c r="BO531" s="990"/>
      <c r="BP531" s="990"/>
      <c r="BQ531" s="990"/>
      <c r="BR531" s="990"/>
      <c r="BS531" s="990"/>
      <c r="BT531" s="990"/>
      <c r="BU531" s="990"/>
      <c r="BV531" s="990"/>
      <c r="BW531" s="990"/>
      <c r="BX531" s="990"/>
      <c r="BY531" s="990"/>
      <c r="BZ531" s="990"/>
    </row>
    <row r="532" spans="42:78" s="732" customFormat="1" ht="15" customHeight="1" x14ac:dyDescent="0.3">
      <c r="AP532" s="990"/>
      <c r="AQ532" s="990"/>
      <c r="AR532" s="990"/>
      <c r="AS532" s="990"/>
      <c r="AT532" s="990"/>
      <c r="AU532" s="990"/>
      <c r="AV532" s="990"/>
      <c r="AW532" s="990"/>
      <c r="AX532" s="990"/>
      <c r="AY532" s="990"/>
      <c r="AZ532" s="990"/>
      <c r="BA532" s="990"/>
      <c r="BB532" s="990"/>
      <c r="BC532" s="990"/>
      <c r="BD532" s="990"/>
      <c r="BE532" s="990"/>
      <c r="BF532" s="990"/>
      <c r="BG532" s="990"/>
      <c r="BH532" s="990"/>
      <c r="BI532" s="990"/>
      <c r="BJ532" s="990"/>
      <c r="BK532" s="990"/>
      <c r="BL532" s="990"/>
      <c r="BM532" s="990"/>
      <c r="BN532" s="990"/>
      <c r="BO532" s="990"/>
      <c r="BP532" s="990"/>
      <c r="BQ532" s="990"/>
      <c r="BR532" s="990"/>
      <c r="BS532" s="990"/>
      <c r="BT532" s="990"/>
      <c r="BU532" s="990"/>
      <c r="BV532" s="990"/>
      <c r="BW532" s="990"/>
      <c r="BX532" s="990"/>
      <c r="BY532" s="990"/>
      <c r="BZ532" s="990"/>
    </row>
    <row r="533" spans="42:78" s="732" customFormat="1" ht="15" customHeight="1" x14ac:dyDescent="0.3">
      <c r="AP533" s="990"/>
      <c r="AQ533" s="990"/>
      <c r="AR533" s="990"/>
      <c r="AS533" s="990"/>
      <c r="AT533" s="990"/>
      <c r="AU533" s="990"/>
      <c r="AV533" s="990"/>
      <c r="AW533" s="990"/>
      <c r="AX533" s="990"/>
      <c r="AY533" s="990"/>
      <c r="AZ533" s="990"/>
      <c r="BA533" s="990"/>
      <c r="BB533" s="990"/>
      <c r="BC533" s="990"/>
      <c r="BD533" s="990"/>
      <c r="BE533" s="990"/>
      <c r="BF533" s="990"/>
      <c r="BG533" s="990"/>
      <c r="BH533" s="990"/>
      <c r="BI533" s="990"/>
      <c r="BJ533" s="990"/>
      <c r="BK533" s="990"/>
      <c r="BL533" s="990"/>
      <c r="BM533" s="990"/>
      <c r="BN533" s="990"/>
      <c r="BO533" s="990"/>
      <c r="BP533" s="990"/>
      <c r="BQ533" s="990"/>
      <c r="BR533" s="990"/>
      <c r="BS533" s="990"/>
      <c r="BT533" s="990"/>
      <c r="BU533" s="990"/>
      <c r="BV533" s="990"/>
      <c r="BW533" s="990"/>
      <c r="BX533" s="990"/>
      <c r="BY533" s="990"/>
      <c r="BZ533" s="990"/>
    </row>
    <row r="534" spans="42:78" s="732" customFormat="1" ht="15" customHeight="1" x14ac:dyDescent="0.3">
      <c r="AP534" s="990"/>
      <c r="AQ534" s="990"/>
      <c r="AR534" s="990"/>
      <c r="AS534" s="990"/>
      <c r="AT534" s="990"/>
      <c r="AU534" s="990"/>
      <c r="AV534" s="990"/>
      <c r="AW534" s="990"/>
      <c r="AX534" s="990"/>
      <c r="AY534" s="990"/>
      <c r="AZ534" s="990"/>
      <c r="BA534" s="990"/>
      <c r="BB534" s="990"/>
      <c r="BC534" s="990"/>
      <c r="BD534" s="990"/>
      <c r="BE534" s="990"/>
      <c r="BF534" s="990"/>
      <c r="BG534" s="990"/>
      <c r="BH534" s="990"/>
      <c r="BI534" s="990"/>
      <c r="BJ534" s="990"/>
      <c r="BK534" s="990"/>
      <c r="BL534" s="990"/>
      <c r="BM534" s="990"/>
      <c r="BN534" s="990"/>
      <c r="BO534" s="990"/>
      <c r="BP534" s="990"/>
      <c r="BQ534" s="990"/>
      <c r="BR534" s="990"/>
      <c r="BS534" s="990"/>
      <c r="BT534" s="990"/>
      <c r="BU534" s="990"/>
      <c r="BV534" s="990"/>
      <c r="BW534" s="990"/>
      <c r="BX534" s="990"/>
      <c r="BY534" s="990"/>
      <c r="BZ534" s="990"/>
    </row>
    <row r="535" spans="42:78" s="732" customFormat="1" ht="15" customHeight="1" x14ac:dyDescent="0.3">
      <c r="AP535" s="990"/>
      <c r="AQ535" s="990"/>
      <c r="AR535" s="990"/>
      <c r="AS535" s="990"/>
      <c r="AT535" s="990"/>
      <c r="AU535" s="990"/>
      <c r="AV535" s="990"/>
      <c r="AW535" s="990"/>
      <c r="AX535" s="990"/>
      <c r="AY535" s="990"/>
      <c r="AZ535" s="990"/>
      <c r="BA535" s="990"/>
      <c r="BB535" s="990"/>
      <c r="BC535" s="990"/>
      <c r="BD535" s="990"/>
      <c r="BE535" s="990"/>
      <c r="BF535" s="990"/>
      <c r="BG535" s="990"/>
      <c r="BH535" s="990"/>
      <c r="BI535" s="990"/>
      <c r="BJ535" s="990"/>
      <c r="BK535" s="990"/>
      <c r="BL535" s="990"/>
      <c r="BM535" s="990"/>
      <c r="BN535" s="990"/>
      <c r="BO535" s="990"/>
      <c r="BP535" s="990"/>
      <c r="BQ535" s="990"/>
      <c r="BR535" s="990"/>
      <c r="BS535" s="990"/>
      <c r="BT535" s="990"/>
      <c r="BU535" s="990"/>
      <c r="BV535" s="990"/>
      <c r="BW535" s="990"/>
      <c r="BX535" s="990"/>
      <c r="BY535" s="990"/>
      <c r="BZ535" s="990"/>
    </row>
    <row r="536" spans="42:78" s="732" customFormat="1" ht="15" customHeight="1" x14ac:dyDescent="0.3">
      <c r="AP536" s="990"/>
      <c r="AQ536" s="990"/>
      <c r="AR536" s="990"/>
      <c r="AS536" s="990"/>
      <c r="AT536" s="990"/>
      <c r="AU536" s="990"/>
      <c r="AV536" s="990"/>
      <c r="AW536" s="990"/>
      <c r="AX536" s="990"/>
      <c r="AY536" s="990"/>
      <c r="AZ536" s="990"/>
      <c r="BA536" s="990"/>
      <c r="BB536" s="990"/>
      <c r="BC536" s="990"/>
      <c r="BD536" s="990"/>
      <c r="BE536" s="990"/>
      <c r="BF536" s="990"/>
      <c r="BG536" s="990"/>
      <c r="BH536" s="990"/>
      <c r="BI536" s="990"/>
      <c r="BJ536" s="990"/>
      <c r="BK536" s="990"/>
      <c r="BL536" s="990"/>
      <c r="BM536" s="990"/>
      <c r="BN536" s="990"/>
      <c r="BO536" s="990"/>
      <c r="BP536" s="990"/>
      <c r="BQ536" s="990"/>
      <c r="BR536" s="990"/>
      <c r="BS536" s="990"/>
      <c r="BT536" s="990"/>
      <c r="BU536" s="990"/>
      <c r="BV536" s="990"/>
      <c r="BW536" s="990"/>
      <c r="BX536" s="990"/>
      <c r="BY536" s="990"/>
      <c r="BZ536" s="990"/>
    </row>
    <row r="537" spans="42:78" s="732" customFormat="1" ht="15" customHeight="1" x14ac:dyDescent="0.3">
      <c r="AP537" s="990"/>
      <c r="AQ537" s="990"/>
      <c r="AR537" s="990"/>
      <c r="AS537" s="990"/>
      <c r="AT537" s="990"/>
      <c r="AU537" s="990"/>
      <c r="AV537" s="990"/>
      <c r="AW537" s="990"/>
      <c r="AX537" s="990"/>
      <c r="AY537" s="990"/>
      <c r="AZ537" s="990"/>
      <c r="BA537" s="990"/>
      <c r="BB537" s="990"/>
      <c r="BC537" s="990"/>
      <c r="BD537" s="990"/>
      <c r="BE537" s="990"/>
      <c r="BF537" s="990"/>
      <c r="BG537" s="990"/>
      <c r="BH537" s="990"/>
      <c r="BI537" s="990"/>
      <c r="BJ537" s="990"/>
      <c r="BK537" s="990"/>
      <c r="BL537" s="990"/>
      <c r="BM537" s="990"/>
      <c r="BN537" s="990"/>
      <c r="BO537" s="990"/>
      <c r="BP537" s="990"/>
      <c r="BQ537" s="990"/>
      <c r="BR537" s="990"/>
      <c r="BS537" s="990"/>
      <c r="BT537" s="990"/>
      <c r="BU537" s="990"/>
      <c r="BV537" s="990"/>
      <c r="BW537" s="990"/>
      <c r="BX537" s="990"/>
      <c r="BY537" s="990"/>
      <c r="BZ537" s="990"/>
    </row>
    <row r="538" spans="42:78" s="732" customFormat="1" ht="15" customHeight="1" x14ac:dyDescent="0.3">
      <c r="AP538" s="990"/>
      <c r="AQ538" s="990"/>
      <c r="AR538" s="990"/>
      <c r="AS538" s="990"/>
      <c r="AT538" s="990"/>
      <c r="AU538" s="990"/>
      <c r="AV538" s="990"/>
      <c r="AW538" s="990"/>
      <c r="AX538" s="990"/>
      <c r="AY538" s="990"/>
      <c r="AZ538" s="990"/>
      <c r="BA538" s="990"/>
      <c r="BB538" s="990"/>
      <c r="BC538" s="990"/>
      <c r="BD538" s="990"/>
      <c r="BE538" s="990"/>
      <c r="BF538" s="990"/>
      <c r="BG538" s="990"/>
      <c r="BH538" s="990"/>
      <c r="BI538" s="990"/>
      <c r="BJ538" s="990"/>
      <c r="BK538" s="990"/>
      <c r="BL538" s="990"/>
      <c r="BM538" s="990"/>
      <c r="BN538" s="990"/>
      <c r="BO538" s="990"/>
      <c r="BP538" s="990"/>
      <c r="BQ538" s="990"/>
      <c r="BR538" s="990"/>
      <c r="BS538" s="990"/>
      <c r="BT538" s="990"/>
      <c r="BU538" s="990"/>
      <c r="BV538" s="990"/>
      <c r="BW538" s="990"/>
      <c r="BX538" s="990"/>
      <c r="BY538" s="990"/>
      <c r="BZ538" s="990"/>
    </row>
    <row r="539" spans="42:78" s="732" customFormat="1" ht="15" customHeight="1" x14ac:dyDescent="0.3">
      <c r="AP539" s="990"/>
      <c r="AQ539" s="990"/>
      <c r="AR539" s="990"/>
      <c r="AS539" s="990"/>
      <c r="AT539" s="990"/>
      <c r="AU539" s="990"/>
      <c r="AV539" s="990"/>
      <c r="AW539" s="990"/>
      <c r="AX539" s="990"/>
      <c r="AY539" s="990"/>
      <c r="AZ539" s="990"/>
      <c r="BA539" s="990"/>
      <c r="BB539" s="990"/>
      <c r="BC539" s="990"/>
      <c r="BD539" s="990"/>
      <c r="BE539" s="990"/>
      <c r="BF539" s="990"/>
      <c r="BG539" s="990"/>
      <c r="BH539" s="990"/>
      <c r="BI539" s="990"/>
      <c r="BJ539" s="990"/>
      <c r="BK539" s="990"/>
      <c r="BL539" s="990"/>
      <c r="BM539" s="990"/>
      <c r="BN539" s="990"/>
      <c r="BO539" s="990"/>
      <c r="BP539" s="990"/>
      <c r="BQ539" s="990"/>
      <c r="BR539" s="990"/>
      <c r="BS539" s="990"/>
      <c r="BT539" s="990"/>
      <c r="BU539" s="990"/>
      <c r="BV539" s="990"/>
      <c r="BW539" s="990"/>
      <c r="BX539" s="990"/>
      <c r="BY539" s="990"/>
      <c r="BZ539" s="990"/>
    </row>
    <row r="540" spans="42:78" s="732" customFormat="1" ht="15" customHeight="1" x14ac:dyDescent="0.3">
      <c r="AP540" s="990"/>
      <c r="AQ540" s="990"/>
      <c r="AR540" s="990"/>
      <c r="AS540" s="990"/>
      <c r="AT540" s="990"/>
      <c r="AU540" s="990"/>
      <c r="AV540" s="990"/>
      <c r="AW540" s="990"/>
      <c r="AX540" s="990"/>
      <c r="AY540" s="990"/>
      <c r="AZ540" s="990"/>
      <c r="BA540" s="990"/>
      <c r="BB540" s="990"/>
      <c r="BC540" s="990"/>
      <c r="BD540" s="990"/>
      <c r="BE540" s="990"/>
      <c r="BF540" s="990"/>
      <c r="BG540" s="990"/>
      <c r="BH540" s="990"/>
      <c r="BI540" s="990"/>
      <c r="BJ540" s="990"/>
      <c r="BK540" s="990"/>
      <c r="BL540" s="990"/>
      <c r="BM540" s="990"/>
      <c r="BN540" s="990"/>
      <c r="BO540" s="990"/>
      <c r="BP540" s="990"/>
      <c r="BQ540" s="990"/>
      <c r="BR540" s="990"/>
      <c r="BS540" s="990"/>
      <c r="BT540" s="990"/>
      <c r="BU540" s="990"/>
      <c r="BV540" s="990"/>
      <c r="BW540" s="990"/>
      <c r="BX540" s="990"/>
      <c r="BY540" s="990"/>
      <c r="BZ540" s="990"/>
    </row>
    <row r="541" spans="42:78" s="732" customFormat="1" ht="15" customHeight="1" x14ac:dyDescent="0.3">
      <c r="AP541" s="990"/>
      <c r="AQ541" s="990"/>
      <c r="AR541" s="990"/>
      <c r="AS541" s="990"/>
      <c r="AT541" s="990"/>
      <c r="AU541" s="990"/>
      <c r="AV541" s="990"/>
      <c r="AW541" s="990"/>
      <c r="AX541" s="990"/>
      <c r="AY541" s="990"/>
      <c r="AZ541" s="990"/>
      <c r="BA541" s="990"/>
      <c r="BB541" s="990"/>
      <c r="BC541" s="990"/>
      <c r="BD541" s="990"/>
      <c r="BE541" s="990"/>
      <c r="BF541" s="990"/>
      <c r="BG541" s="990"/>
      <c r="BH541" s="990"/>
      <c r="BI541" s="990"/>
      <c r="BJ541" s="990"/>
      <c r="BK541" s="990"/>
      <c r="BL541" s="990"/>
      <c r="BM541" s="990"/>
      <c r="BN541" s="990"/>
      <c r="BO541" s="990"/>
      <c r="BP541" s="990"/>
      <c r="BQ541" s="990"/>
      <c r="BR541" s="990"/>
      <c r="BS541" s="990"/>
      <c r="BT541" s="990"/>
      <c r="BU541" s="990"/>
      <c r="BV541" s="990"/>
      <c r="BW541" s="990"/>
      <c r="BX541" s="990"/>
      <c r="BY541" s="990"/>
      <c r="BZ541" s="990"/>
    </row>
    <row r="542" spans="42:78" s="732" customFormat="1" ht="15" customHeight="1" x14ac:dyDescent="0.3">
      <c r="AP542" s="990"/>
      <c r="AQ542" s="990"/>
      <c r="AR542" s="990"/>
      <c r="AS542" s="990"/>
      <c r="AT542" s="990"/>
      <c r="AU542" s="990"/>
      <c r="AV542" s="990"/>
      <c r="AW542" s="990"/>
      <c r="AX542" s="990"/>
      <c r="AY542" s="990"/>
      <c r="AZ542" s="990"/>
      <c r="BA542" s="990"/>
      <c r="BB542" s="990"/>
      <c r="BC542" s="990"/>
      <c r="BD542" s="990"/>
      <c r="BE542" s="990"/>
      <c r="BF542" s="990"/>
      <c r="BG542" s="990"/>
      <c r="BH542" s="990"/>
      <c r="BI542" s="990"/>
      <c r="BJ542" s="990"/>
      <c r="BK542" s="990"/>
      <c r="BL542" s="990"/>
      <c r="BM542" s="990"/>
      <c r="BN542" s="990"/>
      <c r="BO542" s="990"/>
      <c r="BP542" s="990"/>
      <c r="BQ542" s="990"/>
      <c r="BR542" s="990"/>
      <c r="BS542" s="990"/>
      <c r="BT542" s="990"/>
      <c r="BU542" s="990"/>
      <c r="BV542" s="990"/>
      <c r="BW542" s="990"/>
      <c r="BX542" s="990"/>
      <c r="BY542" s="990"/>
      <c r="BZ542" s="990"/>
    </row>
    <row r="543" spans="42:78" s="732" customFormat="1" ht="15" customHeight="1" x14ac:dyDescent="0.3">
      <c r="AP543" s="990"/>
      <c r="AQ543" s="990"/>
      <c r="AR543" s="990"/>
      <c r="AS543" s="990"/>
      <c r="AT543" s="990"/>
      <c r="AU543" s="990"/>
      <c r="AV543" s="990"/>
      <c r="AW543" s="990"/>
      <c r="AX543" s="990"/>
      <c r="AY543" s="990"/>
      <c r="AZ543" s="990"/>
      <c r="BA543" s="990"/>
      <c r="BB543" s="990"/>
      <c r="BC543" s="990"/>
      <c r="BD543" s="990"/>
      <c r="BE543" s="990"/>
      <c r="BF543" s="990"/>
      <c r="BG543" s="990"/>
      <c r="BH543" s="990"/>
      <c r="BI543" s="990"/>
      <c r="BJ543" s="990"/>
      <c r="BK543" s="990"/>
      <c r="BL543" s="990"/>
      <c r="BM543" s="990"/>
      <c r="BN543" s="990"/>
      <c r="BO543" s="990"/>
      <c r="BP543" s="990"/>
      <c r="BQ543" s="990"/>
      <c r="BR543" s="990"/>
      <c r="BS543" s="990"/>
      <c r="BT543" s="990"/>
      <c r="BU543" s="990"/>
      <c r="BV543" s="990"/>
      <c r="BW543" s="990"/>
      <c r="BX543" s="990"/>
      <c r="BY543" s="990"/>
      <c r="BZ543" s="990"/>
    </row>
    <row r="544" spans="42:78" s="732" customFormat="1" ht="15" customHeight="1" x14ac:dyDescent="0.3">
      <c r="AP544" s="990"/>
      <c r="AQ544" s="990"/>
      <c r="AR544" s="990"/>
      <c r="AS544" s="990"/>
      <c r="AT544" s="990"/>
      <c r="AU544" s="990"/>
      <c r="AV544" s="990"/>
      <c r="AW544" s="990"/>
      <c r="AX544" s="990"/>
      <c r="AY544" s="990"/>
      <c r="AZ544" s="990"/>
      <c r="BA544" s="990"/>
      <c r="BB544" s="990"/>
      <c r="BC544" s="990"/>
      <c r="BD544" s="990"/>
      <c r="BE544" s="990"/>
      <c r="BF544" s="990"/>
      <c r="BG544" s="990"/>
      <c r="BH544" s="990"/>
      <c r="BI544" s="990"/>
      <c r="BJ544" s="990"/>
      <c r="BK544" s="990"/>
      <c r="BL544" s="990"/>
      <c r="BM544" s="990"/>
      <c r="BN544" s="990"/>
      <c r="BO544" s="990"/>
      <c r="BP544" s="990"/>
      <c r="BQ544" s="990"/>
      <c r="BR544" s="990"/>
      <c r="BS544" s="990"/>
      <c r="BT544" s="990"/>
      <c r="BU544" s="990"/>
      <c r="BV544" s="990"/>
      <c r="BW544" s="990"/>
      <c r="BX544" s="990"/>
      <c r="BY544" s="990"/>
      <c r="BZ544" s="990"/>
    </row>
    <row r="545" spans="42:78" s="732" customFormat="1" ht="15" customHeight="1" x14ac:dyDescent="0.3">
      <c r="AP545" s="990"/>
      <c r="AQ545" s="990"/>
      <c r="AR545" s="990"/>
      <c r="AS545" s="990"/>
      <c r="AT545" s="990"/>
      <c r="AU545" s="990"/>
      <c r="AV545" s="990"/>
      <c r="AW545" s="990"/>
      <c r="AX545" s="990"/>
      <c r="AY545" s="990"/>
      <c r="AZ545" s="990"/>
      <c r="BA545" s="990"/>
      <c r="BB545" s="990"/>
      <c r="BC545" s="990"/>
      <c r="BD545" s="990"/>
      <c r="BE545" s="990"/>
      <c r="BF545" s="990"/>
      <c r="BG545" s="990"/>
      <c r="BH545" s="990"/>
      <c r="BI545" s="990"/>
      <c r="BJ545" s="990"/>
      <c r="BK545" s="990"/>
      <c r="BL545" s="990"/>
      <c r="BM545" s="990"/>
      <c r="BN545" s="990"/>
      <c r="BO545" s="990"/>
      <c r="BP545" s="990"/>
      <c r="BQ545" s="990"/>
      <c r="BR545" s="990"/>
      <c r="BS545" s="990"/>
      <c r="BT545" s="990"/>
      <c r="BU545" s="990"/>
      <c r="BV545" s="990"/>
      <c r="BW545" s="990"/>
      <c r="BX545" s="990"/>
      <c r="BY545" s="990"/>
      <c r="BZ545" s="990"/>
    </row>
    <row r="546" spans="42:78" s="732" customFormat="1" ht="15" customHeight="1" x14ac:dyDescent="0.3">
      <c r="AP546" s="990"/>
      <c r="AQ546" s="990"/>
      <c r="AR546" s="990"/>
      <c r="AS546" s="990"/>
      <c r="AT546" s="990"/>
      <c r="AU546" s="990"/>
      <c r="AV546" s="990"/>
      <c r="AW546" s="990"/>
      <c r="AX546" s="990"/>
      <c r="AY546" s="990"/>
      <c r="AZ546" s="990"/>
      <c r="BA546" s="990"/>
      <c r="BB546" s="990"/>
      <c r="BC546" s="990"/>
      <c r="BD546" s="990"/>
      <c r="BE546" s="990"/>
      <c r="BF546" s="990"/>
      <c r="BG546" s="990"/>
      <c r="BH546" s="990"/>
      <c r="BI546" s="990"/>
      <c r="BJ546" s="990"/>
      <c r="BK546" s="990"/>
      <c r="BL546" s="990"/>
      <c r="BM546" s="990"/>
      <c r="BN546" s="990"/>
      <c r="BO546" s="990"/>
      <c r="BP546" s="990"/>
      <c r="BQ546" s="990"/>
      <c r="BR546" s="990"/>
      <c r="BS546" s="990"/>
      <c r="BT546" s="990"/>
      <c r="BU546" s="990"/>
      <c r="BV546" s="990"/>
      <c r="BW546" s="990"/>
      <c r="BX546" s="990"/>
      <c r="BY546" s="990"/>
      <c r="BZ546" s="990"/>
    </row>
    <row r="547" spans="42:78" s="732" customFormat="1" ht="15" customHeight="1" x14ac:dyDescent="0.3">
      <c r="AP547" s="990"/>
      <c r="AQ547" s="990"/>
      <c r="AR547" s="990"/>
      <c r="AS547" s="990"/>
      <c r="AT547" s="990"/>
      <c r="AU547" s="990"/>
      <c r="AV547" s="990"/>
      <c r="AW547" s="990"/>
      <c r="AX547" s="990"/>
      <c r="AY547" s="990"/>
      <c r="AZ547" s="990"/>
      <c r="BA547" s="990"/>
      <c r="BB547" s="990"/>
      <c r="BC547" s="990"/>
      <c r="BD547" s="990"/>
      <c r="BE547" s="990"/>
      <c r="BF547" s="990"/>
      <c r="BG547" s="990"/>
      <c r="BH547" s="990"/>
      <c r="BI547" s="990"/>
      <c r="BJ547" s="990"/>
      <c r="BK547" s="990"/>
      <c r="BL547" s="990"/>
      <c r="BM547" s="990"/>
      <c r="BN547" s="990"/>
      <c r="BO547" s="990"/>
      <c r="BP547" s="990"/>
      <c r="BQ547" s="990"/>
      <c r="BR547" s="990"/>
      <c r="BS547" s="990"/>
      <c r="BT547" s="990"/>
      <c r="BU547" s="990"/>
      <c r="BV547" s="990"/>
      <c r="BW547" s="990"/>
      <c r="BX547" s="990"/>
      <c r="BY547" s="990"/>
      <c r="BZ547" s="990"/>
    </row>
    <row r="548" spans="42:78" s="732" customFormat="1" ht="15" customHeight="1" x14ac:dyDescent="0.3">
      <c r="AP548" s="990"/>
      <c r="AQ548" s="990"/>
      <c r="AR548" s="990"/>
      <c r="AS548" s="990"/>
      <c r="AT548" s="990"/>
      <c r="AU548" s="990"/>
      <c r="AV548" s="990"/>
      <c r="AW548" s="990"/>
      <c r="AX548" s="990"/>
      <c r="AY548" s="990"/>
      <c r="AZ548" s="990"/>
      <c r="BA548" s="990"/>
      <c r="BB548" s="990"/>
      <c r="BC548" s="990"/>
      <c r="BD548" s="990"/>
      <c r="BE548" s="990"/>
      <c r="BF548" s="990"/>
      <c r="BG548" s="990"/>
      <c r="BH548" s="990"/>
      <c r="BI548" s="990"/>
      <c r="BJ548" s="990"/>
      <c r="BK548" s="990"/>
      <c r="BL548" s="990"/>
      <c r="BM548" s="990"/>
      <c r="BN548" s="990"/>
      <c r="BO548" s="990"/>
      <c r="BP548" s="990"/>
      <c r="BQ548" s="990"/>
      <c r="BR548" s="990"/>
      <c r="BS548" s="990"/>
      <c r="BT548" s="990"/>
      <c r="BU548" s="990"/>
      <c r="BV548" s="990"/>
      <c r="BW548" s="990"/>
      <c r="BX548" s="990"/>
      <c r="BY548" s="990"/>
      <c r="BZ548" s="990"/>
    </row>
    <row r="549" spans="42:78" s="732" customFormat="1" ht="15" customHeight="1" x14ac:dyDescent="0.3">
      <c r="AP549" s="990"/>
      <c r="AQ549" s="990"/>
      <c r="AR549" s="990"/>
      <c r="AS549" s="990"/>
      <c r="AT549" s="990"/>
      <c r="AU549" s="990"/>
      <c r="AV549" s="990"/>
      <c r="AW549" s="990"/>
      <c r="AX549" s="990"/>
      <c r="AY549" s="990"/>
      <c r="AZ549" s="990"/>
      <c r="BA549" s="990"/>
      <c r="BB549" s="990"/>
      <c r="BC549" s="990"/>
      <c r="BD549" s="990"/>
      <c r="BE549" s="990"/>
      <c r="BF549" s="990"/>
      <c r="BG549" s="990"/>
      <c r="BH549" s="990"/>
      <c r="BI549" s="990"/>
      <c r="BJ549" s="990"/>
      <c r="BK549" s="990"/>
      <c r="BL549" s="990"/>
      <c r="BM549" s="990"/>
      <c r="BN549" s="990"/>
      <c r="BO549" s="990"/>
      <c r="BP549" s="990"/>
      <c r="BQ549" s="990"/>
      <c r="BR549" s="990"/>
      <c r="BS549" s="990"/>
      <c r="BT549" s="990"/>
      <c r="BU549" s="990"/>
      <c r="BV549" s="990"/>
      <c r="BW549" s="990"/>
      <c r="BX549" s="990"/>
      <c r="BY549" s="990"/>
      <c r="BZ549" s="990"/>
    </row>
    <row r="550" spans="42:78" s="732" customFormat="1" ht="15" customHeight="1" x14ac:dyDescent="0.3">
      <c r="AP550" s="990"/>
      <c r="AQ550" s="990"/>
      <c r="AR550" s="990"/>
      <c r="AS550" s="990"/>
      <c r="AT550" s="990"/>
      <c r="AU550" s="990"/>
      <c r="AV550" s="990"/>
      <c r="AW550" s="990"/>
      <c r="AX550" s="990"/>
      <c r="AY550" s="990"/>
      <c r="AZ550" s="990"/>
      <c r="BA550" s="990"/>
      <c r="BB550" s="990"/>
      <c r="BC550" s="990"/>
      <c r="BD550" s="990"/>
      <c r="BE550" s="990"/>
      <c r="BF550" s="990"/>
      <c r="BG550" s="990"/>
      <c r="BH550" s="990"/>
      <c r="BI550" s="990"/>
      <c r="BJ550" s="990"/>
      <c r="BK550" s="990"/>
      <c r="BL550" s="990"/>
      <c r="BM550" s="990"/>
      <c r="BN550" s="990"/>
      <c r="BO550" s="990"/>
      <c r="BP550" s="990"/>
      <c r="BQ550" s="990"/>
      <c r="BR550" s="990"/>
      <c r="BS550" s="990"/>
      <c r="BT550" s="990"/>
      <c r="BU550" s="990"/>
      <c r="BV550" s="990"/>
      <c r="BW550" s="990"/>
      <c r="BX550" s="990"/>
      <c r="BY550" s="990"/>
      <c r="BZ550" s="990"/>
    </row>
    <row r="551" spans="42:78" s="732" customFormat="1" ht="15" customHeight="1" x14ac:dyDescent="0.3">
      <c r="AP551" s="990"/>
      <c r="AQ551" s="990"/>
      <c r="AR551" s="990"/>
      <c r="AS551" s="990"/>
      <c r="AT551" s="990"/>
      <c r="AU551" s="990"/>
      <c r="AV551" s="990"/>
      <c r="AW551" s="990"/>
      <c r="AX551" s="990"/>
      <c r="AY551" s="990"/>
      <c r="AZ551" s="990"/>
      <c r="BA551" s="990"/>
      <c r="BB551" s="990"/>
      <c r="BC551" s="990"/>
      <c r="BD551" s="990"/>
      <c r="BE551" s="990"/>
      <c r="BF551" s="990"/>
      <c r="BG551" s="990"/>
      <c r="BH551" s="990"/>
      <c r="BI551" s="990"/>
      <c r="BJ551" s="990"/>
      <c r="BK551" s="990"/>
      <c r="BL551" s="990"/>
      <c r="BM551" s="990"/>
      <c r="BN551" s="990"/>
      <c r="BO551" s="990"/>
      <c r="BP551" s="990"/>
      <c r="BQ551" s="990"/>
      <c r="BR551" s="990"/>
      <c r="BS551" s="990"/>
      <c r="BT551" s="990"/>
      <c r="BU551" s="990"/>
      <c r="BV551" s="990"/>
      <c r="BW551" s="990"/>
      <c r="BX551" s="990"/>
      <c r="BY551" s="990"/>
      <c r="BZ551" s="990"/>
    </row>
    <row r="552" spans="42:78" s="732" customFormat="1" ht="15" customHeight="1" x14ac:dyDescent="0.3">
      <c r="AP552" s="990"/>
      <c r="AQ552" s="990"/>
      <c r="AR552" s="990"/>
      <c r="AS552" s="990"/>
      <c r="AT552" s="990"/>
      <c r="AU552" s="990"/>
      <c r="AV552" s="990"/>
      <c r="AW552" s="990"/>
      <c r="AX552" s="990"/>
      <c r="AY552" s="990"/>
      <c r="AZ552" s="990"/>
      <c r="BA552" s="990"/>
      <c r="BB552" s="990"/>
      <c r="BC552" s="990"/>
      <c r="BD552" s="990"/>
      <c r="BE552" s="990"/>
      <c r="BF552" s="990"/>
      <c r="BG552" s="990"/>
      <c r="BH552" s="990"/>
      <c r="BI552" s="990"/>
      <c r="BJ552" s="990"/>
      <c r="BK552" s="990"/>
      <c r="BL552" s="990"/>
      <c r="BM552" s="990"/>
      <c r="BN552" s="990"/>
      <c r="BO552" s="990"/>
      <c r="BP552" s="990"/>
      <c r="BQ552" s="990"/>
      <c r="BR552" s="990"/>
      <c r="BS552" s="990"/>
      <c r="BT552" s="990"/>
      <c r="BU552" s="990"/>
      <c r="BV552" s="990"/>
      <c r="BW552" s="990"/>
      <c r="BX552" s="990"/>
      <c r="BY552" s="990"/>
      <c r="BZ552" s="990"/>
    </row>
    <row r="553" spans="42:78" s="732" customFormat="1" ht="15" customHeight="1" x14ac:dyDescent="0.3">
      <c r="AP553" s="990"/>
      <c r="AQ553" s="990"/>
      <c r="AR553" s="990"/>
      <c r="AS553" s="990"/>
      <c r="AT553" s="990"/>
      <c r="AU553" s="990"/>
      <c r="AV553" s="990"/>
      <c r="AW553" s="990"/>
      <c r="AX553" s="990"/>
      <c r="AY553" s="990"/>
      <c r="AZ553" s="990"/>
      <c r="BA553" s="990"/>
      <c r="BB553" s="990"/>
      <c r="BC553" s="990"/>
      <c r="BD553" s="990"/>
      <c r="BE553" s="990"/>
      <c r="BF553" s="990"/>
      <c r="BG553" s="990"/>
      <c r="BH553" s="990"/>
      <c r="BI553" s="990"/>
      <c r="BJ553" s="990"/>
      <c r="BK553" s="990"/>
      <c r="BL553" s="990"/>
      <c r="BM553" s="990"/>
      <c r="BN553" s="990"/>
      <c r="BO553" s="990"/>
      <c r="BP553" s="990"/>
      <c r="BQ553" s="990"/>
      <c r="BR553" s="990"/>
      <c r="BS553" s="990"/>
      <c r="BT553" s="990"/>
      <c r="BU553" s="990"/>
      <c r="BV553" s="990"/>
      <c r="BW553" s="990"/>
      <c r="BX553" s="990"/>
      <c r="BY553" s="990"/>
      <c r="BZ553" s="990"/>
    </row>
    <row r="554" spans="42:78" s="732" customFormat="1" ht="15" customHeight="1" x14ac:dyDescent="0.3">
      <c r="AP554" s="990"/>
      <c r="AQ554" s="990"/>
      <c r="AR554" s="990"/>
      <c r="AS554" s="990"/>
      <c r="AT554" s="990"/>
      <c r="AU554" s="990"/>
      <c r="AV554" s="990"/>
      <c r="AW554" s="990"/>
      <c r="AX554" s="990"/>
      <c r="AY554" s="990"/>
      <c r="AZ554" s="990"/>
      <c r="BA554" s="990"/>
      <c r="BB554" s="990"/>
      <c r="BC554" s="990"/>
      <c r="BD554" s="990"/>
      <c r="BE554" s="990"/>
      <c r="BF554" s="990"/>
      <c r="BG554" s="990"/>
      <c r="BH554" s="990"/>
      <c r="BI554" s="990"/>
      <c r="BJ554" s="990"/>
      <c r="BK554" s="990"/>
      <c r="BL554" s="990"/>
      <c r="BM554" s="990"/>
      <c r="BN554" s="990"/>
      <c r="BO554" s="990"/>
      <c r="BP554" s="990"/>
      <c r="BQ554" s="990"/>
      <c r="BR554" s="990"/>
      <c r="BS554" s="990"/>
      <c r="BT554" s="990"/>
      <c r="BU554" s="990"/>
      <c r="BV554" s="990"/>
      <c r="BW554" s="990"/>
      <c r="BX554" s="990"/>
      <c r="BY554" s="990"/>
      <c r="BZ554" s="990"/>
    </row>
    <row r="555" spans="42:78" s="732" customFormat="1" ht="15" customHeight="1" x14ac:dyDescent="0.3">
      <c r="AP555" s="990"/>
      <c r="AQ555" s="990"/>
      <c r="AR555" s="990"/>
      <c r="AS555" s="990"/>
      <c r="AT555" s="990"/>
      <c r="AU555" s="990"/>
      <c r="AV555" s="990"/>
      <c r="AW555" s="990"/>
      <c r="AX555" s="990"/>
      <c r="AY555" s="990"/>
      <c r="AZ555" s="990"/>
      <c r="BA555" s="990"/>
      <c r="BB555" s="990"/>
      <c r="BC555" s="990"/>
      <c r="BD555" s="990"/>
      <c r="BE555" s="990"/>
      <c r="BF555" s="990"/>
      <c r="BG555" s="990"/>
      <c r="BH555" s="990"/>
      <c r="BI555" s="990"/>
      <c r="BJ555" s="990"/>
      <c r="BK555" s="990"/>
      <c r="BL555" s="990"/>
      <c r="BM555" s="990"/>
      <c r="BN555" s="990"/>
      <c r="BO555" s="990"/>
      <c r="BP555" s="990"/>
      <c r="BQ555" s="990"/>
      <c r="BR555" s="990"/>
      <c r="BS555" s="990"/>
      <c r="BT555" s="990"/>
      <c r="BU555" s="990"/>
      <c r="BV555" s="990"/>
      <c r="BW555" s="990"/>
      <c r="BX555" s="990"/>
      <c r="BY555" s="990"/>
      <c r="BZ555" s="990"/>
    </row>
    <row r="556" spans="42:78" s="732" customFormat="1" ht="15" customHeight="1" x14ac:dyDescent="0.3">
      <c r="AP556" s="990"/>
      <c r="AQ556" s="990"/>
      <c r="AR556" s="990"/>
      <c r="AS556" s="990"/>
      <c r="AT556" s="990"/>
      <c r="AU556" s="990"/>
      <c r="AV556" s="990"/>
      <c r="AW556" s="990"/>
      <c r="AX556" s="990"/>
      <c r="AY556" s="990"/>
      <c r="AZ556" s="990"/>
      <c r="BA556" s="990"/>
      <c r="BB556" s="990"/>
      <c r="BC556" s="990"/>
      <c r="BD556" s="990"/>
      <c r="BE556" s="990"/>
      <c r="BF556" s="990"/>
      <c r="BG556" s="990"/>
      <c r="BH556" s="990"/>
      <c r="BI556" s="990"/>
      <c r="BJ556" s="990"/>
      <c r="BK556" s="990"/>
      <c r="BL556" s="990"/>
      <c r="BM556" s="990"/>
      <c r="BN556" s="990"/>
      <c r="BO556" s="990"/>
      <c r="BP556" s="990"/>
      <c r="BQ556" s="990"/>
      <c r="BR556" s="990"/>
      <c r="BS556" s="990"/>
      <c r="BT556" s="990"/>
      <c r="BU556" s="990"/>
      <c r="BV556" s="990"/>
      <c r="BW556" s="990"/>
      <c r="BX556" s="990"/>
      <c r="BY556" s="990"/>
      <c r="BZ556" s="990"/>
    </row>
    <row r="557" spans="42:78" s="732" customFormat="1" ht="15" customHeight="1" x14ac:dyDescent="0.3">
      <c r="AP557" s="990"/>
      <c r="AQ557" s="990"/>
      <c r="AR557" s="990"/>
      <c r="AS557" s="990"/>
      <c r="AT557" s="990"/>
      <c r="AU557" s="990"/>
      <c r="AV557" s="990"/>
      <c r="AW557" s="990"/>
      <c r="AX557" s="990"/>
      <c r="AY557" s="990"/>
      <c r="AZ557" s="990"/>
      <c r="BA557" s="990"/>
      <c r="BB557" s="990"/>
      <c r="BC557" s="990"/>
      <c r="BD557" s="990"/>
      <c r="BE557" s="990"/>
      <c r="BF557" s="990"/>
      <c r="BG557" s="990"/>
      <c r="BH557" s="990"/>
      <c r="BI557" s="990"/>
      <c r="BJ557" s="990"/>
      <c r="BK557" s="990"/>
      <c r="BL557" s="990"/>
      <c r="BM557" s="990"/>
      <c r="BN557" s="990"/>
      <c r="BO557" s="990"/>
      <c r="BP557" s="990"/>
      <c r="BQ557" s="990"/>
      <c r="BR557" s="990"/>
      <c r="BS557" s="990"/>
      <c r="BT557" s="990"/>
      <c r="BU557" s="990"/>
      <c r="BV557" s="990"/>
      <c r="BW557" s="990"/>
      <c r="BX557" s="990"/>
      <c r="BY557" s="990"/>
      <c r="BZ557" s="990"/>
    </row>
    <row r="558" spans="42:78" s="732" customFormat="1" ht="15" customHeight="1" x14ac:dyDescent="0.3">
      <c r="AP558" s="990"/>
      <c r="AQ558" s="990"/>
      <c r="AR558" s="990"/>
      <c r="AS558" s="990"/>
      <c r="AT558" s="990"/>
      <c r="AU558" s="990"/>
      <c r="AV558" s="990"/>
      <c r="AW558" s="990"/>
      <c r="AX558" s="990"/>
      <c r="AY558" s="990"/>
      <c r="AZ558" s="990"/>
      <c r="BA558" s="990"/>
      <c r="BB558" s="990"/>
      <c r="BC558" s="990"/>
      <c r="BD558" s="990"/>
      <c r="BE558" s="990"/>
      <c r="BF558" s="990"/>
      <c r="BG558" s="990"/>
      <c r="BH558" s="990"/>
      <c r="BI558" s="990"/>
      <c r="BJ558" s="990"/>
      <c r="BK558" s="990"/>
      <c r="BL558" s="990"/>
      <c r="BM558" s="990"/>
      <c r="BN558" s="990"/>
      <c r="BO558" s="990"/>
      <c r="BP558" s="990"/>
      <c r="BQ558" s="990"/>
      <c r="BR558" s="990"/>
      <c r="BS558" s="990"/>
      <c r="BT558" s="990"/>
      <c r="BU558" s="990"/>
      <c r="BV558" s="990"/>
      <c r="BW558" s="990"/>
      <c r="BX558" s="990"/>
      <c r="BY558" s="990"/>
      <c r="BZ558" s="990"/>
    </row>
    <row r="559" spans="42:78" s="732" customFormat="1" ht="15" customHeight="1" x14ac:dyDescent="0.3">
      <c r="AP559" s="990"/>
      <c r="AQ559" s="990"/>
      <c r="AR559" s="990"/>
      <c r="AS559" s="990"/>
      <c r="AT559" s="990"/>
      <c r="AU559" s="990"/>
      <c r="AV559" s="990"/>
      <c r="AW559" s="990"/>
      <c r="AX559" s="990"/>
      <c r="AY559" s="990"/>
      <c r="AZ559" s="990"/>
      <c r="BA559" s="990"/>
      <c r="BB559" s="990"/>
      <c r="BC559" s="990"/>
      <c r="BD559" s="990"/>
      <c r="BE559" s="990"/>
      <c r="BF559" s="990"/>
      <c r="BG559" s="990"/>
      <c r="BH559" s="990"/>
      <c r="BI559" s="990"/>
      <c r="BJ559" s="990"/>
      <c r="BK559" s="990"/>
      <c r="BL559" s="990"/>
      <c r="BM559" s="990"/>
      <c r="BN559" s="990"/>
      <c r="BO559" s="990"/>
      <c r="BP559" s="990"/>
      <c r="BQ559" s="990"/>
      <c r="BR559" s="990"/>
      <c r="BS559" s="990"/>
      <c r="BT559" s="990"/>
      <c r="BU559" s="990"/>
      <c r="BV559" s="990"/>
      <c r="BW559" s="990"/>
      <c r="BX559" s="990"/>
      <c r="BY559" s="990"/>
      <c r="BZ559" s="990"/>
    </row>
    <row r="560" spans="42:78" s="732" customFormat="1" ht="15" customHeight="1" x14ac:dyDescent="0.3">
      <c r="AP560" s="990"/>
      <c r="AQ560" s="990"/>
      <c r="AR560" s="990"/>
      <c r="AS560" s="990"/>
      <c r="AT560" s="990"/>
      <c r="AU560" s="990"/>
      <c r="AV560" s="990"/>
      <c r="AW560" s="990"/>
      <c r="AX560" s="990"/>
      <c r="AY560" s="990"/>
      <c r="AZ560" s="990"/>
      <c r="BA560" s="990"/>
      <c r="BB560" s="990"/>
      <c r="BC560" s="990"/>
      <c r="BD560" s="990"/>
      <c r="BE560" s="990"/>
      <c r="BF560" s="990"/>
      <c r="BG560" s="990"/>
      <c r="BH560" s="990"/>
      <c r="BI560" s="990"/>
      <c r="BJ560" s="990"/>
      <c r="BK560" s="990"/>
      <c r="BL560" s="990"/>
      <c r="BM560" s="990"/>
      <c r="BN560" s="990"/>
      <c r="BO560" s="990"/>
      <c r="BP560" s="990"/>
      <c r="BQ560" s="990"/>
      <c r="BR560" s="990"/>
      <c r="BS560" s="990"/>
      <c r="BT560" s="990"/>
      <c r="BU560" s="990"/>
      <c r="BV560" s="990"/>
      <c r="BW560" s="990"/>
      <c r="BX560" s="990"/>
      <c r="BY560" s="990"/>
      <c r="BZ560" s="990"/>
    </row>
    <row r="561" spans="42:78" s="732" customFormat="1" ht="15" customHeight="1" x14ac:dyDescent="0.3">
      <c r="AP561" s="990"/>
      <c r="AQ561" s="990"/>
      <c r="AR561" s="990"/>
      <c r="AS561" s="990"/>
      <c r="AT561" s="990"/>
      <c r="AU561" s="990"/>
      <c r="AV561" s="990"/>
      <c r="AW561" s="990"/>
      <c r="AX561" s="990"/>
      <c r="AY561" s="990"/>
      <c r="AZ561" s="990"/>
      <c r="BA561" s="990"/>
      <c r="BB561" s="990"/>
      <c r="BC561" s="990"/>
      <c r="BD561" s="990"/>
      <c r="BE561" s="990"/>
      <c r="BF561" s="990"/>
      <c r="BG561" s="990"/>
      <c r="BH561" s="990"/>
      <c r="BI561" s="990"/>
      <c r="BJ561" s="990"/>
      <c r="BK561" s="990"/>
      <c r="BL561" s="990"/>
      <c r="BM561" s="990"/>
      <c r="BN561" s="990"/>
      <c r="BO561" s="990"/>
      <c r="BP561" s="990"/>
      <c r="BQ561" s="990"/>
      <c r="BR561" s="990"/>
      <c r="BS561" s="990"/>
      <c r="BT561" s="990"/>
      <c r="BU561" s="990"/>
      <c r="BV561" s="990"/>
      <c r="BW561" s="990"/>
      <c r="BX561" s="990"/>
      <c r="BY561" s="990"/>
      <c r="BZ561" s="990"/>
    </row>
    <row r="562" spans="42:78" s="732" customFormat="1" ht="15" customHeight="1" x14ac:dyDescent="0.3">
      <c r="AP562" s="990"/>
      <c r="AQ562" s="990"/>
      <c r="AR562" s="990"/>
      <c r="AS562" s="990"/>
      <c r="AT562" s="990"/>
      <c r="AU562" s="990"/>
      <c r="AV562" s="990"/>
      <c r="AW562" s="990"/>
      <c r="AX562" s="990"/>
      <c r="AY562" s="990"/>
      <c r="AZ562" s="990"/>
      <c r="BA562" s="990"/>
      <c r="BB562" s="990"/>
      <c r="BC562" s="990"/>
      <c r="BD562" s="990"/>
      <c r="BE562" s="990"/>
      <c r="BF562" s="990"/>
      <c r="BG562" s="990"/>
      <c r="BH562" s="990"/>
      <c r="BI562" s="990"/>
      <c r="BJ562" s="990"/>
      <c r="BK562" s="990"/>
      <c r="BL562" s="990"/>
      <c r="BM562" s="990"/>
      <c r="BN562" s="990"/>
      <c r="BO562" s="990"/>
      <c r="BP562" s="990"/>
      <c r="BQ562" s="990"/>
      <c r="BR562" s="990"/>
      <c r="BS562" s="990"/>
      <c r="BT562" s="990"/>
      <c r="BU562" s="990"/>
      <c r="BV562" s="990"/>
      <c r="BW562" s="990"/>
      <c r="BX562" s="990"/>
      <c r="BY562" s="990"/>
      <c r="BZ562" s="990"/>
    </row>
    <row r="563" spans="42:78" s="732" customFormat="1" ht="15" customHeight="1" x14ac:dyDescent="0.3">
      <c r="AP563" s="990"/>
      <c r="AQ563" s="990"/>
      <c r="AR563" s="990"/>
      <c r="AS563" s="990"/>
      <c r="AT563" s="990"/>
      <c r="AU563" s="990"/>
      <c r="AV563" s="990"/>
      <c r="AW563" s="990"/>
      <c r="AX563" s="990"/>
      <c r="AY563" s="990"/>
      <c r="AZ563" s="990"/>
      <c r="BA563" s="990"/>
      <c r="BB563" s="990"/>
      <c r="BC563" s="990"/>
      <c r="BD563" s="990"/>
      <c r="BE563" s="990"/>
      <c r="BF563" s="990"/>
      <c r="BG563" s="990"/>
      <c r="BH563" s="990"/>
      <c r="BI563" s="990"/>
      <c r="BJ563" s="990"/>
      <c r="BK563" s="990"/>
      <c r="BL563" s="990"/>
      <c r="BM563" s="990"/>
      <c r="BN563" s="990"/>
      <c r="BO563" s="990"/>
      <c r="BP563" s="990"/>
      <c r="BQ563" s="990"/>
      <c r="BR563" s="990"/>
      <c r="BS563" s="990"/>
      <c r="BT563" s="990"/>
      <c r="BU563" s="990"/>
      <c r="BV563" s="990"/>
      <c r="BW563" s="990"/>
      <c r="BX563" s="990"/>
      <c r="BY563" s="990"/>
      <c r="BZ563" s="990"/>
    </row>
    <row r="564" spans="42:78" s="732" customFormat="1" ht="15" customHeight="1" x14ac:dyDescent="0.3">
      <c r="AP564" s="990"/>
      <c r="AQ564" s="990"/>
      <c r="AR564" s="990"/>
      <c r="AS564" s="990"/>
      <c r="AT564" s="990"/>
      <c r="AU564" s="990"/>
      <c r="AV564" s="990"/>
      <c r="AW564" s="990"/>
      <c r="AX564" s="990"/>
      <c r="AY564" s="990"/>
      <c r="AZ564" s="990"/>
      <c r="BA564" s="990"/>
      <c r="BB564" s="990"/>
      <c r="BC564" s="990"/>
      <c r="BD564" s="990"/>
      <c r="BE564" s="990"/>
      <c r="BF564" s="990"/>
      <c r="BG564" s="990"/>
      <c r="BH564" s="990"/>
      <c r="BI564" s="990"/>
      <c r="BJ564" s="990"/>
      <c r="BK564" s="990"/>
      <c r="BL564" s="990"/>
      <c r="BM564" s="990"/>
      <c r="BN564" s="990"/>
      <c r="BO564" s="990"/>
      <c r="BP564" s="990"/>
      <c r="BQ564" s="990"/>
      <c r="BR564" s="990"/>
      <c r="BS564" s="990"/>
      <c r="BT564" s="990"/>
      <c r="BU564" s="990"/>
      <c r="BV564" s="990"/>
      <c r="BW564" s="990"/>
      <c r="BX564" s="990"/>
      <c r="BY564" s="990"/>
      <c r="BZ564" s="990"/>
    </row>
    <row r="565" spans="42:78" s="732" customFormat="1" ht="15" customHeight="1" x14ac:dyDescent="0.3">
      <c r="AP565" s="990"/>
      <c r="AQ565" s="990"/>
      <c r="AR565" s="990"/>
      <c r="AS565" s="990"/>
      <c r="AT565" s="990"/>
      <c r="AU565" s="990"/>
      <c r="AV565" s="990"/>
      <c r="AW565" s="990"/>
      <c r="AX565" s="990"/>
      <c r="AY565" s="990"/>
      <c r="AZ565" s="990"/>
      <c r="BA565" s="990"/>
      <c r="BB565" s="990"/>
      <c r="BC565" s="990"/>
      <c r="BD565" s="990"/>
      <c r="BE565" s="990"/>
      <c r="BF565" s="990"/>
      <c r="BG565" s="990"/>
      <c r="BH565" s="990"/>
      <c r="BI565" s="990"/>
      <c r="BJ565" s="990"/>
      <c r="BK565" s="990"/>
      <c r="BL565" s="990"/>
      <c r="BM565" s="990"/>
      <c r="BN565" s="990"/>
      <c r="BO565" s="990"/>
      <c r="BP565" s="990"/>
      <c r="BQ565" s="990"/>
      <c r="BR565" s="990"/>
      <c r="BS565" s="990"/>
      <c r="BT565" s="990"/>
      <c r="BU565" s="990"/>
      <c r="BV565" s="990"/>
      <c r="BW565" s="990"/>
      <c r="BX565" s="990"/>
      <c r="BY565" s="990"/>
      <c r="BZ565" s="990"/>
    </row>
    <row r="566" spans="42:78" s="732" customFormat="1" ht="15" customHeight="1" x14ac:dyDescent="0.3">
      <c r="AP566" s="990"/>
      <c r="AQ566" s="990"/>
      <c r="AR566" s="990"/>
      <c r="AS566" s="990"/>
      <c r="AT566" s="990"/>
      <c r="AU566" s="990"/>
      <c r="AV566" s="990"/>
      <c r="AW566" s="990"/>
      <c r="AX566" s="990"/>
      <c r="AY566" s="990"/>
      <c r="AZ566" s="990"/>
      <c r="BA566" s="990"/>
      <c r="BB566" s="990"/>
      <c r="BC566" s="990"/>
      <c r="BD566" s="990"/>
      <c r="BE566" s="990"/>
      <c r="BF566" s="990"/>
      <c r="BG566" s="990"/>
      <c r="BH566" s="990"/>
      <c r="BI566" s="990"/>
      <c r="BJ566" s="990"/>
      <c r="BK566" s="990"/>
      <c r="BL566" s="990"/>
      <c r="BM566" s="990"/>
      <c r="BN566" s="990"/>
      <c r="BO566" s="990"/>
      <c r="BP566" s="990"/>
      <c r="BQ566" s="990"/>
      <c r="BR566" s="990"/>
      <c r="BS566" s="990"/>
      <c r="BT566" s="990"/>
      <c r="BU566" s="990"/>
      <c r="BV566" s="990"/>
      <c r="BW566" s="990"/>
      <c r="BX566" s="990"/>
      <c r="BY566" s="990"/>
      <c r="BZ566" s="990"/>
    </row>
    <row r="567" spans="42:78" s="732" customFormat="1" ht="15" customHeight="1" x14ac:dyDescent="0.3">
      <c r="AP567" s="990"/>
      <c r="AQ567" s="990"/>
      <c r="AR567" s="990"/>
      <c r="AS567" s="990"/>
      <c r="AT567" s="990"/>
      <c r="AU567" s="990"/>
      <c r="AV567" s="990"/>
      <c r="AW567" s="990"/>
      <c r="AX567" s="990"/>
      <c r="AY567" s="990"/>
      <c r="AZ567" s="990"/>
      <c r="BA567" s="990"/>
      <c r="BB567" s="990"/>
      <c r="BC567" s="990"/>
      <c r="BD567" s="990"/>
      <c r="BE567" s="990"/>
      <c r="BF567" s="990"/>
      <c r="BG567" s="990"/>
      <c r="BH567" s="990"/>
      <c r="BI567" s="990"/>
      <c r="BJ567" s="990"/>
      <c r="BK567" s="990"/>
      <c r="BL567" s="990"/>
      <c r="BM567" s="990"/>
      <c r="BN567" s="990"/>
      <c r="BO567" s="990"/>
      <c r="BP567" s="990"/>
      <c r="BQ567" s="990"/>
      <c r="BR567" s="990"/>
      <c r="BS567" s="990"/>
      <c r="BT567" s="990"/>
      <c r="BU567" s="990"/>
      <c r="BV567" s="990"/>
      <c r="BW567" s="990"/>
      <c r="BX567" s="990"/>
      <c r="BY567" s="990"/>
      <c r="BZ567" s="990"/>
    </row>
    <row r="568" spans="42:78" s="732" customFormat="1" ht="15" customHeight="1" x14ac:dyDescent="0.3">
      <c r="AP568" s="990"/>
      <c r="AQ568" s="990"/>
      <c r="AR568" s="990"/>
      <c r="AS568" s="990"/>
      <c r="AT568" s="990"/>
      <c r="AU568" s="990"/>
      <c r="AV568" s="990"/>
      <c r="AW568" s="990"/>
      <c r="AX568" s="990"/>
      <c r="AY568" s="990"/>
      <c r="AZ568" s="990"/>
      <c r="BA568" s="990"/>
      <c r="BB568" s="990"/>
      <c r="BC568" s="990"/>
      <c r="BD568" s="990"/>
      <c r="BE568" s="990"/>
      <c r="BF568" s="990"/>
      <c r="BG568" s="990"/>
      <c r="BH568" s="990"/>
      <c r="BI568" s="990"/>
      <c r="BJ568" s="990"/>
      <c r="BK568" s="990"/>
      <c r="BL568" s="990"/>
      <c r="BM568" s="990"/>
      <c r="BN568" s="990"/>
      <c r="BO568" s="990"/>
      <c r="BP568" s="990"/>
      <c r="BQ568" s="990"/>
      <c r="BR568" s="990"/>
      <c r="BS568" s="990"/>
      <c r="BT568" s="990"/>
      <c r="BU568" s="990"/>
      <c r="BV568" s="990"/>
      <c r="BW568" s="990"/>
      <c r="BX568" s="990"/>
      <c r="BY568" s="990"/>
      <c r="BZ568" s="990"/>
    </row>
    <row r="569" spans="42:78" s="732" customFormat="1" ht="15" customHeight="1" x14ac:dyDescent="0.3">
      <c r="AP569" s="990"/>
      <c r="AQ569" s="990"/>
      <c r="AR569" s="990"/>
      <c r="AS569" s="990"/>
      <c r="AT569" s="990"/>
      <c r="AU569" s="990"/>
      <c r="AV569" s="990"/>
      <c r="AW569" s="990"/>
      <c r="AX569" s="990"/>
      <c r="AY569" s="990"/>
      <c r="AZ569" s="990"/>
      <c r="BA569" s="990"/>
      <c r="BB569" s="990"/>
      <c r="BC569" s="990"/>
      <c r="BD569" s="990"/>
      <c r="BE569" s="990"/>
      <c r="BF569" s="990"/>
      <c r="BG569" s="990"/>
      <c r="BH569" s="990"/>
      <c r="BI569" s="990"/>
      <c r="BJ569" s="990"/>
      <c r="BK569" s="990"/>
      <c r="BL569" s="990"/>
      <c r="BM569" s="990"/>
      <c r="BN569" s="990"/>
      <c r="BO569" s="990"/>
      <c r="BP569" s="990"/>
      <c r="BQ569" s="990"/>
      <c r="BR569" s="990"/>
      <c r="BS569" s="990"/>
      <c r="BT569" s="990"/>
      <c r="BU569" s="990"/>
      <c r="BV569" s="990"/>
      <c r="BW569" s="990"/>
      <c r="BX569" s="990"/>
      <c r="BY569" s="990"/>
      <c r="BZ569" s="990"/>
    </row>
    <row r="570" spans="42:78" s="732" customFormat="1" ht="15" customHeight="1" x14ac:dyDescent="0.3">
      <c r="AP570" s="990"/>
      <c r="AQ570" s="990"/>
      <c r="AR570" s="990"/>
      <c r="AS570" s="990"/>
      <c r="AT570" s="990"/>
      <c r="AU570" s="990"/>
      <c r="AV570" s="990"/>
      <c r="AW570" s="990"/>
      <c r="AX570" s="990"/>
      <c r="AY570" s="990"/>
      <c r="AZ570" s="990"/>
      <c r="BA570" s="990"/>
      <c r="BB570" s="990"/>
      <c r="BC570" s="990"/>
      <c r="BD570" s="990"/>
      <c r="BE570" s="990"/>
      <c r="BF570" s="990"/>
      <c r="BG570" s="990"/>
      <c r="BH570" s="990"/>
      <c r="BI570" s="990"/>
      <c r="BJ570" s="990"/>
      <c r="BK570" s="990"/>
      <c r="BL570" s="990"/>
      <c r="BM570" s="990"/>
      <c r="BN570" s="990"/>
      <c r="BO570" s="990"/>
      <c r="BP570" s="990"/>
      <c r="BQ570" s="990"/>
      <c r="BR570" s="990"/>
      <c r="BS570" s="990"/>
      <c r="BT570" s="990"/>
      <c r="BU570" s="990"/>
      <c r="BV570" s="990"/>
      <c r="BW570" s="990"/>
      <c r="BX570" s="990"/>
      <c r="BY570" s="990"/>
      <c r="BZ570" s="990"/>
    </row>
    <row r="571" spans="42:78" s="732" customFormat="1" ht="15" customHeight="1" x14ac:dyDescent="0.3">
      <c r="AP571" s="990"/>
      <c r="AQ571" s="990"/>
      <c r="AR571" s="990"/>
      <c r="AS571" s="990"/>
      <c r="AT571" s="990"/>
      <c r="AU571" s="990"/>
      <c r="AV571" s="990"/>
      <c r="AW571" s="990"/>
      <c r="AX571" s="990"/>
      <c r="AY571" s="990"/>
      <c r="AZ571" s="990"/>
      <c r="BA571" s="990"/>
      <c r="BB571" s="990"/>
      <c r="BC571" s="990"/>
      <c r="BD571" s="990"/>
      <c r="BE571" s="990"/>
      <c r="BF571" s="990"/>
      <c r="BG571" s="990"/>
      <c r="BH571" s="990"/>
      <c r="BI571" s="990"/>
      <c r="BJ571" s="990"/>
      <c r="BK571" s="990"/>
      <c r="BL571" s="990"/>
      <c r="BM571" s="990"/>
      <c r="BN571" s="990"/>
      <c r="BO571" s="990"/>
      <c r="BP571" s="990"/>
      <c r="BQ571" s="990"/>
      <c r="BR571" s="990"/>
      <c r="BS571" s="990"/>
      <c r="BT571" s="990"/>
      <c r="BU571" s="990"/>
      <c r="BV571" s="990"/>
      <c r="BW571" s="990"/>
      <c r="BX571" s="990"/>
      <c r="BY571" s="990"/>
      <c r="BZ571" s="990"/>
    </row>
    <row r="572" spans="42:78" s="732" customFormat="1" ht="15" customHeight="1" x14ac:dyDescent="0.3">
      <c r="AP572" s="990"/>
      <c r="AQ572" s="990"/>
      <c r="AR572" s="990"/>
      <c r="AS572" s="990"/>
      <c r="AT572" s="990"/>
      <c r="AU572" s="990"/>
      <c r="AV572" s="990"/>
      <c r="AW572" s="990"/>
      <c r="AX572" s="990"/>
      <c r="AY572" s="990"/>
      <c r="AZ572" s="990"/>
      <c r="BA572" s="990"/>
      <c r="BB572" s="990"/>
      <c r="BC572" s="990"/>
      <c r="BD572" s="990"/>
      <c r="BE572" s="990"/>
      <c r="BF572" s="990"/>
      <c r="BG572" s="990"/>
      <c r="BH572" s="990"/>
      <c r="BI572" s="990"/>
      <c r="BJ572" s="990"/>
      <c r="BK572" s="990"/>
      <c r="BL572" s="990"/>
      <c r="BM572" s="990"/>
      <c r="BN572" s="990"/>
      <c r="BO572" s="990"/>
      <c r="BP572" s="990"/>
      <c r="BQ572" s="990"/>
      <c r="BR572" s="990"/>
      <c r="BS572" s="990"/>
      <c r="BT572" s="990"/>
      <c r="BU572" s="990"/>
      <c r="BV572" s="990"/>
      <c r="BW572" s="990"/>
      <c r="BX572" s="990"/>
      <c r="BY572" s="990"/>
      <c r="BZ572" s="990"/>
    </row>
    <row r="573" spans="42:78" s="732" customFormat="1" ht="15" customHeight="1" x14ac:dyDescent="0.3">
      <c r="AP573" s="990"/>
      <c r="AQ573" s="990"/>
      <c r="AR573" s="990"/>
      <c r="AS573" s="990"/>
      <c r="AT573" s="990"/>
      <c r="AU573" s="990"/>
      <c r="AV573" s="990"/>
      <c r="AW573" s="990"/>
      <c r="AX573" s="990"/>
      <c r="AY573" s="990"/>
      <c r="AZ573" s="990"/>
      <c r="BA573" s="990"/>
      <c r="BB573" s="990"/>
      <c r="BC573" s="990"/>
      <c r="BD573" s="990"/>
      <c r="BE573" s="990"/>
      <c r="BF573" s="990"/>
      <c r="BG573" s="990"/>
      <c r="BH573" s="990"/>
      <c r="BI573" s="990"/>
      <c r="BJ573" s="990"/>
      <c r="BK573" s="990"/>
      <c r="BL573" s="990"/>
      <c r="BM573" s="990"/>
      <c r="BN573" s="990"/>
      <c r="BO573" s="990"/>
      <c r="BP573" s="990"/>
      <c r="BQ573" s="990"/>
      <c r="BR573" s="990"/>
      <c r="BS573" s="990"/>
      <c r="BT573" s="990"/>
      <c r="BU573" s="990"/>
      <c r="BV573" s="990"/>
      <c r="BW573" s="990"/>
      <c r="BX573" s="990"/>
      <c r="BY573" s="990"/>
      <c r="BZ573" s="990"/>
    </row>
    <row r="574" spans="42:78" s="732" customFormat="1" ht="15" customHeight="1" x14ac:dyDescent="0.3">
      <c r="AP574" s="990"/>
      <c r="AQ574" s="990"/>
      <c r="AR574" s="990"/>
      <c r="AS574" s="990"/>
      <c r="AT574" s="990"/>
      <c r="AU574" s="990"/>
      <c r="AV574" s="990"/>
      <c r="AW574" s="990"/>
      <c r="AX574" s="990"/>
      <c r="AY574" s="990"/>
      <c r="AZ574" s="990"/>
      <c r="BA574" s="990"/>
      <c r="BB574" s="990"/>
      <c r="BC574" s="990"/>
      <c r="BD574" s="990"/>
      <c r="BE574" s="990"/>
      <c r="BF574" s="990"/>
      <c r="BG574" s="990"/>
      <c r="BH574" s="990"/>
      <c r="BI574" s="990"/>
      <c r="BJ574" s="990"/>
      <c r="BK574" s="990"/>
      <c r="BL574" s="990"/>
      <c r="BM574" s="990"/>
      <c r="BN574" s="990"/>
      <c r="BO574" s="990"/>
      <c r="BP574" s="990"/>
      <c r="BQ574" s="990"/>
      <c r="BR574" s="990"/>
      <c r="BS574" s="990"/>
      <c r="BT574" s="990"/>
      <c r="BU574" s="990"/>
      <c r="BV574" s="990"/>
      <c r="BW574" s="990"/>
      <c r="BX574" s="990"/>
      <c r="BY574" s="990"/>
      <c r="BZ574" s="990"/>
    </row>
    <row r="575" spans="42:78" s="732" customFormat="1" ht="15" customHeight="1" x14ac:dyDescent="0.3">
      <c r="AP575" s="990"/>
      <c r="AQ575" s="990"/>
      <c r="AR575" s="990"/>
      <c r="AS575" s="990"/>
      <c r="AT575" s="990"/>
      <c r="AU575" s="990"/>
      <c r="AV575" s="990"/>
      <c r="AW575" s="990"/>
      <c r="AX575" s="990"/>
      <c r="AY575" s="990"/>
      <c r="AZ575" s="990"/>
      <c r="BA575" s="990"/>
      <c r="BB575" s="990"/>
      <c r="BC575" s="990"/>
      <c r="BD575" s="990"/>
      <c r="BE575" s="990"/>
      <c r="BF575" s="990"/>
      <c r="BG575" s="990"/>
      <c r="BH575" s="990"/>
      <c r="BI575" s="990"/>
      <c r="BJ575" s="990"/>
      <c r="BK575" s="990"/>
      <c r="BL575" s="990"/>
      <c r="BM575" s="990"/>
      <c r="BN575" s="990"/>
      <c r="BO575" s="990"/>
      <c r="BP575" s="990"/>
      <c r="BQ575" s="990"/>
      <c r="BR575" s="990"/>
      <c r="BS575" s="990"/>
      <c r="BT575" s="990"/>
      <c r="BU575" s="990"/>
      <c r="BV575" s="990"/>
      <c r="BW575" s="990"/>
      <c r="BX575" s="990"/>
      <c r="BY575" s="990"/>
      <c r="BZ575" s="990"/>
    </row>
    <row r="576" spans="42:78" s="732" customFormat="1" ht="15" customHeight="1" x14ac:dyDescent="0.3">
      <c r="AP576" s="990"/>
      <c r="AQ576" s="990"/>
      <c r="AR576" s="990"/>
      <c r="AS576" s="990"/>
      <c r="AT576" s="990"/>
      <c r="AU576" s="990"/>
      <c r="AV576" s="990"/>
      <c r="AW576" s="990"/>
      <c r="AX576" s="990"/>
      <c r="AY576" s="990"/>
      <c r="AZ576" s="990"/>
      <c r="BA576" s="990"/>
      <c r="BB576" s="990"/>
      <c r="BC576" s="990"/>
      <c r="BD576" s="990"/>
      <c r="BE576" s="990"/>
      <c r="BF576" s="990"/>
      <c r="BG576" s="990"/>
      <c r="BH576" s="990"/>
      <c r="BI576" s="990"/>
      <c r="BJ576" s="990"/>
      <c r="BK576" s="990"/>
      <c r="BL576" s="990"/>
      <c r="BM576" s="990"/>
      <c r="BN576" s="990"/>
      <c r="BO576" s="990"/>
      <c r="BP576" s="990"/>
      <c r="BQ576" s="990"/>
      <c r="BR576" s="990"/>
      <c r="BS576" s="990"/>
      <c r="BT576" s="990"/>
      <c r="BU576" s="990"/>
      <c r="BV576" s="990"/>
      <c r="BW576" s="990"/>
      <c r="BX576" s="990"/>
      <c r="BY576" s="990"/>
      <c r="BZ576" s="990"/>
    </row>
    <row r="577" spans="42:78" s="732" customFormat="1" ht="15" customHeight="1" x14ac:dyDescent="0.3">
      <c r="AP577" s="990"/>
      <c r="AQ577" s="990"/>
      <c r="AR577" s="990"/>
      <c r="AS577" s="990"/>
      <c r="AT577" s="990"/>
      <c r="AU577" s="990"/>
      <c r="AV577" s="990"/>
      <c r="AW577" s="990"/>
      <c r="AX577" s="990"/>
      <c r="AY577" s="990"/>
      <c r="AZ577" s="990"/>
      <c r="BA577" s="990"/>
      <c r="BB577" s="990"/>
      <c r="BC577" s="990"/>
      <c r="BD577" s="990"/>
      <c r="BE577" s="990"/>
      <c r="BF577" s="990"/>
      <c r="BG577" s="990"/>
      <c r="BH577" s="990"/>
      <c r="BI577" s="990"/>
      <c r="BJ577" s="990"/>
      <c r="BK577" s="990"/>
      <c r="BL577" s="990"/>
      <c r="BM577" s="990"/>
      <c r="BN577" s="990"/>
      <c r="BO577" s="990"/>
      <c r="BP577" s="990"/>
      <c r="BQ577" s="990"/>
      <c r="BR577" s="990"/>
      <c r="BS577" s="990"/>
      <c r="BT577" s="990"/>
      <c r="BU577" s="990"/>
      <c r="BV577" s="990"/>
      <c r="BW577" s="990"/>
      <c r="BX577" s="990"/>
      <c r="BY577" s="990"/>
      <c r="BZ577" s="990"/>
    </row>
    <row r="578" spans="42:78" s="732" customFormat="1" ht="15" customHeight="1" x14ac:dyDescent="0.3">
      <c r="AP578" s="990"/>
      <c r="AQ578" s="990"/>
      <c r="AR578" s="990"/>
      <c r="AS578" s="990"/>
      <c r="AT578" s="990"/>
      <c r="AU578" s="990"/>
      <c r="AV578" s="990"/>
      <c r="AW578" s="990"/>
      <c r="AX578" s="990"/>
      <c r="AY578" s="990"/>
      <c r="AZ578" s="990"/>
      <c r="BA578" s="990"/>
      <c r="BB578" s="990"/>
      <c r="BC578" s="990"/>
      <c r="BD578" s="990"/>
      <c r="BE578" s="990"/>
      <c r="BF578" s="990"/>
      <c r="BG578" s="990"/>
      <c r="BH578" s="990"/>
      <c r="BI578" s="990"/>
      <c r="BJ578" s="990"/>
      <c r="BK578" s="990"/>
      <c r="BL578" s="990"/>
      <c r="BM578" s="990"/>
      <c r="BN578" s="990"/>
      <c r="BO578" s="990"/>
      <c r="BP578" s="990"/>
      <c r="BQ578" s="990"/>
      <c r="BR578" s="990"/>
      <c r="BS578" s="990"/>
      <c r="BT578" s="990"/>
      <c r="BU578" s="990"/>
      <c r="BV578" s="990"/>
      <c r="BW578" s="990"/>
      <c r="BX578" s="990"/>
      <c r="BY578" s="990"/>
      <c r="BZ578" s="990"/>
    </row>
    <row r="579" spans="42:78" s="732" customFormat="1" ht="15" customHeight="1" x14ac:dyDescent="0.3">
      <c r="AP579" s="990"/>
      <c r="AQ579" s="990"/>
      <c r="AR579" s="990"/>
      <c r="AS579" s="990"/>
      <c r="AT579" s="990"/>
      <c r="AU579" s="990"/>
      <c r="AV579" s="990"/>
      <c r="AW579" s="990"/>
      <c r="AX579" s="990"/>
      <c r="AY579" s="990"/>
      <c r="AZ579" s="990"/>
      <c r="BA579" s="990"/>
      <c r="BB579" s="990"/>
      <c r="BC579" s="990"/>
      <c r="BD579" s="990"/>
      <c r="BE579" s="990"/>
      <c r="BF579" s="990"/>
      <c r="BG579" s="990"/>
      <c r="BH579" s="990"/>
      <c r="BI579" s="990"/>
      <c r="BJ579" s="990"/>
      <c r="BK579" s="990"/>
      <c r="BL579" s="990"/>
      <c r="BM579" s="990"/>
      <c r="BN579" s="990"/>
      <c r="BO579" s="990"/>
      <c r="BP579" s="990"/>
      <c r="BQ579" s="990"/>
      <c r="BR579" s="990"/>
      <c r="BS579" s="990"/>
      <c r="BT579" s="990"/>
      <c r="BU579" s="990"/>
      <c r="BV579" s="990"/>
      <c r="BW579" s="990"/>
      <c r="BX579" s="990"/>
      <c r="BY579" s="990"/>
      <c r="BZ579" s="990"/>
    </row>
    <row r="580" spans="42:78" s="732" customFormat="1" ht="15" customHeight="1" x14ac:dyDescent="0.3">
      <c r="AP580" s="990"/>
      <c r="AQ580" s="990"/>
      <c r="AR580" s="990"/>
      <c r="AS580" s="990"/>
      <c r="AT580" s="990"/>
      <c r="AU580" s="990"/>
      <c r="AV580" s="990"/>
      <c r="AW580" s="990"/>
      <c r="AX580" s="990"/>
      <c r="AY580" s="990"/>
      <c r="AZ580" s="990"/>
      <c r="BA580" s="990"/>
      <c r="BB580" s="990"/>
      <c r="BC580" s="990"/>
      <c r="BD580" s="990"/>
      <c r="BE580" s="990"/>
      <c r="BF580" s="990"/>
      <c r="BG580" s="990"/>
      <c r="BH580" s="990"/>
      <c r="BI580" s="990"/>
      <c r="BJ580" s="990"/>
      <c r="BK580" s="990"/>
      <c r="BL580" s="990"/>
      <c r="BM580" s="990"/>
      <c r="BN580" s="990"/>
      <c r="BO580" s="990"/>
      <c r="BP580" s="990"/>
      <c r="BQ580" s="990"/>
      <c r="BR580" s="990"/>
      <c r="BS580" s="990"/>
      <c r="BT580" s="990"/>
      <c r="BU580" s="990"/>
      <c r="BV580" s="990"/>
      <c r="BW580" s="990"/>
      <c r="BX580" s="990"/>
      <c r="BY580" s="990"/>
      <c r="BZ580" s="990"/>
    </row>
    <row r="581" spans="42:78" s="732" customFormat="1" ht="15" customHeight="1" x14ac:dyDescent="0.3">
      <c r="AP581" s="990"/>
      <c r="AQ581" s="990"/>
      <c r="AR581" s="990"/>
      <c r="AS581" s="990"/>
      <c r="AT581" s="990"/>
      <c r="AU581" s="990"/>
      <c r="AV581" s="990"/>
      <c r="AW581" s="990"/>
      <c r="AX581" s="990"/>
      <c r="AY581" s="990"/>
      <c r="AZ581" s="990"/>
      <c r="BA581" s="990"/>
      <c r="BB581" s="990"/>
      <c r="BC581" s="990"/>
      <c r="BD581" s="990"/>
      <c r="BE581" s="990"/>
      <c r="BF581" s="990"/>
      <c r="BG581" s="990"/>
      <c r="BH581" s="990"/>
      <c r="BI581" s="990"/>
      <c r="BJ581" s="990"/>
      <c r="BK581" s="990"/>
      <c r="BL581" s="990"/>
      <c r="BM581" s="990"/>
      <c r="BN581" s="990"/>
      <c r="BO581" s="990"/>
      <c r="BP581" s="990"/>
      <c r="BQ581" s="990"/>
      <c r="BR581" s="990"/>
      <c r="BS581" s="990"/>
      <c r="BT581" s="990"/>
      <c r="BU581" s="990"/>
      <c r="BV581" s="990"/>
      <c r="BW581" s="990"/>
      <c r="BX581" s="990"/>
      <c r="BY581" s="990"/>
      <c r="BZ581" s="990"/>
    </row>
    <row r="582" spans="42:78" s="732" customFormat="1" ht="15" customHeight="1" x14ac:dyDescent="0.3">
      <c r="AP582" s="990"/>
      <c r="AQ582" s="990"/>
      <c r="AR582" s="990"/>
      <c r="AS582" s="990"/>
      <c r="AT582" s="990"/>
      <c r="AU582" s="990"/>
      <c r="AV582" s="990"/>
      <c r="AW582" s="990"/>
      <c r="AX582" s="990"/>
      <c r="AY582" s="990"/>
      <c r="AZ582" s="990"/>
      <c r="BA582" s="990"/>
      <c r="BB582" s="990"/>
      <c r="BC582" s="990"/>
      <c r="BD582" s="990"/>
      <c r="BE582" s="990"/>
      <c r="BF582" s="990"/>
      <c r="BG582" s="990"/>
      <c r="BH582" s="990"/>
      <c r="BI582" s="990"/>
      <c r="BJ582" s="990"/>
      <c r="BK582" s="990"/>
      <c r="BL582" s="990"/>
      <c r="BM582" s="990"/>
      <c r="BN582" s="990"/>
      <c r="BO582" s="990"/>
      <c r="BP582" s="990"/>
      <c r="BQ582" s="990"/>
      <c r="BR582" s="990"/>
      <c r="BS582" s="990"/>
      <c r="BT582" s="990"/>
      <c r="BU582" s="990"/>
      <c r="BV582" s="990"/>
      <c r="BW582" s="990"/>
      <c r="BX582" s="990"/>
      <c r="BY582" s="990"/>
      <c r="BZ582" s="990"/>
    </row>
    <row r="583" spans="42:78" s="732" customFormat="1" ht="15" customHeight="1" x14ac:dyDescent="0.3">
      <c r="AP583" s="990"/>
      <c r="AQ583" s="990"/>
      <c r="AR583" s="990"/>
      <c r="AS583" s="990"/>
      <c r="AT583" s="990"/>
      <c r="AU583" s="990"/>
      <c r="AV583" s="990"/>
      <c r="AW583" s="990"/>
      <c r="AX583" s="990"/>
      <c r="AY583" s="990"/>
      <c r="AZ583" s="990"/>
      <c r="BA583" s="990"/>
      <c r="BB583" s="990"/>
      <c r="BC583" s="990"/>
      <c r="BD583" s="990"/>
      <c r="BE583" s="990"/>
      <c r="BF583" s="990"/>
      <c r="BG583" s="990"/>
      <c r="BH583" s="990"/>
      <c r="BI583" s="990"/>
      <c r="BJ583" s="990"/>
      <c r="BK583" s="990"/>
      <c r="BL583" s="990"/>
      <c r="BM583" s="990"/>
      <c r="BN583" s="990"/>
      <c r="BO583" s="990"/>
      <c r="BP583" s="990"/>
      <c r="BQ583" s="990"/>
      <c r="BR583" s="990"/>
      <c r="BS583" s="990"/>
      <c r="BT583" s="990"/>
      <c r="BU583" s="990"/>
      <c r="BV583" s="990"/>
      <c r="BW583" s="990"/>
      <c r="BX583" s="990"/>
      <c r="BY583" s="990"/>
      <c r="BZ583" s="990"/>
    </row>
    <row r="584" spans="42:78" s="732" customFormat="1" ht="15" customHeight="1" x14ac:dyDescent="0.3">
      <c r="AP584" s="990"/>
      <c r="AQ584" s="990"/>
      <c r="AR584" s="990"/>
      <c r="AS584" s="990"/>
      <c r="AT584" s="990"/>
      <c r="AU584" s="990"/>
      <c r="AV584" s="990"/>
      <c r="AW584" s="990"/>
      <c r="AX584" s="990"/>
      <c r="AY584" s="990"/>
      <c r="AZ584" s="990"/>
      <c r="BA584" s="990"/>
      <c r="BB584" s="990"/>
      <c r="BC584" s="990"/>
      <c r="BD584" s="990"/>
      <c r="BE584" s="990"/>
      <c r="BF584" s="990"/>
      <c r="BG584" s="990"/>
      <c r="BH584" s="990"/>
      <c r="BI584" s="990"/>
      <c r="BJ584" s="990"/>
      <c r="BK584" s="990"/>
      <c r="BL584" s="990"/>
      <c r="BM584" s="990"/>
      <c r="BN584" s="990"/>
      <c r="BO584" s="990"/>
      <c r="BP584" s="990"/>
      <c r="BQ584" s="990"/>
      <c r="BR584" s="990"/>
      <c r="BS584" s="990"/>
      <c r="BT584" s="990"/>
      <c r="BU584" s="990"/>
      <c r="BV584" s="990"/>
      <c r="BW584" s="990"/>
      <c r="BX584" s="990"/>
      <c r="BY584" s="990"/>
      <c r="BZ584" s="990"/>
    </row>
    <row r="585" spans="42:78" s="732" customFormat="1" ht="15" customHeight="1" x14ac:dyDescent="0.3">
      <c r="AP585" s="990"/>
      <c r="AQ585" s="990"/>
      <c r="AR585" s="990"/>
      <c r="AS585" s="990"/>
      <c r="AT585" s="990"/>
      <c r="AU585" s="990"/>
      <c r="AV585" s="990"/>
      <c r="AW585" s="990"/>
      <c r="AX585" s="990"/>
      <c r="AY585" s="990"/>
      <c r="AZ585" s="990"/>
      <c r="BA585" s="990"/>
      <c r="BB585" s="990"/>
      <c r="BC585" s="990"/>
      <c r="BD585" s="990"/>
      <c r="BE585" s="990"/>
      <c r="BF585" s="990"/>
      <c r="BG585" s="990"/>
      <c r="BH585" s="990"/>
      <c r="BI585" s="990"/>
      <c r="BJ585" s="990"/>
      <c r="BK585" s="990"/>
      <c r="BL585" s="990"/>
      <c r="BM585" s="990"/>
      <c r="BN585" s="990"/>
      <c r="BO585" s="990"/>
      <c r="BP585" s="990"/>
      <c r="BQ585" s="990"/>
      <c r="BR585" s="990"/>
      <c r="BS585" s="990"/>
      <c r="BT585" s="990"/>
      <c r="BU585" s="990"/>
      <c r="BV585" s="990"/>
      <c r="BW585" s="990"/>
      <c r="BX585" s="990"/>
      <c r="BY585" s="990"/>
      <c r="BZ585" s="990"/>
    </row>
    <row r="586" spans="42:78" s="732" customFormat="1" ht="15" customHeight="1" x14ac:dyDescent="0.3">
      <c r="AP586" s="990"/>
      <c r="AQ586" s="990"/>
      <c r="AR586" s="990"/>
      <c r="AS586" s="990"/>
      <c r="AT586" s="990"/>
      <c r="AU586" s="990"/>
      <c r="AV586" s="990"/>
      <c r="AW586" s="990"/>
      <c r="AX586" s="990"/>
      <c r="AY586" s="990"/>
      <c r="AZ586" s="990"/>
      <c r="BA586" s="990"/>
      <c r="BB586" s="990"/>
      <c r="BC586" s="990"/>
      <c r="BD586" s="990"/>
      <c r="BE586" s="990"/>
      <c r="BF586" s="990"/>
      <c r="BG586" s="990"/>
      <c r="BH586" s="990"/>
      <c r="BI586" s="990"/>
      <c r="BJ586" s="990"/>
      <c r="BK586" s="990"/>
      <c r="BL586" s="990"/>
      <c r="BM586" s="990"/>
      <c r="BN586" s="990"/>
      <c r="BO586" s="990"/>
      <c r="BP586" s="990"/>
      <c r="BQ586" s="990"/>
      <c r="BR586" s="990"/>
      <c r="BS586" s="990"/>
      <c r="BT586" s="990"/>
      <c r="BU586" s="990"/>
      <c r="BV586" s="990"/>
      <c r="BW586" s="990"/>
      <c r="BX586" s="990"/>
      <c r="BY586" s="990"/>
      <c r="BZ586" s="990"/>
    </row>
    <row r="587" spans="42:78" s="732" customFormat="1" ht="15" customHeight="1" x14ac:dyDescent="0.3">
      <c r="AP587" s="990"/>
      <c r="AQ587" s="990"/>
      <c r="AR587" s="990"/>
      <c r="AS587" s="990"/>
      <c r="AT587" s="990"/>
      <c r="AU587" s="990"/>
      <c r="AV587" s="990"/>
      <c r="AW587" s="990"/>
      <c r="AX587" s="990"/>
      <c r="AY587" s="990"/>
      <c r="AZ587" s="990"/>
      <c r="BA587" s="990"/>
      <c r="BB587" s="990"/>
      <c r="BC587" s="990"/>
      <c r="BD587" s="990"/>
      <c r="BE587" s="990"/>
      <c r="BF587" s="990"/>
      <c r="BG587" s="990"/>
      <c r="BH587" s="990"/>
      <c r="BI587" s="990"/>
      <c r="BJ587" s="990"/>
      <c r="BK587" s="990"/>
      <c r="BL587" s="990"/>
      <c r="BM587" s="990"/>
      <c r="BN587" s="990"/>
      <c r="BO587" s="990"/>
      <c r="BP587" s="990"/>
      <c r="BQ587" s="990"/>
      <c r="BR587" s="990"/>
      <c r="BS587" s="990"/>
      <c r="BT587" s="990"/>
      <c r="BU587" s="990"/>
      <c r="BV587" s="990"/>
      <c r="BW587" s="990"/>
      <c r="BX587" s="990"/>
      <c r="BY587" s="990"/>
      <c r="BZ587" s="990"/>
    </row>
    <row r="588" spans="42:78" s="732" customFormat="1" ht="15" customHeight="1" x14ac:dyDescent="0.3">
      <c r="AP588" s="990"/>
      <c r="AQ588" s="990"/>
      <c r="AR588" s="990"/>
      <c r="AS588" s="990"/>
      <c r="AT588" s="990"/>
      <c r="AU588" s="990"/>
      <c r="AV588" s="990"/>
      <c r="AW588" s="990"/>
      <c r="AX588" s="990"/>
      <c r="AY588" s="990"/>
      <c r="AZ588" s="990"/>
      <c r="BA588" s="990"/>
      <c r="BB588" s="990"/>
      <c r="BC588" s="990"/>
      <c r="BD588" s="990"/>
      <c r="BE588" s="990"/>
      <c r="BF588" s="990"/>
      <c r="BG588" s="990"/>
      <c r="BH588" s="990"/>
      <c r="BI588" s="990"/>
      <c r="BJ588" s="990"/>
      <c r="BK588" s="990"/>
      <c r="BL588" s="990"/>
      <c r="BM588" s="990"/>
      <c r="BN588" s="990"/>
      <c r="BO588" s="990"/>
      <c r="BP588" s="990"/>
      <c r="BQ588" s="990"/>
      <c r="BR588" s="990"/>
      <c r="BS588" s="990"/>
      <c r="BT588" s="990"/>
      <c r="BU588" s="990"/>
      <c r="BV588" s="990"/>
      <c r="BW588" s="990"/>
      <c r="BX588" s="990"/>
      <c r="BY588" s="990"/>
      <c r="BZ588" s="990"/>
    </row>
    <row r="589" spans="42:78" s="732" customFormat="1" ht="15" customHeight="1" x14ac:dyDescent="0.3">
      <c r="AP589" s="990"/>
      <c r="AQ589" s="990"/>
      <c r="AR589" s="990"/>
      <c r="AS589" s="990"/>
      <c r="AT589" s="990"/>
      <c r="AU589" s="990"/>
      <c r="AV589" s="990"/>
      <c r="AW589" s="990"/>
      <c r="AX589" s="990"/>
      <c r="AY589" s="990"/>
      <c r="AZ589" s="990"/>
      <c r="BA589" s="990"/>
      <c r="BB589" s="990"/>
      <c r="BC589" s="990"/>
      <c r="BD589" s="990"/>
      <c r="BE589" s="990"/>
      <c r="BF589" s="990"/>
      <c r="BG589" s="990"/>
      <c r="BH589" s="990"/>
      <c r="BI589" s="990"/>
      <c r="BJ589" s="990"/>
      <c r="BK589" s="990"/>
      <c r="BL589" s="990"/>
      <c r="BM589" s="990"/>
      <c r="BN589" s="990"/>
      <c r="BO589" s="990"/>
      <c r="BP589" s="990"/>
      <c r="BQ589" s="990"/>
      <c r="BR589" s="990"/>
      <c r="BS589" s="990"/>
      <c r="BT589" s="990"/>
      <c r="BU589" s="990"/>
      <c r="BV589" s="990"/>
      <c r="BW589" s="990"/>
      <c r="BX589" s="990"/>
      <c r="BY589" s="990"/>
      <c r="BZ589" s="990"/>
    </row>
    <row r="590" spans="42:78" s="732" customFormat="1" ht="15" customHeight="1" x14ac:dyDescent="0.3">
      <c r="AP590" s="990"/>
      <c r="AQ590" s="990"/>
      <c r="AR590" s="990"/>
      <c r="AS590" s="990"/>
      <c r="AT590" s="990"/>
      <c r="AU590" s="990"/>
      <c r="AV590" s="990"/>
      <c r="AW590" s="990"/>
      <c r="AX590" s="990"/>
      <c r="AY590" s="990"/>
      <c r="AZ590" s="990"/>
      <c r="BA590" s="990"/>
      <c r="BB590" s="990"/>
      <c r="BC590" s="990"/>
      <c r="BD590" s="990"/>
      <c r="BE590" s="990"/>
      <c r="BF590" s="990"/>
      <c r="BG590" s="990"/>
      <c r="BH590" s="990"/>
      <c r="BI590" s="990"/>
      <c r="BJ590" s="990"/>
      <c r="BK590" s="990"/>
      <c r="BL590" s="990"/>
      <c r="BM590" s="990"/>
      <c r="BN590" s="990"/>
      <c r="BO590" s="990"/>
      <c r="BP590" s="990"/>
      <c r="BQ590" s="990"/>
      <c r="BR590" s="990"/>
      <c r="BS590" s="990"/>
      <c r="BT590" s="990"/>
      <c r="BU590" s="990"/>
      <c r="BV590" s="990"/>
      <c r="BW590" s="990"/>
      <c r="BX590" s="990"/>
      <c r="BY590" s="990"/>
      <c r="BZ590" s="990"/>
    </row>
    <row r="591" spans="42:78" s="732" customFormat="1" ht="15" customHeight="1" x14ac:dyDescent="0.3">
      <c r="AP591" s="990"/>
      <c r="AQ591" s="990"/>
      <c r="AR591" s="990"/>
      <c r="AS591" s="990"/>
      <c r="AT591" s="990"/>
      <c r="AU591" s="990"/>
      <c r="AV591" s="990"/>
      <c r="AW591" s="990"/>
      <c r="AX591" s="990"/>
      <c r="AY591" s="990"/>
      <c r="AZ591" s="990"/>
      <c r="BA591" s="990"/>
      <c r="BB591" s="990"/>
      <c r="BC591" s="990"/>
      <c r="BD591" s="990"/>
      <c r="BE591" s="990"/>
      <c r="BF591" s="990"/>
      <c r="BG591" s="990"/>
      <c r="BH591" s="990"/>
      <c r="BI591" s="990"/>
      <c r="BJ591" s="990"/>
      <c r="BK591" s="990"/>
      <c r="BL591" s="990"/>
      <c r="BM591" s="990"/>
      <c r="BN591" s="990"/>
      <c r="BO591" s="990"/>
      <c r="BP591" s="990"/>
      <c r="BQ591" s="990"/>
      <c r="BR591" s="990"/>
      <c r="BS591" s="990"/>
      <c r="BT591" s="990"/>
      <c r="BU591" s="990"/>
      <c r="BV591" s="990"/>
      <c r="BW591" s="990"/>
      <c r="BX591" s="990"/>
      <c r="BY591" s="990"/>
      <c r="BZ591" s="990"/>
    </row>
    <row r="592" spans="42:78" s="732" customFormat="1" ht="15" customHeight="1" x14ac:dyDescent="0.3">
      <c r="AP592" s="990"/>
      <c r="AQ592" s="990"/>
      <c r="AR592" s="990"/>
      <c r="AS592" s="990"/>
      <c r="AT592" s="990"/>
      <c r="AU592" s="990"/>
      <c r="AV592" s="990"/>
      <c r="AW592" s="990"/>
      <c r="AX592" s="990"/>
      <c r="AY592" s="990"/>
      <c r="AZ592" s="990"/>
      <c r="BA592" s="990"/>
      <c r="BB592" s="990"/>
      <c r="BC592" s="990"/>
      <c r="BD592" s="990"/>
      <c r="BE592" s="990"/>
      <c r="BF592" s="990"/>
      <c r="BG592" s="990"/>
      <c r="BH592" s="990"/>
      <c r="BI592" s="990"/>
      <c r="BJ592" s="990"/>
      <c r="BK592" s="990"/>
      <c r="BL592" s="990"/>
      <c r="BM592" s="990"/>
      <c r="BN592" s="990"/>
      <c r="BO592" s="990"/>
      <c r="BP592" s="990"/>
      <c r="BQ592" s="990"/>
      <c r="BR592" s="990"/>
      <c r="BS592" s="990"/>
      <c r="BT592" s="990"/>
      <c r="BU592" s="990"/>
      <c r="BV592" s="990"/>
      <c r="BW592" s="990"/>
      <c r="BX592" s="990"/>
      <c r="BY592" s="990"/>
      <c r="BZ592" s="990"/>
    </row>
    <row r="593" spans="42:78" s="732" customFormat="1" ht="15" customHeight="1" x14ac:dyDescent="0.3">
      <c r="AP593" s="990"/>
      <c r="AQ593" s="990"/>
      <c r="AR593" s="990"/>
      <c r="AS593" s="990"/>
      <c r="AT593" s="990"/>
      <c r="AU593" s="990"/>
      <c r="AV593" s="990"/>
      <c r="AW593" s="990"/>
      <c r="AX593" s="990"/>
      <c r="AY593" s="990"/>
      <c r="AZ593" s="990"/>
      <c r="BA593" s="990"/>
      <c r="BB593" s="990"/>
      <c r="BC593" s="990"/>
      <c r="BD593" s="990"/>
      <c r="BE593" s="990"/>
      <c r="BF593" s="990"/>
      <c r="BG593" s="990"/>
      <c r="BH593" s="990"/>
      <c r="BI593" s="990"/>
      <c r="BJ593" s="990"/>
      <c r="BK593" s="990"/>
      <c r="BL593" s="990"/>
      <c r="BM593" s="990"/>
      <c r="BN593" s="990"/>
      <c r="BO593" s="990"/>
      <c r="BP593" s="990"/>
      <c r="BQ593" s="990"/>
      <c r="BR593" s="990"/>
      <c r="BS593" s="990"/>
      <c r="BT593" s="990"/>
      <c r="BU593" s="990"/>
      <c r="BV593" s="990"/>
      <c r="BW593" s="990"/>
      <c r="BX593" s="990"/>
      <c r="BY593" s="990"/>
      <c r="BZ593" s="990"/>
    </row>
    <row r="594" spans="42:78" s="732" customFormat="1" ht="15" customHeight="1" x14ac:dyDescent="0.3">
      <c r="AP594" s="990"/>
      <c r="AQ594" s="990"/>
      <c r="AR594" s="990"/>
      <c r="AS594" s="990"/>
      <c r="AT594" s="990"/>
      <c r="AU594" s="990"/>
      <c r="AV594" s="990"/>
      <c r="AW594" s="990"/>
      <c r="AX594" s="990"/>
      <c r="AY594" s="990"/>
      <c r="AZ594" s="990"/>
      <c r="BA594" s="990"/>
      <c r="BB594" s="990"/>
      <c r="BC594" s="990"/>
      <c r="BD594" s="990"/>
      <c r="BE594" s="990"/>
      <c r="BF594" s="990"/>
      <c r="BG594" s="990"/>
      <c r="BH594" s="990"/>
      <c r="BI594" s="990"/>
      <c r="BJ594" s="990"/>
      <c r="BK594" s="990"/>
      <c r="BL594" s="990"/>
      <c r="BM594" s="990"/>
      <c r="BN594" s="990"/>
      <c r="BO594" s="990"/>
      <c r="BP594" s="990"/>
      <c r="BQ594" s="990"/>
      <c r="BR594" s="990"/>
      <c r="BS594" s="990"/>
      <c r="BT594" s="990"/>
      <c r="BU594" s="990"/>
      <c r="BV594" s="990"/>
      <c r="BW594" s="990"/>
      <c r="BX594" s="990"/>
      <c r="BY594" s="990"/>
      <c r="BZ594" s="990"/>
    </row>
    <row r="595" spans="42:78" s="732" customFormat="1" ht="15" customHeight="1" x14ac:dyDescent="0.3">
      <c r="AP595" s="990"/>
      <c r="AQ595" s="990"/>
      <c r="AR595" s="990"/>
      <c r="AS595" s="990"/>
      <c r="AT595" s="990"/>
      <c r="AU595" s="990"/>
      <c r="AV595" s="990"/>
      <c r="AW595" s="990"/>
      <c r="AX595" s="990"/>
      <c r="AY595" s="990"/>
      <c r="AZ595" s="990"/>
      <c r="BA595" s="990"/>
      <c r="BB595" s="990"/>
      <c r="BC595" s="990"/>
      <c r="BD595" s="990"/>
      <c r="BE595" s="990"/>
      <c r="BF595" s="990"/>
      <c r="BG595" s="990"/>
      <c r="BH595" s="990"/>
      <c r="BI595" s="990"/>
      <c r="BJ595" s="990"/>
      <c r="BK595" s="990"/>
      <c r="BL595" s="990"/>
      <c r="BM595" s="990"/>
      <c r="BN595" s="990"/>
      <c r="BO595" s="990"/>
      <c r="BP595" s="990"/>
      <c r="BQ595" s="990"/>
      <c r="BR595" s="990"/>
      <c r="BS595" s="990"/>
      <c r="BT595" s="990"/>
      <c r="BU595" s="990"/>
      <c r="BV595" s="990"/>
      <c r="BW595" s="990"/>
      <c r="BX595" s="990"/>
      <c r="BY595" s="990"/>
      <c r="BZ595" s="990"/>
    </row>
    <row r="596" spans="42:78" s="732" customFormat="1" ht="15" customHeight="1" x14ac:dyDescent="0.3">
      <c r="AP596" s="990"/>
      <c r="AQ596" s="990"/>
      <c r="AR596" s="990"/>
      <c r="AS596" s="990"/>
      <c r="AT596" s="990"/>
      <c r="AU596" s="990"/>
      <c r="AV596" s="990"/>
      <c r="AW596" s="990"/>
      <c r="AX596" s="990"/>
      <c r="AY596" s="990"/>
      <c r="AZ596" s="990"/>
      <c r="BA596" s="990"/>
      <c r="BB596" s="990"/>
      <c r="BC596" s="990"/>
      <c r="BD596" s="990"/>
      <c r="BE596" s="990"/>
      <c r="BF596" s="990"/>
      <c r="BG596" s="990"/>
      <c r="BH596" s="990"/>
      <c r="BI596" s="990"/>
      <c r="BJ596" s="990"/>
      <c r="BK596" s="990"/>
      <c r="BL596" s="990"/>
      <c r="BM596" s="990"/>
      <c r="BN596" s="990"/>
      <c r="BO596" s="990"/>
      <c r="BP596" s="990"/>
      <c r="BQ596" s="990"/>
      <c r="BR596" s="990"/>
      <c r="BS596" s="990"/>
      <c r="BT596" s="990"/>
      <c r="BU596" s="990"/>
      <c r="BV596" s="990"/>
      <c r="BW596" s="990"/>
      <c r="BX596" s="990"/>
      <c r="BY596" s="990"/>
      <c r="BZ596" s="990"/>
    </row>
    <row r="597" spans="42:78" s="732" customFormat="1" ht="15" customHeight="1" x14ac:dyDescent="0.3">
      <c r="AP597" s="990"/>
      <c r="AQ597" s="990"/>
      <c r="AR597" s="990"/>
      <c r="AS597" s="990"/>
      <c r="AT597" s="990"/>
      <c r="AU597" s="990"/>
      <c r="AV597" s="990"/>
      <c r="AW597" s="990"/>
      <c r="AX597" s="990"/>
      <c r="AY597" s="990"/>
      <c r="AZ597" s="990"/>
      <c r="BA597" s="990"/>
      <c r="BB597" s="990"/>
      <c r="BC597" s="990"/>
      <c r="BD597" s="990"/>
      <c r="BE597" s="990"/>
      <c r="BF597" s="990"/>
      <c r="BG597" s="990"/>
      <c r="BH597" s="990"/>
      <c r="BI597" s="990"/>
      <c r="BJ597" s="990"/>
      <c r="BK597" s="990"/>
      <c r="BL597" s="990"/>
      <c r="BM597" s="990"/>
      <c r="BN597" s="990"/>
      <c r="BO597" s="990"/>
      <c r="BP597" s="990"/>
      <c r="BQ597" s="990"/>
      <c r="BR597" s="990"/>
      <c r="BS597" s="990"/>
      <c r="BT597" s="990"/>
      <c r="BU597" s="990"/>
      <c r="BV597" s="990"/>
      <c r="BW597" s="990"/>
      <c r="BX597" s="990"/>
      <c r="BY597" s="990"/>
      <c r="BZ597" s="990"/>
    </row>
    <row r="598" spans="42:78" s="732" customFormat="1" ht="15" customHeight="1" x14ac:dyDescent="0.3">
      <c r="AP598" s="990"/>
      <c r="AQ598" s="990"/>
      <c r="AR598" s="990"/>
      <c r="AS598" s="990"/>
      <c r="AT598" s="990"/>
      <c r="AU598" s="990"/>
      <c r="AV598" s="990"/>
      <c r="AW598" s="990"/>
      <c r="AX598" s="990"/>
      <c r="AY598" s="990"/>
      <c r="AZ598" s="990"/>
      <c r="BA598" s="990"/>
      <c r="BB598" s="990"/>
      <c r="BC598" s="990"/>
      <c r="BD598" s="990"/>
      <c r="BE598" s="990"/>
      <c r="BF598" s="990"/>
      <c r="BG598" s="990"/>
      <c r="BH598" s="990"/>
      <c r="BI598" s="990"/>
      <c r="BJ598" s="990"/>
      <c r="BK598" s="990"/>
      <c r="BL598" s="990"/>
      <c r="BM598" s="990"/>
      <c r="BN598" s="990"/>
      <c r="BO598" s="990"/>
      <c r="BP598" s="990"/>
      <c r="BQ598" s="990"/>
      <c r="BR598" s="990"/>
      <c r="BS598" s="990"/>
      <c r="BT598" s="990"/>
      <c r="BU598" s="990"/>
      <c r="BV598" s="990"/>
      <c r="BW598" s="990"/>
      <c r="BX598" s="990"/>
      <c r="BY598" s="990"/>
      <c r="BZ598" s="990"/>
    </row>
    <row r="599" spans="42:78" s="732" customFormat="1" ht="15" customHeight="1" x14ac:dyDescent="0.3">
      <c r="AP599" s="990"/>
      <c r="AQ599" s="990"/>
      <c r="AR599" s="990"/>
      <c r="AS599" s="990"/>
      <c r="AT599" s="990"/>
      <c r="AU599" s="990"/>
      <c r="AV599" s="990"/>
      <c r="AW599" s="990"/>
      <c r="AX599" s="990"/>
      <c r="AY599" s="990"/>
      <c r="AZ599" s="990"/>
      <c r="BA599" s="990"/>
      <c r="BB599" s="990"/>
      <c r="BC599" s="990"/>
      <c r="BD599" s="990"/>
      <c r="BE599" s="990"/>
      <c r="BF599" s="990"/>
      <c r="BG599" s="990"/>
      <c r="BH599" s="990"/>
      <c r="BI599" s="990"/>
      <c r="BJ599" s="990"/>
      <c r="BK599" s="990"/>
      <c r="BL599" s="990"/>
      <c r="BM599" s="990"/>
      <c r="BN599" s="990"/>
      <c r="BO599" s="990"/>
      <c r="BP599" s="990"/>
      <c r="BQ599" s="990"/>
      <c r="BR599" s="990"/>
      <c r="BS599" s="990"/>
      <c r="BT599" s="990"/>
      <c r="BU599" s="990"/>
      <c r="BV599" s="990"/>
      <c r="BW599" s="990"/>
      <c r="BX599" s="990"/>
      <c r="BY599" s="990"/>
      <c r="BZ599" s="990"/>
    </row>
    <row r="600" spans="42:78" s="732" customFormat="1" ht="15" customHeight="1" x14ac:dyDescent="0.3">
      <c r="AP600" s="990"/>
      <c r="AQ600" s="990"/>
      <c r="AR600" s="990"/>
      <c r="AS600" s="990"/>
      <c r="AT600" s="990"/>
      <c r="AU600" s="990"/>
      <c r="AV600" s="990"/>
      <c r="AW600" s="990"/>
      <c r="AX600" s="990"/>
      <c r="AY600" s="990"/>
      <c r="AZ600" s="990"/>
      <c r="BA600" s="990"/>
      <c r="BB600" s="990"/>
      <c r="BC600" s="990"/>
      <c r="BD600" s="990"/>
      <c r="BE600" s="990"/>
      <c r="BF600" s="990"/>
      <c r="BG600" s="990"/>
      <c r="BH600" s="990"/>
      <c r="BI600" s="990"/>
      <c r="BJ600" s="990"/>
      <c r="BK600" s="990"/>
      <c r="BL600" s="990"/>
      <c r="BM600" s="990"/>
      <c r="BN600" s="990"/>
      <c r="BO600" s="990"/>
      <c r="BP600" s="990"/>
      <c r="BQ600" s="990"/>
      <c r="BR600" s="990"/>
      <c r="BS600" s="990"/>
      <c r="BT600" s="990"/>
      <c r="BU600" s="990"/>
      <c r="BV600" s="990"/>
      <c r="BW600" s="990"/>
      <c r="BX600" s="990"/>
      <c r="BY600" s="990"/>
      <c r="BZ600" s="990"/>
    </row>
    <row r="601" spans="42:78" s="732" customFormat="1" ht="15" customHeight="1" x14ac:dyDescent="0.3">
      <c r="AP601" s="990"/>
      <c r="AQ601" s="990"/>
      <c r="AR601" s="990"/>
      <c r="AS601" s="990"/>
      <c r="AT601" s="990"/>
      <c r="AU601" s="990"/>
      <c r="AV601" s="990"/>
      <c r="AW601" s="990"/>
      <c r="AX601" s="990"/>
      <c r="AY601" s="990"/>
      <c r="AZ601" s="990"/>
      <c r="BA601" s="990"/>
      <c r="BB601" s="990"/>
      <c r="BC601" s="990"/>
      <c r="BD601" s="990"/>
      <c r="BE601" s="990"/>
      <c r="BF601" s="990"/>
      <c r="BG601" s="990"/>
      <c r="BH601" s="990"/>
      <c r="BI601" s="990"/>
      <c r="BJ601" s="990"/>
      <c r="BK601" s="990"/>
      <c r="BL601" s="990"/>
      <c r="BM601" s="990"/>
      <c r="BN601" s="990"/>
      <c r="BO601" s="990"/>
      <c r="BP601" s="990"/>
      <c r="BQ601" s="990"/>
      <c r="BR601" s="990"/>
      <c r="BS601" s="990"/>
      <c r="BT601" s="990"/>
      <c r="BU601" s="990"/>
      <c r="BV601" s="990"/>
      <c r="BW601" s="990"/>
      <c r="BX601" s="990"/>
      <c r="BY601" s="990"/>
      <c r="BZ601" s="990"/>
    </row>
    <row r="602" spans="42:78" s="732" customFormat="1" ht="15" customHeight="1" x14ac:dyDescent="0.3">
      <c r="AP602" s="990"/>
      <c r="AQ602" s="990"/>
      <c r="AR602" s="990"/>
      <c r="AS602" s="990"/>
      <c r="AT602" s="990"/>
      <c r="AU602" s="990"/>
      <c r="AV602" s="990"/>
      <c r="AW602" s="990"/>
      <c r="AX602" s="990"/>
      <c r="AY602" s="990"/>
      <c r="AZ602" s="990"/>
      <c r="BA602" s="990"/>
      <c r="BB602" s="990"/>
      <c r="BC602" s="990"/>
      <c r="BD602" s="990"/>
      <c r="BE602" s="990"/>
      <c r="BF602" s="990"/>
      <c r="BG602" s="990"/>
      <c r="BH602" s="990"/>
      <c r="BI602" s="990"/>
      <c r="BJ602" s="990"/>
      <c r="BK602" s="990"/>
      <c r="BL602" s="990"/>
      <c r="BM602" s="990"/>
      <c r="BN602" s="990"/>
      <c r="BO602" s="990"/>
      <c r="BP602" s="990"/>
      <c r="BQ602" s="990"/>
      <c r="BR602" s="990"/>
      <c r="BS602" s="990"/>
      <c r="BT602" s="990"/>
      <c r="BU602" s="990"/>
      <c r="BV602" s="990"/>
      <c r="BW602" s="990"/>
      <c r="BX602" s="990"/>
      <c r="BY602" s="990"/>
      <c r="BZ602" s="990"/>
    </row>
    <row r="603" spans="42:78" s="732" customFormat="1" ht="15" customHeight="1" x14ac:dyDescent="0.3">
      <c r="AP603" s="990"/>
      <c r="AQ603" s="990"/>
      <c r="AR603" s="990"/>
      <c r="AS603" s="990"/>
      <c r="AT603" s="990"/>
      <c r="AU603" s="990"/>
      <c r="AV603" s="990"/>
      <c r="AW603" s="990"/>
      <c r="AX603" s="990"/>
      <c r="AY603" s="990"/>
      <c r="AZ603" s="990"/>
      <c r="BA603" s="990"/>
      <c r="BB603" s="990"/>
      <c r="BC603" s="990"/>
      <c r="BD603" s="990"/>
      <c r="BE603" s="990"/>
      <c r="BF603" s="990"/>
      <c r="BG603" s="990"/>
      <c r="BH603" s="990"/>
      <c r="BI603" s="990"/>
      <c r="BJ603" s="990"/>
      <c r="BK603" s="990"/>
      <c r="BL603" s="990"/>
      <c r="BM603" s="990"/>
      <c r="BN603" s="990"/>
      <c r="BO603" s="990"/>
      <c r="BP603" s="990"/>
      <c r="BQ603" s="990"/>
      <c r="BR603" s="990"/>
      <c r="BS603" s="990"/>
      <c r="BT603" s="990"/>
      <c r="BU603" s="990"/>
      <c r="BV603" s="990"/>
      <c r="BW603" s="990"/>
      <c r="BX603" s="990"/>
      <c r="BY603" s="990"/>
      <c r="BZ603" s="990"/>
    </row>
    <row r="604" spans="42:78" s="732" customFormat="1" ht="15" customHeight="1" x14ac:dyDescent="0.3">
      <c r="AP604" s="990"/>
      <c r="AQ604" s="990"/>
      <c r="AR604" s="990"/>
      <c r="AS604" s="990"/>
      <c r="AT604" s="990"/>
      <c r="AU604" s="990"/>
      <c r="AV604" s="990"/>
      <c r="AW604" s="990"/>
      <c r="AX604" s="990"/>
      <c r="AY604" s="990"/>
      <c r="AZ604" s="990"/>
      <c r="BA604" s="990"/>
      <c r="BB604" s="990"/>
      <c r="BC604" s="990"/>
      <c r="BD604" s="990"/>
      <c r="BE604" s="990"/>
      <c r="BF604" s="990"/>
      <c r="BG604" s="990"/>
      <c r="BH604" s="990"/>
      <c r="BI604" s="990"/>
      <c r="BJ604" s="990"/>
      <c r="BK604" s="990"/>
      <c r="BL604" s="990"/>
      <c r="BM604" s="990"/>
      <c r="BN604" s="990"/>
      <c r="BO604" s="990"/>
      <c r="BP604" s="990"/>
      <c r="BQ604" s="990"/>
      <c r="BR604" s="990"/>
      <c r="BS604" s="990"/>
      <c r="BT604" s="990"/>
      <c r="BU604" s="990"/>
      <c r="BV604" s="990"/>
      <c r="BW604" s="990"/>
      <c r="BX604" s="990"/>
      <c r="BY604" s="990"/>
      <c r="BZ604" s="990"/>
    </row>
    <row r="605" spans="42:78" s="732" customFormat="1" ht="15" customHeight="1" x14ac:dyDescent="0.3">
      <c r="AP605" s="990"/>
      <c r="AQ605" s="990"/>
      <c r="AR605" s="990"/>
      <c r="AS605" s="990"/>
      <c r="AT605" s="990"/>
      <c r="AU605" s="990"/>
      <c r="AV605" s="990"/>
      <c r="AW605" s="990"/>
      <c r="AX605" s="990"/>
      <c r="AY605" s="990"/>
      <c r="AZ605" s="990"/>
      <c r="BA605" s="990"/>
      <c r="BB605" s="990"/>
      <c r="BC605" s="990"/>
      <c r="BD605" s="990"/>
      <c r="BE605" s="990"/>
      <c r="BF605" s="990"/>
      <c r="BG605" s="990"/>
      <c r="BH605" s="990"/>
      <c r="BI605" s="990"/>
      <c r="BJ605" s="990"/>
      <c r="BK605" s="990"/>
      <c r="BL605" s="990"/>
      <c r="BM605" s="990"/>
      <c r="BN605" s="990"/>
      <c r="BO605" s="990"/>
      <c r="BP605" s="990"/>
      <c r="BQ605" s="990"/>
      <c r="BR605" s="990"/>
      <c r="BS605" s="990"/>
      <c r="BT605" s="990"/>
      <c r="BU605" s="990"/>
      <c r="BV605" s="990"/>
      <c r="BW605" s="990"/>
      <c r="BX605" s="990"/>
      <c r="BY605" s="990"/>
      <c r="BZ605" s="990"/>
    </row>
    <row r="606" spans="42:78" s="732" customFormat="1" ht="15" customHeight="1" x14ac:dyDescent="0.3">
      <c r="AP606" s="990"/>
      <c r="AQ606" s="990"/>
      <c r="AR606" s="990"/>
      <c r="AS606" s="990"/>
      <c r="AT606" s="990"/>
      <c r="AU606" s="990"/>
      <c r="AV606" s="990"/>
      <c r="AW606" s="990"/>
      <c r="AX606" s="990"/>
      <c r="AY606" s="990"/>
      <c r="AZ606" s="990"/>
      <c r="BA606" s="990"/>
      <c r="BB606" s="990"/>
      <c r="BC606" s="990"/>
      <c r="BD606" s="990"/>
      <c r="BE606" s="990"/>
      <c r="BF606" s="990"/>
      <c r="BG606" s="990"/>
      <c r="BH606" s="990"/>
      <c r="BI606" s="990"/>
      <c r="BJ606" s="990"/>
      <c r="BK606" s="990"/>
      <c r="BL606" s="990"/>
      <c r="BM606" s="990"/>
      <c r="BN606" s="990"/>
      <c r="BO606" s="990"/>
      <c r="BP606" s="990"/>
      <c r="BQ606" s="990"/>
      <c r="BR606" s="990"/>
      <c r="BS606" s="990"/>
      <c r="BT606" s="990"/>
      <c r="BU606" s="990"/>
      <c r="BV606" s="990"/>
      <c r="BW606" s="990"/>
      <c r="BX606" s="990"/>
      <c r="BY606" s="990"/>
      <c r="BZ606" s="990"/>
    </row>
    <row r="607" spans="42:78" s="732" customFormat="1" ht="15" customHeight="1" x14ac:dyDescent="0.3">
      <c r="AP607" s="990"/>
      <c r="AQ607" s="990"/>
      <c r="AR607" s="990"/>
      <c r="AS607" s="990"/>
      <c r="AT607" s="990"/>
      <c r="AU607" s="990"/>
      <c r="AV607" s="990"/>
      <c r="AW607" s="990"/>
      <c r="AX607" s="990"/>
      <c r="AY607" s="990"/>
      <c r="AZ607" s="990"/>
      <c r="BA607" s="990"/>
      <c r="BB607" s="990"/>
      <c r="BC607" s="990"/>
      <c r="BD607" s="990"/>
      <c r="BE607" s="990"/>
      <c r="BF607" s="990"/>
      <c r="BG607" s="990"/>
      <c r="BH607" s="990"/>
      <c r="BI607" s="990"/>
      <c r="BJ607" s="990"/>
      <c r="BK607" s="990"/>
      <c r="BL607" s="990"/>
      <c r="BM607" s="990"/>
      <c r="BN607" s="990"/>
      <c r="BO607" s="990"/>
      <c r="BP607" s="990"/>
      <c r="BQ607" s="990"/>
      <c r="BR607" s="990"/>
      <c r="BS607" s="990"/>
      <c r="BT607" s="990"/>
      <c r="BU607" s="990"/>
      <c r="BV607" s="990"/>
      <c r="BW607" s="990"/>
      <c r="BX607" s="990"/>
      <c r="BY607" s="990"/>
      <c r="BZ607" s="990"/>
    </row>
    <row r="608" spans="42:78" s="732" customFormat="1" ht="15" customHeight="1" x14ac:dyDescent="0.3">
      <c r="AP608" s="990"/>
      <c r="AQ608" s="990"/>
      <c r="AR608" s="990"/>
      <c r="AS608" s="990"/>
      <c r="AT608" s="990"/>
      <c r="AU608" s="990"/>
      <c r="AV608" s="990"/>
      <c r="AW608" s="990"/>
      <c r="AX608" s="990"/>
      <c r="AY608" s="990"/>
      <c r="AZ608" s="990"/>
      <c r="BA608" s="990"/>
      <c r="BB608" s="990"/>
      <c r="BC608" s="990"/>
      <c r="BD608" s="990"/>
      <c r="BE608" s="990"/>
      <c r="BF608" s="990"/>
      <c r="BG608" s="990"/>
      <c r="BH608" s="990"/>
      <c r="BI608" s="990"/>
      <c r="BJ608" s="990"/>
      <c r="BK608" s="990"/>
      <c r="BL608" s="990"/>
      <c r="BM608" s="990"/>
      <c r="BN608" s="990"/>
      <c r="BO608" s="990"/>
      <c r="BP608" s="990"/>
      <c r="BQ608" s="990"/>
      <c r="BR608" s="990"/>
      <c r="BS608" s="990"/>
      <c r="BT608" s="990"/>
      <c r="BU608" s="990"/>
      <c r="BV608" s="990"/>
      <c r="BW608" s="990"/>
      <c r="BX608" s="990"/>
      <c r="BY608" s="990"/>
      <c r="BZ608" s="990"/>
    </row>
    <row r="609" spans="42:78" s="732" customFormat="1" ht="15" customHeight="1" x14ac:dyDescent="0.3">
      <c r="AP609" s="990"/>
      <c r="AQ609" s="990"/>
      <c r="AR609" s="990"/>
      <c r="AS609" s="990"/>
      <c r="AT609" s="990"/>
      <c r="AU609" s="990"/>
      <c r="AV609" s="990"/>
      <c r="AW609" s="990"/>
      <c r="AX609" s="990"/>
      <c r="AY609" s="990"/>
      <c r="AZ609" s="990"/>
      <c r="BA609" s="990"/>
      <c r="BB609" s="990"/>
      <c r="BC609" s="990"/>
      <c r="BD609" s="990"/>
      <c r="BE609" s="990"/>
      <c r="BF609" s="990"/>
      <c r="BG609" s="990"/>
      <c r="BH609" s="990"/>
      <c r="BI609" s="990"/>
      <c r="BJ609" s="990"/>
      <c r="BK609" s="990"/>
      <c r="BL609" s="990"/>
      <c r="BM609" s="990"/>
      <c r="BN609" s="990"/>
      <c r="BO609" s="990"/>
      <c r="BP609" s="990"/>
      <c r="BQ609" s="990"/>
      <c r="BR609" s="990"/>
      <c r="BS609" s="990"/>
      <c r="BT609" s="990"/>
      <c r="BU609" s="990"/>
      <c r="BV609" s="990"/>
      <c r="BW609" s="990"/>
      <c r="BX609" s="990"/>
      <c r="BY609" s="990"/>
      <c r="BZ609" s="990"/>
    </row>
    <row r="610" spans="42:78" s="732" customFormat="1" ht="15" customHeight="1" x14ac:dyDescent="0.3">
      <c r="AP610" s="990"/>
      <c r="AQ610" s="990"/>
      <c r="AR610" s="990"/>
      <c r="AS610" s="990"/>
      <c r="AT610" s="990"/>
      <c r="AU610" s="990"/>
      <c r="AV610" s="990"/>
      <c r="AW610" s="990"/>
      <c r="AX610" s="990"/>
      <c r="AY610" s="990"/>
      <c r="AZ610" s="990"/>
      <c r="BA610" s="990"/>
      <c r="BB610" s="990"/>
      <c r="BC610" s="990"/>
      <c r="BD610" s="990"/>
      <c r="BE610" s="990"/>
      <c r="BF610" s="990"/>
      <c r="BG610" s="990"/>
      <c r="BH610" s="990"/>
      <c r="BI610" s="990"/>
      <c r="BJ610" s="990"/>
      <c r="BK610" s="990"/>
      <c r="BL610" s="990"/>
      <c r="BM610" s="990"/>
      <c r="BN610" s="990"/>
      <c r="BO610" s="990"/>
      <c r="BP610" s="990"/>
      <c r="BQ610" s="990"/>
      <c r="BR610" s="990"/>
      <c r="BS610" s="990"/>
      <c r="BT610" s="990"/>
      <c r="BU610" s="990"/>
      <c r="BV610" s="990"/>
      <c r="BW610" s="990"/>
      <c r="BX610" s="990"/>
      <c r="BY610" s="990"/>
      <c r="BZ610" s="990"/>
    </row>
    <row r="611" spans="42:78" s="732" customFormat="1" ht="15" customHeight="1" x14ac:dyDescent="0.3">
      <c r="AP611" s="990"/>
      <c r="AQ611" s="990"/>
      <c r="AR611" s="990"/>
      <c r="AS611" s="990"/>
      <c r="AT611" s="990"/>
      <c r="AU611" s="990"/>
      <c r="AV611" s="990"/>
      <c r="AW611" s="990"/>
      <c r="AX611" s="990"/>
      <c r="AY611" s="990"/>
      <c r="AZ611" s="990"/>
      <c r="BA611" s="990"/>
      <c r="BB611" s="990"/>
      <c r="BC611" s="990"/>
      <c r="BD611" s="990"/>
      <c r="BE611" s="990"/>
      <c r="BF611" s="990"/>
      <c r="BG611" s="990"/>
      <c r="BH611" s="990"/>
      <c r="BI611" s="990"/>
      <c r="BJ611" s="990"/>
      <c r="BK611" s="990"/>
      <c r="BL611" s="990"/>
      <c r="BM611" s="990"/>
      <c r="BN611" s="990"/>
      <c r="BO611" s="990"/>
      <c r="BP611" s="990"/>
      <c r="BQ611" s="990"/>
      <c r="BR611" s="990"/>
      <c r="BS611" s="990"/>
      <c r="BT611" s="990"/>
      <c r="BU611" s="990"/>
      <c r="BV611" s="990"/>
      <c r="BW611" s="990"/>
      <c r="BX611" s="990"/>
      <c r="BY611" s="990"/>
      <c r="BZ611" s="990"/>
    </row>
    <row r="612" spans="42:78" s="732" customFormat="1" ht="15" customHeight="1" x14ac:dyDescent="0.3">
      <c r="AP612" s="990"/>
      <c r="AQ612" s="990"/>
      <c r="AR612" s="990"/>
      <c r="AS612" s="990"/>
      <c r="AT612" s="990"/>
      <c r="AU612" s="990"/>
      <c r="AV612" s="990"/>
      <c r="AW612" s="990"/>
      <c r="AX612" s="990"/>
      <c r="AY612" s="990"/>
      <c r="AZ612" s="990"/>
      <c r="BA612" s="990"/>
      <c r="BB612" s="990"/>
      <c r="BC612" s="990"/>
      <c r="BD612" s="990"/>
      <c r="BE612" s="990"/>
      <c r="BF612" s="990"/>
      <c r="BG612" s="990"/>
      <c r="BH612" s="990"/>
      <c r="BI612" s="990"/>
      <c r="BJ612" s="990"/>
      <c r="BK612" s="990"/>
      <c r="BL612" s="990"/>
      <c r="BM612" s="990"/>
      <c r="BN612" s="990"/>
      <c r="BO612" s="990"/>
      <c r="BP612" s="990"/>
      <c r="BQ612" s="990"/>
      <c r="BR612" s="990"/>
      <c r="BS612" s="990"/>
      <c r="BT612" s="990"/>
      <c r="BU612" s="990"/>
      <c r="BV612" s="990"/>
      <c r="BW612" s="990"/>
      <c r="BX612" s="990"/>
      <c r="BY612" s="990"/>
      <c r="BZ612" s="990"/>
    </row>
    <row r="613" spans="42:78" s="732" customFormat="1" ht="15" customHeight="1" x14ac:dyDescent="0.3">
      <c r="AP613" s="990"/>
      <c r="AQ613" s="990"/>
      <c r="AR613" s="990"/>
      <c r="AS613" s="990"/>
      <c r="AT613" s="990"/>
      <c r="AU613" s="990"/>
      <c r="AV613" s="990"/>
      <c r="AW613" s="990"/>
      <c r="AX613" s="990"/>
      <c r="AY613" s="990"/>
      <c r="AZ613" s="990"/>
      <c r="BA613" s="990"/>
      <c r="BB613" s="990"/>
      <c r="BC613" s="990"/>
      <c r="BD613" s="990"/>
      <c r="BE613" s="990"/>
      <c r="BF613" s="990"/>
      <c r="BG613" s="990"/>
      <c r="BH613" s="990"/>
      <c r="BI613" s="990"/>
      <c r="BJ613" s="990"/>
      <c r="BK613" s="990"/>
      <c r="BL613" s="990"/>
      <c r="BM613" s="990"/>
      <c r="BN613" s="990"/>
      <c r="BO613" s="990"/>
      <c r="BP613" s="990"/>
      <c r="BQ613" s="990"/>
      <c r="BR613" s="990"/>
      <c r="BS613" s="990"/>
      <c r="BT613" s="990"/>
      <c r="BU613" s="990"/>
      <c r="BV613" s="990"/>
      <c r="BW613" s="990"/>
      <c r="BX613" s="990"/>
      <c r="BY613" s="990"/>
      <c r="BZ613" s="990"/>
    </row>
    <row r="614" spans="42:78" s="732" customFormat="1" ht="15" customHeight="1" x14ac:dyDescent="0.3">
      <c r="AP614" s="990"/>
      <c r="AQ614" s="990"/>
      <c r="AR614" s="990"/>
      <c r="AS614" s="990"/>
      <c r="AT614" s="990"/>
      <c r="AU614" s="990"/>
      <c r="AV614" s="990"/>
      <c r="AW614" s="990"/>
      <c r="AX614" s="990"/>
      <c r="AY614" s="990"/>
      <c r="AZ614" s="990"/>
      <c r="BA614" s="990"/>
      <c r="BB614" s="990"/>
      <c r="BC614" s="990"/>
      <c r="BD614" s="990"/>
      <c r="BE614" s="990"/>
      <c r="BF614" s="990"/>
      <c r="BG614" s="990"/>
      <c r="BH614" s="990"/>
      <c r="BI614" s="990"/>
      <c r="BJ614" s="990"/>
      <c r="BK614" s="990"/>
      <c r="BL614" s="990"/>
      <c r="BM614" s="990"/>
      <c r="BN614" s="990"/>
      <c r="BO614" s="990"/>
      <c r="BP614" s="990"/>
      <c r="BQ614" s="990"/>
      <c r="BR614" s="990"/>
      <c r="BS614" s="990"/>
      <c r="BT614" s="990"/>
      <c r="BU614" s="990"/>
      <c r="BV614" s="990"/>
      <c r="BW614" s="990"/>
      <c r="BX614" s="990"/>
      <c r="BY614" s="990"/>
      <c r="BZ614" s="990"/>
    </row>
    <row r="615" spans="42:78" s="732" customFormat="1" ht="15" customHeight="1" x14ac:dyDescent="0.3">
      <c r="AP615" s="990"/>
      <c r="AQ615" s="990"/>
      <c r="AR615" s="990"/>
      <c r="AS615" s="990"/>
      <c r="AT615" s="990"/>
      <c r="AU615" s="990"/>
      <c r="AV615" s="990"/>
      <c r="AW615" s="990"/>
      <c r="AX615" s="990"/>
      <c r="AY615" s="990"/>
      <c r="AZ615" s="990"/>
      <c r="BA615" s="990"/>
      <c r="BB615" s="990"/>
      <c r="BC615" s="990"/>
      <c r="BD615" s="990"/>
      <c r="BE615" s="990"/>
      <c r="BF615" s="990"/>
      <c r="BG615" s="990"/>
      <c r="BH615" s="990"/>
      <c r="BI615" s="990"/>
      <c r="BJ615" s="990"/>
      <c r="BK615" s="990"/>
      <c r="BL615" s="990"/>
      <c r="BM615" s="990"/>
      <c r="BN615" s="990"/>
      <c r="BO615" s="990"/>
      <c r="BP615" s="990"/>
      <c r="BQ615" s="990"/>
      <c r="BR615" s="990"/>
      <c r="BS615" s="990"/>
      <c r="BT615" s="990"/>
      <c r="BU615" s="990"/>
      <c r="BV615" s="990"/>
      <c r="BW615" s="990"/>
      <c r="BX615" s="990"/>
      <c r="BY615" s="990"/>
      <c r="BZ615" s="990"/>
    </row>
    <row r="616" spans="42:78" s="732" customFormat="1" ht="15" customHeight="1" x14ac:dyDescent="0.3">
      <c r="AP616" s="990"/>
      <c r="AQ616" s="990"/>
      <c r="AR616" s="990"/>
      <c r="AS616" s="990"/>
      <c r="AT616" s="990"/>
      <c r="AU616" s="990"/>
      <c r="AV616" s="990"/>
      <c r="AW616" s="990"/>
      <c r="AX616" s="990"/>
      <c r="AY616" s="990"/>
      <c r="AZ616" s="990"/>
      <c r="BA616" s="990"/>
      <c r="BB616" s="990"/>
      <c r="BC616" s="990"/>
      <c r="BD616" s="990"/>
      <c r="BE616" s="990"/>
      <c r="BF616" s="990"/>
      <c r="BG616" s="990"/>
      <c r="BH616" s="990"/>
      <c r="BI616" s="990"/>
      <c r="BJ616" s="990"/>
      <c r="BK616" s="990"/>
      <c r="BL616" s="990"/>
      <c r="BM616" s="990"/>
      <c r="BN616" s="990"/>
      <c r="BO616" s="990"/>
      <c r="BP616" s="990"/>
      <c r="BQ616" s="990"/>
      <c r="BR616" s="990"/>
      <c r="BS616" s="990"/>
      <c r="BT616" s="990"/>
      <c r="BU616" s="990"/>
      <c r="BV616" s="990"/>
      <c r="BW616" s="990"/>
      <c r="BX616" s="990"/>
      <c r="BY616" s="990"/>
      <c r="BZ616" s="990"/>
    </row>
    <row r="617" spans="42:78" s="732" customFormat="1" ht="15" customHeight="1" x14ac:dyDescent="0.3">
      <c r="AP617" s="990"/>
      <c r="AQ617" s="990"/>
      <c r="AR617" s="990"/>
      <c r="AS617" s="990"/>
      <c r="AT617" s="990"/>
      <c r="AU617" s="990"/>
      <c r="AV617" s="990"/>
      <c r="AW617" s="990"/>
      <c r="AX617" s="990"/>
      <c r="AY617" s="990"/>
      <c r="AZ617" s="990"/>
      <c r="BA617" s="990"/>
      <c r="BB617" s="990"/>
      <c r="BC617" s="990"/>
      <c r="BD617" s="990"/>
      <c r="BE617" s="990"/>
      <c r="BF617" s="990"/>
      <c r="BG617" s="990"/>
      <c r="BH617" s="990"/>
      <c r="BI617" s="990"/>
      <c r="BJ617" s="990"/>
      <c r="BK617" s="990"/>
      <c r="BL617" s="990"/>
      <c r="BM617" s="990"/>
      <c r="BN617" s="990"/>
      <c r="BO617" s="990"/>
      <c r="BP617" s="990"/>
      <c r="BQ617" s="990"/>
      <c r="BR617" s="990"/>
      <c r="BS617" s="990"/>
      <c r="BT617" s="990"/>
      <c r="BU617" s="990"/>
      <c r="BV617" s="990"/>
      <c r="BW617" s="990"/>
      <c r="BX617" s="990"/>
      <c r="BY617" s="990"/>
      <c r="BZ617" s="990"/>
    </row>
    <row r="618" spans="42:78" s="732" customFormat="1" ht="15" customHeight="1" x14ac:dyDescent="0.3">
      <c r="AP618" s="990"/>
      <c r="AQ618" s="990"/>
      <c r="AR618" s="990"/>
      <c r="AS618" s="990"/>
      <c r="AT618" s="990"/>
      <c r="AU618" s="990"/>
      <c r="AV618" s="990"/>
      <c r="AW618" s="990"/>
      <c r="AX618" s="990"/>
      <c r="AY618" s="990"/>
      <c r="AZ618" s="990"/>
      <c r="BA618" s="990"/>
      <c r="BB618" s="990"/>
      <c r="BC618" s="990"/>
      <c r="BD618" s="990"/>
      <c r="BE618" s="990"/>
      <c r="BF618" s="990"/>
      <c r="BG618" s="990"/>
      <c r="BH618" s="990"/>
      <c r="BI618" s="990"/>
      <c r="BJ618" s="990"/>
      <c r="BK618" s="990"/>
      <c r="BL618" s="990"/>
      <c r="BM618" s="990"/>
      <c r="BN618" s="990"/>
      <c r="BO618" s="990"/>
      <c r="BP618" s="990"/>
      <c r="BQ618" s="990"/>
      <c r="BR618" s="990"/>
      <c r="BS618" s="990"/>
      <c r="BT618" s="990"/>
      <c r="BU618" s="990"/>
      <c r="BV618" s="990"/>
      <c r="BW618" s="990"/>
      <c r="BX618" s="990"/>
      <c r="BY618" s="990"/>
      <c r="BZ618" s="990"/>
    </row>
    <row r="619" spans="42:78" s="732" customFormat="1" ht="15" customHeight="1" x14ac:dyDescent="0.3">
      <c r="AP619" s="990"/>
      <c r="AQ619" s="990"/>
      <c r="AR619" s="990"/>
      <c r="AS619" s="990"/>
      <c r="AT619" s="990"/>
      <c r="AU619" s="990"/>
      <c r="AV619" s="990"/>
      <c r="AW619" s="990"/>
      <c r="AX619" s="990"/>
      <c r="AY619" s="990"/>
      <c r="AZ619" s="990"/>
      <c r="BA619" s="990"/>
      <c r="BB619" s="990"/>
      <c r="BC619" s="990"/>
      <c r="BD619" s="990"/>
      <c r="BE619" s="990"/>
      <c r="BF619" s="990"/>
      <c r="BG619" s="990"/>
      <c r="BH619" s="990"/>
      <c r="BI619" s="990"/>
      <c r="BJ619" s="990"/>
      <c r="BK619" s="990"/>
      <c r="BL619" s="990"/>
      <c r="BM619" s="990"/>
      <c r="BN619" s="990"/>
      <c r="BO619" s="990"/>
      <c r="BP619" s="990"/>
      <c r="BQ619" s="990"/>
      <c r="BR619" s="990"/>
      <c r="BS619" s="990"/>
      <c r="BT619" s="990"/>
      <c r="BU619" s="990"/>
      <c r="BV619" s="990"/>
      <c r="BW619" s="990"/>
      <c r="BX619" s="990"/>
      <c r="BY619" s="990"/>
      <c r="BZ619" s="990"/>
    </row>
    <row r="620" spans="42:78" s="732" customFormat="1" ht="15" customHeight="1" x14ac:dyDescent="0.3">
      <c r="AP620" s="990"/>
      <c r="AQ620" s="990"/>
      <c r="AR620" s="990"/>
      <c r="AS620" s="990"/>
      <c r="AT620" s="990"/>
      <c r="AU620" s="990"/>
      <c r="AV620" s="990"/>
      <c r="AW620" s="990"/>
      <c r="AX620" s="990"/>
      <c r="AY620" s="990"/>
      <c r="AZ620" s="990"/>
      <c r="BA620" s="990"/>
      <c r="BB620" s="990"/>
      <c r="BC620" s="990"/>
      <c r="BD620" s="990"/>
      <c r="BE620" s="990"/>
      <c r="BF620" s="990"/>
      <c r="BG620" s="990"/>
      <c r="BH620" s="990"/>
      <c r="BI620" s="990"/>
      <c r="BJ620" s="990"/>
      <c r="BK620" s="990"/>
      <c r="BL620" s="990"/>
      <c r="BM620" s="990"/>
      <c r="BN620" s="990"/>
      <c r="BO620" s="990"/>
      <c r="BP620" s="990"/>
      <c r="BQ620" s="990"/>
      <c r="BR620" s="990"/>
      <c r="BS620" s="990"/>
      <c r="BT620" s="990"/>
      <c r="BU620" s="990"/>
      <c r="BV620" s="990"/>
      <c r="BW620" s="990"/>
      <c r="BX620" s="990"/>
      <c r="BY620" s="990"/>
      <c r="BZ620" s="990"/>
    </row>
    <row r="621" spans="42:78" s="732" customFormat="1" ht="15" customHeight="1" x14ac:dyDescent="0.3">
      <c r="AP621" s="990"/>
      <c r="AQ621" s="990"/>
      <c r="AR621" s="990"/>
      <c r="AS621" s="990"/>
      <c r="AT621" s="990"/>
      <c r="AU621" s="990"/>
      <c r="AV621" s="990"/>
      <c r="AW621" s="990"/>
      <c r="AX621" s="990"/>
      <c r="AY621" s="990"/>
      <c r="AZ621" s="990"/>
      <c r="BA621" s="990"/>
      <c r="BB621" s="990"/>
      <c r="BC621" s="990"/>
      <c r="BD621" s="990"/>
      <c r="BE621" s="990"/>
      <c r="BF621" s="990"/>
      <c r="BG621" s="990"/>
      <c r="BH621" s="990"/>
      <c r="BI621" s="990"/>
      <c r="BJ621" s="990"/>
      <c r="BK621" s="990"/>
      <c r="BL621" s="990"/>
      <c r="BM621" s="990"/>
      <c r="BN621" s="990"/>
      <c r="BO621" s="990"/>
      <c r="BP621" s="990"/>
      <c r="BQ621" s="990"/>
      <c r="BR621" s="990"/>
      <c r="BS621" s="990"/>
      <c r="BT621" s="990"/>
      <c r="BU621" s="990"/>
      <c r="BV621" s="990"/>
      <c r="BW621" s="990"/>
      <c r="BX621" s="990"/>
      <c r="BY621" s="990"/>
      <c r="BZ621" s="990"/>
    </row>
    <row r="622" spans="42:78" s="732" customFormat="1" ht="15" customHeight="1" x14ac:dyDescent="0.3">
      <c r="AP622" s="990"/>
      <c r="AQ622" s="990"/>
      <c r="AR622" s="990"/>
      <c r="AS622" s="990"/>
      <c r="AT622" s="990"/>
      <c r="AU622" s="990"/>
      <c r="AV622" s="990"/>
      <c r="AW622" s="990"/>
      <c r="AX622" s="990"/>
      <c r="AY622" s="990"/>
      <c r="AZ622" s="990"/>
      <c r="BA622" s="990"/>
      <c r="BB622" s="990"/>
      <c r="BC622" s="990"/>
      <c r="BD622" s="990"/>
      <c r="BE622" s="990"/>
      <c r="BF622" s="990"/>
      <c r="BG622" s="990"/>
      <c r="BH622" s="990"/>
      <c r="BI622" s="990"/>
      <c r="BJ622" s="990"/>
      <c r="BK622" s="990"/>
      <c r="BL622" s="990"/>
      <c r="BM622" s="990"/>
      <c r="BN622" s="990"/>
      <c r="BO622" s="990"/>
      <c r="BP622" s="990"/>
      <c r="BQ622" s="990"/>
      <c r="BR622" s="990"/>
      <c r="BS622" s="990"/>
      <c r="BT622" s="990"/>
      <c r="BU622" s="990"/>
      <c r="BV622" s="990"/>
      <c r="BW622" s="990"/>
      <c r="BX622" s="990"/>
      <c r="BY622" s="990"/>
      <c r="BZ622" s="990"/>
    </row>
    <row r="623" spans="42:78" s="732" customFormat="1" ht="15" customHeight="1" x14ac:dyDescent="0.3">
      <c r="AP623" s="990"/>
      <c r="AQ623" s="990"/>
      <c r="AR623" s="990"/>
      <c r="AS623" s="990"/>
      <c r="AT623" s="990"/>
      <c r="AU623" s="990"/>
      <c r="AV623" s="990"/>
      <c r="AW623" s="990"/>
      <c r="AX623" s="990"/>
      <c r="AY623" s="990"/>
      <c r="AZ623" s="990"/>
      <c r="BA623" s="990"/>
      <c r="BB623" s="990"/>
      <c r="BC623" s="990"/>
      <c r="BD623" s="990"/>
      <c r="BE623" s="990"/>
      <c r="BF623" s="990"/>
      <c r="BG623" s="990"/>
      <c r="BH623" s="990"/>
      <c r="BI623" s="990"/>
      <c r="BJ623" s="990"/>
      <c r="BK623" s="990"/>
      <c r="BL623" s="990"/>
      <c r="BM623" s="990"/>
      <c r="BN623" s="990"/>
      <c r="BO623" s="990"/>
      <c r="BP623" s="990"/>
      <c r="BQ623" s="990"/>
      <c r="BR623" s="990"/>
      <c r="BS623" s="990"/>
      <c r="BT623" s="990"/>
      <c r="BU623" s="990"/>
      <c r="BV623" s="990"/>
      <c r="BW623" s="990"/>
      <c r="BX623" s="990"/>
      <c r="BY623" s="990"/>
      <c r="BZ623" s="990"/>
    </row>
    <row r="624" spans="42:78" s="732" customFormat="1" ht="15" customHeight="1" x14ac:dyDescent="0.3">
      <c r="AP624" s="990"/>
      <c r="AQ624" s="990"/>
      <c r="AR624" s="990"/>
      <c r="AS624" s="990"/>
      <c r="AT624" s="990"/>
      <c r="AU624" s="990"/>
      <c r="AV624" s="990"/>
      <c r="AW624" s="990"/>
      <c r="AX624" s="990"/>
      <c r="AY624" s="990"/>
      <c r="AZ624" s="990"/>
      <c r="BA624" s="990"/>
      <c r="BB624" s="990"/>
      <c r="BC624" s="990"/>
      <c r="BD624" s="990"/>
      <c r="BE624" s="990"/>
      <c r="BF624" s="990"/>
      <c r="BG624" s="990"/>
      <c r="BH624" s="990"/>
      <c r="BI624" s="990"/>
      <c r="BJ624" s="990"/>
      <c r="BK624" s="990"/>
      <c r="BL624" s="990"/>
      <c r="BM624" s="990"/>
      <c r="BN624" s="990"/>
      <c r="BO624" s="990"/>
      <c r="BP624" s="990"/>
      <c r="BQ624" s="990"/>
      <c r="BR624" s="990"/>
      <c r="BS624" s="990"/>
      <c r="BT624" s="990"/>
      <c r="BU624" s="990"/>
      <c r="BV624" s="990"/>
      <c r="BW624" s="990"/>
      <c r="BX624" s="990"/>
      <c r="BY624" s="990"/>
      <c r="BZ624" s="990"/>
    </row>
    <row r="625" spans="42:78" s="732" customFormat="1" ht="15" customHeight="1" x14ac:dyDescent="0.3">
      <c r="AP625" s="990"/>
      <c r="AQ625" s="990"/>
      <c r="AR625" s="990"/>
      <c r="AS625" s="990"/>
      <c r="AT625" s="990"/>
      <c r="AU625" s="990"/>
      <c r="AV625" s="990"/>
      <c r="AW625" s="990"/>
      <c r="AX625" s="990"/>
      <c r="AY625" s="990"/>
      <c r="AZ625" s="990"/>
      <c r="BA625" s="990"/>
      <c r="BB625" s="990"/>
      <c r="BC625" s="990"/>
      <c r="BD625" s="990"/>
      <c r="BE625" s="990"/>
      <c r="BF625" s="990"/>
      <c r="BG625" s="990"/>
      <c r="BH625" s="990"/>
      <c r="BI625" s="990"/>
      <c r="BJ625" s="990"/>
      <c r="BK625" s="990"/>
      <c r="BL625" s="990"/>
      <c r="BM625" s="990"/>
      <c r="BN625" s="990"/>
      <c r="BO625" s="990"/>
      <c r="BP625" s="990"/>
      <c r="BQ625" s="990"/>
      <c r="BR625" s="990"/>
      <c r="BS625" s="990"/>
      <c r="BT625" s="990"/>
      <c r="BU625" s="990"/>
      <c r="BV625" s="990"/>
      <c r="BW625" s="990"/>
      <c r="BX625" s="990"/>
      <c r="BY625" s="990"/>
      <c r="BZ625" s="990"/>
    </row>
    <row r="626" spans="42:78" s="732" customFormat="1" ht="15" customHeight="1" x14ac:dyDescent="0.3">
      <c r="AP626" s="990"/>
      <c r="AQ626" s="990"/>
      <c r="AR626" s="990"/>
      <c r="AS626" s="990"/>
      <c r="AT626" s="990"/>
      <c r="AU626" s="990"/>
      <c r="AV626" s="990"/>
      <c r="AW626" s="990"/>
      <c r="AX626" s="990"/>
      <c r="AY626" s="990"/>
      <c r="AZ626" s="990"/>
      <c r="BA626" s="990"/>
      <c r="BB626" s="990"/>
      <c r="BC626" s="990"/>
      <c r="BD626" s="990"/>
      <c r="BE626" s="990"/>
      <c r="BF626" s="990"/>
      <c r="BG626" s="990"/>
      <c r="BH626" s="990"/>
      <c r="BI626" s="990"/>
      <c r="BJ626" s="990"/>
      <c r="BK626" s="990"/>
      <c r="BL626" s="990"/>
      <c r="BM626" s="990"/>
      <c r="BN626" s="990"/>
      <c r="BO626" s="990"/>
      <c r="BP626" s="990"/>
      <c r="BQ626" s="990"/>
      <c r="BR626" s="990"/>
      <c r="BS626" s="990"/>
      <c r="BT626" s="990"/>
      <c r="BU626" s="990"/>
      <c r="BV626" s="990"/>
      <c r="BW626" s="990"/>
      <c r="BX626" s="990"/>
      <c r="BY626" s="990"/>
      <c r="BZ626" s="990"/>
    </row>
    <row r="627" spans="42:78" s="732" customFormat="1" ht="15" customHeight="1" x14ac:dyDescent="0.3">
      <c r="AP627" s="990"/>
      <c r="AQ627" s="990"/>
      <c r="AR627" s="990"/>
      <c r="AS627" s="990"/>
      <c r="AT627" s="990"/>
      <c r="AU627" s="990"/>
      <c r="AV627" s="990"/>
      <c r="AW627" s="990"/>
      <c r="AX627" s="990"/>
      <c r="AY627" s="990"/>
      <c r="AZ627" s="990"/>
      <c r="BA627" s="990"/>
      <c r="BB627" s="990"/>
      <c r="BC627" s="990"/>
      <c r="BD627" s="990"/>
      <c r="BE627" s="990"/>
      <c r="BF627" s="990"/>
      <c r="BG627" s="990"/>
      <c r="BH627" s="990"/>
      <c r="BI627" s="990"/>
      <c r="BJ627" s="990"/>
      <c r="BK627" s="990"/>
      <c r="BL627" s="990"/>
      <c r="BM627" s="990"/>
      <c r="BN627" s="990"/>
      <c r="BO627" s="990"/>
      <c r="BP627" s="990"/>
      <c r="BQ627" s="990"/>
      <c r="BR627" s="990"/>
      <c r="BS627" s="990"/>
      <c r="BT627" s="990"/>
      <c r="BU627" s="990"/>
      <c r="BV627" s="990"/>
      <c r="BW627" s="990"/>
      <c r="BX627" s="990"/>
      <c r="BY627" s="990"/>
      <c r="BZ627" s="990"/>
    </row>
    <row r="628" spans="42:78" s="732" customFormat="1" ht="15" customHeight="1" x14ac:dyDescent="0.3">
      <c r="AP628" s="990"/>
      <c r="AQ628" s="990"/>
      <c r="AR628" s="990"/>
      <c r="AS628" s="990"/>
      <c r="AT628" s="990"/>
      <c r="AU628" s="990"/>
      <c r="AV628" s="990"/>
      <c r="AW628" s="990"/>
      <c r="AX628" s="990"/>
      <c r="AY628" s="990"/>
      <c r="AZ628" s="990"/>
      <c r="BA628" s="990"/>
      <c r="BB628" s="990"/>
      <c r="BC628" s="990"/>
      <c r="BD628" s="990"/>
      <c r="BE628" s="990"/>
      <c r="BF628" s="990"/>
      <c r="BG628" s="990"/>
      <c r="BH628" s="990"/>
      <c r="BI628" s="990"/>
      <c r="BJ628" s="990"/>
      <c r="BK628" s="990"/>
      <c r="BL628" s="990"/>
      <c r="BM628" s="990"/>
      <c r="BN628" s="990"/>
      <c r="BO628" s="990"/>
      <c r="BP628" s="990"/>
      <c r="BQ628" s="990"/>
      <c r="BR628" s="990"/>
      <c r="BS628" s="990"/>
      <c r="BT628" s="990"/>
      <c r="BU628" s="990"/>
      <c r="BV628" s="990"/>
      <c r="BW628" s="990"/>
      <c r="BX628" s="990"/>
      <c r="BY628" s="990"/>
      <c r="BZ628" s="990"/>
    </row>
    <row r="629" spans="42:78" s="732" customFormat="1" ht="15" customHeight="1" x14ac:dyDescent="0.3">
      <c r="AP629" s="990"/>
      <c r="AQ629" s="990"/>
      <c r="AR629" s="990"/>
      <c r="AS629" s="990"/>
      <c r="AT629" s="990"/>
      <c r="AU629" s="990"/>
      <c r="AV629" s="990"/>
      <c r="AW629" s="990"/>
      <c r="AX629" s="990"/>
      <c r="AY629" s="990"/>
      <c r="AZ629" s="990"/>
      <c r="BA629" s="990"/>
      <c r="BB629" s="990"/>
      <c r="BC629" s="990"/>
      <c r="BD629" s="990"/>
      <c r="BE629" s="990"/>
      <c r="BF629" s="990"/>
      <c r="BG629" s="990"/>
      <c r="BH629" s="990"/>
      <c r="BI629" s="990"/>
      <c r="BJ629" s="990"/>
      <c r="BK629" s="990"/>
      <c r="BL629" s="990"/>
      <c r="BM629" s="990"/>
      <c r="BN629" s="990"/>
      <c r="BO629" s="990"/>
      <c r="BP629" s="990"/>
      <c r="BQ629" s="990"/>
      <c r="BR629" s="990"/>
      <c r="BS629" s="990"/>
      <c r="BT629" s="990"/>
      <c r="BU629" s="990"/>
      <c r="BV629" s="990"/>
      <c r="BW629" s="990"/>
      <c r="BX629" s="990"/>
      <c r="BY629" s="990"/>
      <c r="BZ629" s="990"/>
    </row>
    <row r="630" spans="42:78" s="732" customFormat="1" ht="15" customHeight="1" x14ac:dyDescent="0.3">
      <c r="AP630" s="990"/>
      <c r="AQ630" s="990"/>
      <c r="AR630" s="990"/>
      <c r="AS630" s="990"/>
      <c r="AT630" s="990"/>
      <c r="AU630" s="990"/>
      <c r="AV630" s="990"/>
      <c r="AW630" s="990"/>
      <c r="AX630" s="990"/>
      <c r="AY630" s="990"/>
      <c r="AZ630" s="990"/>
      <c r="BA630" s="990"/>
      <c r="BB630" s="990"/>
      <c r="BC630" s="990"/>
      <c r="BD630" s="990"/>
      <c r="BE630" s="990"/>
      <c r="BF630" s="990"/>
      <c r="BG630" s="990"/>
      <c r="BH630" s="990"/>
      <c r="BI630" s="990"/>
      <c r="BJ630" s="990"/>
      <c r="BK630" s="990"/>
      <c r="BL630" s="990"/>
      <c r="BM630" s="990"/>
      <c r="BN630" s="990"/>
      <c r="BO630" s="990"/>
      <c r="BP630" s="990"/>
      <c r="BQ630" s="990"/>
      <c r="BR630" s="990"/>
      <c r="BS630" s="990"/>
      <c r="BT630" s="990"/>
      <c r="BU630" s="990"/>
      <c r="BV630" s="990"/>
      <c r="BW630" s="990"/>
      <c r="BX630" s="990"/>
      <c r="BY630" s="990"/>
      <c r="BZ630" s="990"/>
    </row>
    <row r="631" spans="42:78" s="732" customFormat="1" ht="15" customHeight="1" x14ac:dyDescent="0.3">
      <c r="AP631" s="990"/>
      <c r="AQ631" s="990"/>
      <c r="AR631" s="990"/>
      <c r="AS631" s="990"/>
      <c r="AT631" s="990"/>
      <c r="AU631" s="990"/>
      <c r="AV631" s="990"/>
      <c r="AW631" s="990"/>
      <c r="AX631" s="990"/>
      <c r="AY631" s="990"/>
      <c r="AZ631" s="990"/>
      <c r="BA631" s="990"/>
      <c r="BB631" s="990"/>
      <c r="BC631" s="990"/>
      <c r="BD631" s="990"/>
      <c r="BE631" s="990"/>
      <c r="BF631" s="990"/>
      <c r="BG631" s="990"/>
      <c r="BH631" s="990"/>
      <c r="BI631" s="990"/>
      <c r="BJ631" s="990"/>
      <c r="BK631" s="990"/>
      <c r="BL631" s="990"/>
      <c r="BM631" s="990"/>
      <c r="BN631" s="990"/>
      <c r="BO631" s="990"/>
      <c r="BP631" s="990"/>
      <c r="BQ631" s="990"/>
      <c r="BR631" s="990"/>
      <c r="BS631" s="990"/>
      <c r="BT631" s="990"/>
      <c r="BU631" s="990"/>
      <c r="BV631" s="990"/>
      <c r="BW631" s="990"/>
      <c r="BX631" s="990"/>
      <c r="BY631" s="990"/>
      <c r="BZ631" s="990"/>
    </row>
    <row r="632" spans="42:78" s="732" customFormat="1" ht="15" customHeight="1" x14ac:dyDescent="0.3">
      <c r="AP632" s="990"/>
      <c r="AQ632" s="990"/>
      <c r="AR632" s="990"/>
      <c r="AS632" s="990"/>
      <c r="AT632" s="990"/>
      <c r="AU632" s="990"/>
      <c r="AV632" s="990"/>
      <c r="AW632" s="990"/>
      <c r="AX632" s="990"/>
      <c r="AY632" s="990"/>
      <c r="AZ632" s="990"/>
      <c r="BA632" s="990"/>
      <c r="BB632" s="990"/>
      <c r="BC632" s="990"/>
      <c r="BD632" s="990"/>
      <c r="BE632" s="990"/>
      <c r="BF632" s="990"/>
      <c r="BG632" s="990"/>
      <c r="BH632" s="990"/>
      <c r="BI632" s="990"/>
      <c r="BJ632" s="990"/>
      <c r="BK632" s="990"/>
      <c r="BL632" s="990"/>
      <c r="BM632" s="990"/>
      <c r="BN632" s="990"/>
      <c r="BO632" s="990"/>
      <c r="BP632" s="990"/>
      <c r="BQ632" s="990"/>
      <c r="BR632" s="990"/>
      <c r="BS632" s="990"/>
      <c r="BT632" s="990"/>
      <c r="BU632" s="990"/>
      <c r="BV632" s="990"/>
      <c r="BW632" s="990"/>
      <c r="BX632" s="990"/>
      <c r="BY632" s="990"/>
      <c r="BZ632" s="990"/>
    </row>
    <row r="633" spans="42:78" s="732" customFormat="1" ht="15" customHeight="1" x14ac:dyDescent="0.3">
      <c r="AP633" s="990"/>
      <c r="AQ633" s="990"/>
      <c r="AR633" s="990"/>
      <c r="AS633" s="990"/>
      <c r="AT633" s="990"/>
      <c r="AU633" s="990"/>
      <c r="AV633" s="990"/>
      <c r="AW633" s="990"/>
      <c r="AX633" s="990"/>
      <c r="AY633" s="990"/>
      <c r="AZ633" s="990"/>
      <c r="BA633" s="990"/>
      <c r="BB633" s="990"/>
      <c r="BC633" s="990"/>
      <c r="BD633" s="990"/>
      <c r="BE633" s="990"/>
      <c r="BF633" s="990"/>
      <c r="BG633" s="990"/>
      <c r="BH633" s="990"/>
      <c r="BI633" s="990"/>
      <c r="BJ633" s="990"/>
      <c r="BK633" s="990"/>
      <c r="BL633" s="990"/>
      <c r="BM633" s="990"/>
      <c r="BN633" s="990"/>
      <c r="BO633" s="990"/>
      <c r="BP633" s="990"/>
      <c r="BQ633" s="990"/>
      <c r="BR633" s="990"/>
      <c r="BS633" s="990"/>
      <c r="BT633" s="990"/>
      <c r="BU633" s="990"/>
      <c r="BV633" s="990"/>
      <c r="BW633" s="990"/>
      <c r="BX633" s="990"/>
      <c r="BY633" s="990"/>
      <c r="BZ633" s="990"/>
    </row>
    <row r="634" spans="42:78" s="732" customFormat="1" ht="15" customHeight="1" x14ac:dyDescent="0.3">
      <c r="AP634" s="990"/>
      <c r="AQ634" s="990"/>
      <c r="AR634" s="990"/>
      <c r="AS634" s="990"/>
      <c r="AT634" s="990"/>
      <c r="AU634" s="990"/>
      <c r="AV634" s="990"/>
      <c r="AW634" s="990"/>
      <c r="AX634" s="990"/>
      <c r="AY634" s="990"/>
      <c r="AZ634" s="990"/>
      <c r="BA634" s="990"/>
      <c r="BB634" s="990"/>
      <c r="BC634" s="990"/>
      <c r="BD634" s="990"/>
      <c r="BE634" s="990"/>
      <c r="BF634" s="990"/>
      <c r="BG634" s="990"/>
      <c r="BH634" s="990"/>
      <c r="BI634" s="990"/>
      <c r="BJ634" s="990"/>
      <c r="BK634" s="990"/>
      <c r="BL634" s="990"/>
      <c r="BM634" s="990"/>
      <c r="BN634" s="990"/>
      <c r="BO634" s="990"/>
      <c r="BP634" s="990"/>
      <c r="BQ634" s="990"/>
      <c r="BR634" s="990"/>
      <c r="BS634" s="990"/>
      <c r="BT634" s="990"/>
      <c r="BU634" s="990"/>
      <c r="BV634" s="990"/>
      <c r="BW634" s="990"/>
      <c r="BX634" s="990"/>
      <c r="BY634" s="990"/>
      <c r="BZ634" s="990"/>
    </row>
    <row r="635" spans="42:78" s="732" customFormat="1" ht="15" customHeight="1" x14ac:dyDescent="0.3">
      <c r="AP635" s="990"/>
      <c r="AQ635" s="990"/>
      <c r="AR635" s="990"/>
      <c r="AS635" s="990"/>
      <c r="AT635" s="990"/>
      <c r="AU635" s="990"/>
      <c r="AV635" s="990"/>
      <c r="AW635" s="990"/>
      <c r="AX635" s="990"/>
      <c r="AY635" s="990"/>
      <c r="AZ635" s="990"/>
      <c r="BA635" s="990"/>
      <c r="BB635" s="990"/>
      <c r="BC635" s="990"/>
      <c r="BD635" s="990"/>
      <c r="BE635" s="990"/>
      <c r="BF635" s="990"/>
      <c r="BG635" s="990"/>
      <c r="BH635" s="990"/>
      <c r="BI635" s="990"/>
      <c r="BJ635" s="990"/>
      <c r="BK635" s="990"/>
      <c r="BL635" s="990"/>
      <c r="BM635" s="990"/>
      <c r="BN635" s="990"/>
      <c r="BO635" s="990"/>
      <c r="BP635" s="990"/>
      <c r="BQ635" s="990"/>
      <c r="BR635" s="990"/>
      <c r="BS635" s="990"/>
      <c r="BT635" s="990"/>
      <c r="BU635" s="990"/>
      <c r="BV635" s="990"/>
      <c r="BW635" s="990"/>
      <c r="BX635" s="990"/>
      <c r="BY635" s="990"/>
      <c r="BZ635" s="990"/>
    </row>
    <row r="636" spans="42:78" s="732" customFormat="1" ht="15" customHeight="1" x14ac:dyDescent="0.3">
      <c r="AP636" s="990"/>
      <c r="AQ636" s="990"/>
      <c r="AR636" s="990"/>
      <c r="AS636" s="990"/>
      <c r="AT636" s="990"/>
      <c r="AU636" s="990"/>
      <c r="AV636" s="990"/>
      <c r="AW636" s="990"/>
      <c r="AX636" s="990"/>
      <c r="AY636" s="990"/>
      <c r="AZ636" s="990"/>
      <c r="BA636" s="990"/>
      <c r="BB636" s="990"/>
      <c r="BC636" s="990"/>
      <c r="BD636" s="990"/>
      <c r="BE636" s="990"/>
      <c r="BF636" s="990"/>
      <c r="BG636" s="990"/>
      <c r="BH636" s="990"/>
      <c r="BI636" s="990"/>
      <c r="BJ636" s="990"/>
      <c r="BK636" s="990"/>
      <c r="BL636" s="990"/>
      <c r="BM636" s="990"/>
      <c r="BN636" s="990"/>
      <c r="BO636" s="990"/>
      <c r="BP636" s="990"/>
      <c r="BQ636" s="990"/>
      <c r="BR636" s="990"/>
      <c r="BS636" s="990"/>
      <c r="BT636" s="990"/>
      <c r="BU636" s="990"/>
      <c r="BV636" s="990"/>
      <c r="BW636" s="990"/>
      <c r="BX636" s="990"/>
      <c r="BY636" s="990"/>
      <c r="BZ636" s="990"/>
    </row>
    <row r="637" spans="42:78" s="732" customFormat="1" ht="15" customHeight="1" x14ac:dyDescent="0.3">
      <c r="AP637" s="990"/>
      <c r="AQ637" s="990"/>
      <c r="AR637" s="990"/>
      <c r="AS637" s="990"/>
      <c r="AT637" s="990"/>
      <c r="AU637" s="990"/>
      <c r="AV637" s="990"/>
      <c r="AW637" s="990"/>
      <c r="AX637" s="990"/>
      <c r="AY637" s="990"/>
      <c r="AZ637" s="990"/>
      <c r="BA637" s="990"/>
      <c r="BB637" s="990"/>
      <c r="BC637" s="990"/>
      <c r="BD637" s="990"/>
      <c r="BE637" s="990"/>
      <c r="BF637" s="990"/>
      <c r="BG637" s="990"/>
      <c r="BH637" s="990"/>
      <c r="BI637" s="990"/>
      <c r="BJ637" s="990"/>
      <c r="BK637" s="990"/>
      <c r="BL637" s="990"/>
      <c r="BM637" s="990"/>
      <c r="BN637" s="990"/>
      <c r="BO637" s="990"/>
      <c r="BP637" s="990"/>
      <c r="BQ637" s="990"/>
      <c r="BR637" s="990"/>
      <c r="BS637" s="990"/>
      <c r="BT637" s="990"/>
      <c r="BU637" s="990"/>
      <c r="BV637" s="990"/>
      <c r="BW637" s="990"/>
      <c r="BX637" s="990"/>
      <c r="BY637" s="990"/>
      <c r="BZ637" s="990"/>
    </row>
    <row r="638" spans="42:78" s="732" customFormat="1" ht="15" customHeight="1" x14ac:dyDescent="0.3">
      <c r="AP638" s="990"/>
      <c r="AQ638" s="990"/>
      <c r="AR638" s="990"/>
      <c r="AS638" s="990"/>
      <c r="AT638" s="990"/>
      <c r="AU638" s="990"/>
      <c r="AV638" s="990"/>
      <c r="AW638" s="990"/>
      <c r="AX638" s="990"/>
      <c r="AY638" s="990"/>
      <c r="AZ638" s="990"/>
      <c r="BA638" s="990"/>
      <c r="BB638" s="990"/>
      <c r="BC638" s="990"/>
      <c r="BD638" s="990"/>
      <c r="BE638" s="990"/>
      <c r="BF638" s="990"/>
      <c r="BG638" s="990"/>
      <c r="BH638" s="990"/>
      <c r="BI638" s="990"/>
      <c r="BJ638" s="990"/>
      <c r="BK638" s="990"/>
      <c r="BL638" s="990"/>
      <c r="BM638" s="990"/>
      <c r="BN638" s="990"/>
      <c r="BO638" s="990"/>
      <c r="BP638" s="990"/>
      <c r="BQ638" s="990"/>
      <c r="BR638" s="990"/>
      <c r="BS638" s="990"/>
      <c r="BT638" s="990"/>
      <c r="BU638" s="990"/>
      <c r="BV638" s="990"/>
      <c r="BW638" s="990"/>
      <c r="BX638" s="990"/>
      <c r="BY638" s="990"/>
      <c r="BZ638" s="990"/>
    </row>
    <row r="639" spans="42:78" s="732" customFormat="1" ht="15" customHeight="1" x14ac:dyDescent="0.3">
      <c r="AP639" s="990"/>
      <c r="AQ639" s="990"/>
      <c r="AR639" s="990"/>
      <c r="AS639" s="990"/>
      <c r="AT639" s="990"/>
      <c r="AU639" s="990"/>
      <c r="AV639" s="990"/>
      <c r="AW639" s="990"/>
      <c r="AX639" s="990"/>
      <c r="AY639" s="990"/>
      <c r="AZ639" s="990"/>
      <c r="BA639" s="990"/>
      <c r="BB639" s="990"/>
      <c r="BC639" s="990"/>
      <c r="BD639" s="990"/>
      <c r="BE639" s="990"/>
      <c r="BF639" s="990"/>
      <c r="BG639" s="990"/>
      <c r="BH639" s="990"/>
      <c r="BI639" s="990"/>
      <c r="BJ639" s="990"/>
      <c r="BK639" s="990"/>
      <c r="BL639" s="990"/>
      <c r="BM639" s="990"/>
      <c r="BN639" s="990"/>
      <c r="BO639" s="990"/>
      <c r="BP639" s="990"/>
      <c r="BQ639" s="990"/>
      <c r="BR639" s="990"/>
      <c r="BS639" s="990"/>
      <c r="BT639" s="990"/>
      <c r="BU639" s="990"/>
      <c r="BV639" s="990"/>
      <c r="BW639" s="990"/>
      <c r="BX639" s="990"/>
      <c r="BY639" s="990"/>
      <c r="BZ639" s="990"/>
    </row>
    <row r="640" spans="42:78" s="732" customFormat="1" ht="15" customHeight="1" x14ac:dyDescent="0.3">
      <c r="AP640" s="990"/>
      <c r="AQ640" s="990"/>
      <c r="AR640" s="990"/>
      <c r="AS640" s="990"/>
      <c r="AT640" s="990"/>
      <c r="AU640" s="990"/>
      <c r="AV640" s="990"/>
      <c r="AW640" s="990"/>
      <c r="AX640" s="990"/>
      <c r="AY640" s="990"/>
      <c r="AZ640" s="990"/>
      <c r="BA640" s="990"/>
      <c r="BB640" s="990"/>
      <c r="BC640" s="990"/>
      <c r="BD640" s="990"/>
      <c r="BE640" s="990"/>
      <c r="BF640" s="990"/>
      <c r="BG640" s="990"/>
      <c r="BH640" s="990"/>
      <c r="BI640" s="990"/>
      <c r="BJ640" s="990"/>
      <c r="BK640" s="990"/>
      <c r="BL640" s="990"/>
      <c r="BM640" s="990"/>
      <c r="BN640" s="990"/>
      <c r="BO640" s="990"/>
      <c r="BP640" s="990"/>
      <c r="BQ640" s="990"/>
      <c r="BR640" s="990"/>
      <c r="BS640" s="990"/>
      <c r="BT640" s="990"/>
      <c r="BU640" s="990"/>
      <c r="BV640" s="990"/>
      <c r="BW640" s="990"/>
      <c r="BX640" s="990"/>
      <c r="BY640" s="990"/>
      <c r="BZ640" s="990"/>
    </row>
    <row r="641" spans="42:78" s="732" customFormat="1" ht="15" customHeight="1" x14ac:dyDescent="0.3">
      <c r="AP641" s="990"/>
      <c r="AQ641" s="990"/>
      <c r="AR641" s="990"/>
      <c r="AS641" s="990"/>
      <c r="AT641" s="990"/>
      <c r="AU641" s="990"/>
      <c r="AV641" s="990"/>
      <c r="AW641" s="990"/>
      <c r="AX641" s="990"/>
      <c r="AY641" s="990"/>
      <c r="AZ641" s="990"/>
      <c r="BA641" s="990"/>
      <c r="BB641" s="990"/>
      <c r="BC641" s="990"/>
      <c r="BD641" s="990"/>
      <c r="BE641" s="990"/>
      <c r="BF641" s="990"/>
      <c r="BG641" s="990"/>
      <c r="BH641" s="990"/>
      <c r="BI641" s="990"/>
      <c r="BJ641" s="990"/>
      <c r="BK641" s="990"/>
      <c r="BL641" s="990"/>
      <c r="BM641" s="990"/>
      <c r="BN641" s="990"/>
      <c r="BO641" s="990"/>
      <c r="BP641" s="990"/>
      <c r="BQ641" s="990"/>
      <c r="BR641" s="990"/>
      <c r="BS641" s="990"/>
      <c r="BT641" s="990"/>
      <c r="BU641" s="990"/>
      <c r="BV641" s="990"/>
      <c r="BW641" s="990"/>
      <c r="BX641" s="990"/>
      <c r="BY641" s="990"/>
      <c r="BZ641" s="990"/>
    </row>
    <row r="642" spans="42:78" s="732" customFormat="1" ht="15" customHeight="1" x14ac:dyDescent="0.3">
      <c r="AP642" s="990"/>
      <c r="AQ642" s="990"/>
      <c r="AR642" s="990"/>
      <c r="AS642" s="990"/>
      <c r="AT642" s="990"/>
      <c r="AU642" s="990"/>
      <c r="AV642" s="990"/>
      <c r="AW642" s="990"/>
      <c r="AX642" s="990"/>
      <c r="AY642" s="990"/>
      <c r="AZ642" s="990"/>
      <c r="BA642" s="990"/>
      <c r="BB642" s="990"/>
      <c r="BC642" s="990"/>
      <c r="BD642" s="990"/>
      <c r="BE642" s="990"/>
      <c r="BF642" s="990"/>
      <c r="BG642" s="990"/>
      <c r="BH642" s="990"/>
      <c r="BI642" s="990"/>
      <c r="BJ642" s="990"/>
      <c r="BK642" s="990"/>
      <c r="BL642" s="990"/>
      <c r="BM642" s="990"/>
      <c r="BN642" s="990"/>
      <c r="BO642" s="990"/>
      <c r="BP642" s="990"/>
      <c r="BQ642" s="990"/>
      <c r="BR642" s="990"/>
      <c r="BS642" s="990"/>
      <c r="BT642" s="990"/>
      <c r="BU642" s="990"/>
      <c r="BV642" s="990"/>
      <c r="BW642" s="990"/>
      <c r="BX642" s="990"/>
      <c r="BY642" s="990"/>
      <c r="BZ642" s="990"/>
    </row>
    <row r="643" spans="42:78" s="732" customFormat="1" ht="15" customHeight="1" x14ac:dyDescent="0.3">
      <c r="AP643" s="990"/>
      <c r="AQ643" s="990"/>
      <c r="AR643" s="990"/>
      <c r="AS643" s="990"/>
      <c r="AT643" s="990"/>
      <c r="AU643" s="990"/>
      <c r="AV643" s="990"/>
      <c r="AW643" s="990"/>
      <c r="AX643" s="990"/>
      <c r="AY643" s="990"/>
      <c r="AZ643" s="990"/>
      <c r="BA643" s="990"/>
      <c r="BB643" s="990"/>
      <c r="BC643" s="990"/>
      <c r="BD643" s="990"/>
      <c r="BE643" s="990"/>
      <c r="BF643" s="990"/>
      <c r="BG643" s="990"/>
      <c r="BH643" s="990"/>
      <c r="BI643" s="990"/>
      <c r="BJ643" s="990"/>
      <c r="BK643" s="990"/>
      <c r="BL643" s="990"/>
      <c r="BM643" s="990"/>
      <c r="BN643" s="990"/>
      <c r="BO643" s="990"/>
      <c r="BP643" s="990"/>
      <c r="BQ643" s="990"/>
      <c r="BR643" s="990"/>
      <c r="BS643" s="990"/>
      <c r="BT643" s="990"/>
      <c r="BU643" s="990"/>
      <c r="BV643" s="990"/>
      <c r="BW643" s="990"/>
      <c r="BX643" s="990"/>
      <c r="BY643" s="990"/>
      <c r="BZ643" s="990"/>
    </row>
    <row r="644" spans="42:78" s="732" customFormat="1" ht="15" customHeight="1" x14ac:dyDescent="0.3">
      <c r="AP644" s="990"/>
      <c r="AQ644" s="990"/>
      <c r="AR644" s="990"/>
      <c r="AS644" s="990"/>
      <c r="AT644" s="990"/>
      <c r="AU644" s="990"/>
      <c r="AV644" s="990"/>
      <c r="AW644" s="990"/>
      <c r="AX644" s="990"/>
      <c r="AY644" s="990"/>
      <c r="AZ644" s="990"/>
      <c r="BA644" s="990"/>
      <c r="BB644" s="990"/>
      <c r="BC644" s="990"/>
      <c r="BD644" s="990"/>
      <c r="BE644" s="990"/>
      <c r="BF644" s="990"/>
      <c r="BG644" s="990"/>
      <c r="BH644" s="990"/>
      <c r="BI644" s="990"/>
      <c r="BJ644" s="990"/>
      <c r="BK644" s="990"/>
      <c r="BL644" s="990"/>
      <c r="BM644" s="990"/>
      <c r="BN644" s="990"/>
      <c r="BO644" s="990"/>
      <c r="BP644" s="990"/>
      <c r="BQ644" s="990"/>
      <c r="BR644" s="990"/>
      <c r="BS644" s="990"/>
      <c r="BT644" s="990"/>
      <c r="BU644" s="990"/>
      <c r="BV644" s="990"/>
      <c r="BW644" s="990"/>
      <c r="BX644" s="990"/>
      <c r="BY644" s="990"/>
      <c r="BZ644" s="990"/>
    </row>
    <row r="645" spans="42:78" s="732" customFormat="1" ht="15" customHeight="1" x14ac:dyDescent="0.3">
      <c r="AP645" s="990"/>
      <c r="AQ645" s="990"/>
      <c r="AR645" s="990"/>
      <c r="AS645" s="990"/>
      <c r="AT645" s="990"/>
      <c r="AU645" s="990"/>
      <c r="AV645" s="990"/>
      <c r="AW645" s="990"/>
      <c r="AX645" s="990"/>
      <c r="AY645" s="990"/>
      <c r="AZ645" s="990"/>
      <c r="BA645" s="990"/>
      <c r="BB645" s="990"/>
      <c r="BC645" s="990"/>
      <c r="BD645" s="990"/>
      <c r="BE645" s="990"/>
      <c r="BF645" s="990"/>
      <c r="BG645" s="990"/>
      <c r="BH645" s="990"/>
      <c r="BI645" s="990"/>
      <c r="BJ645" s="990"/>
      <c r="BK645" s="990"/>
      <c r="BL645" s="990"/>
      <c r="BM645" s="990"/>
      <c r="BN645" s="990"/>
      <c r="BO645" s="990"/>
      <c r="BP645" s="990"/>
      <c r="BQ645" s="990"/>
      <c r="BR645" s="990"/>
      <c r="BS645" s="990"/>
      <c r="BT645" s="990"/>
      <c r="BU645" s="990"/>
      <c r="BV645" s="990"/>
      <c r="BW645" s="990"/>
      <c r="BX645" s="990"/>
      <c r="BY645" s="990"/>
      <c r="BZ645" s="990"/>
    </row>
    <row r="646" spans="42:78" s="732" customFormat="1" ht="15" customHeight="1" x14ac:dyDescent="0.3">
      <c r="AP646" s="990"/>
      <c r="AQ646" s="990"/>
      <c r="AR646" s="990"/>
      <c r="AS646" s="990"/>
      <c r="AT646" s="990"/>
      <c r="AU646" s="990"/>
      <c r="AV646" s="990"/>
      <c r="AW646" s="990"/>
      <c r="AX646" s="990"/>
      <c r="AY646" s="990"/>
      <c r="AZ646" s="990"/>
      <c r="BA646" s="990"/>
      <c r="BB646" s="990"/>
      <c r="BC646" s="990"/>
      <c r="BD646" s="990"/>
      <c r="BE646" s="990"/>
      <c r="BF646" s="990"/>
      <c r="BG646" s="990"/>
      <c r="BH646" s="990"/>
      <c r="BI646" s="990"/>
      <c r="BJ646" s="990"/>
      <c r="BK646" s="990"/>
      <c r="BL646" s="990"/>
      <c r="BM646" s="990"/>
      <c r="BN646" s="990"/>
      <c r="BO646" s="990"/>
      <c r="BP646" s="990"/>
      <c r="BQ646" s="990"/>
      <c r="BR646" s="990"/>
      <c r="BS646" s="990"/>
      <c r="BT646" s="990"/>
      <c r="BU646" s="990"/>
      <c r="BV646" s="990"/>
      <c r="BW646" s="990"/>
      <c r="BX646" s="990"/>
      <c r="BY646" s="990"/>
      <c r="BZ646" s="990"/>
    </row>
    <row r="647" spans="42:78" s="732" customFormat="1" ht="15" customHeight="1" x14ac:dyDescent="0.3">
      <c r="AP647" s="990"/>
      <c r="AQ647" s="990"/>
      <c r="AR647" s="990"/>
      <c r="AS647" s="990"/>
      <c r="AT647" s="990"/>
      <c r="AU647" s="990"/>
      <c r="AV647" s="990"/>
      <c r="AW647" s="990"/>
      <c r="AX647" s="990"/>
      <c r="AY647" s="990"/>
      <c r="AZ647" s="990"/>
      <c r="BA647" s="990"/>
      <c r="BB647" s="990"/>
      <c r="BC647" s="990"/>
      <c r="BD647" s="990"/>
      <c r="BE647" s="990"/>
      <c r="BF647" s="990"/>
      <c r="BG647" s="990"/>
      <c r="BH647" s="990"/>
      <c r="BI647" s="990"/>
      <c r="BJ647" s="990"/>
      <c r="BK647" s="990"/>
      <c r="BL647" s="990"/>
      <c r="BM647" s="990"/>
      <c r="BN647" s="990"/>
      <c r="BO647" s="990"/>
      <c r="BP647" s="990"/>
      <c r="BQ647" s="990"/>
      <c r="BR647" s="990"/>
      <c r="BS647" s="990"/>
      <c r="BT647" s="990"/>
      <c r="BU647" s="990"/>
      <c r="BV647" s="990"/>
      <c r="BW647" s="990"/>
      <c r="BX647" s="990"/>
      <c r="BY647" s="990"/>
      <c r="BZ647" s="990"/>
    </row>
    <row r="648" spans="42:78" s="732" customFormat="1" ht="15" customHeight="1" x14ac:dyDescent="0.3">
      <c r="AP648" s="990"/>
      <c r="AQ648" s="990"/>
      <c r="AR648" s="990"/>
      <c r="AS648" s="990"/>
      <c r="AT648" s="990"/>
      <c r="AU648" s="990"/>
      <c r="AV648" s="990"/>
      <c r="AW648" s="990"/>
      <c r="AX648" s="990"/>
      <c r="AY648" s="990"/>
      <c r="AZ648" s="990"/>
      <c r="BA648" s="990"/>
      <c r="BB648" s="990"/>
      <c r="BC648" s="990"/>
      <c r="BD648" s="990"/>
      <c r="BE648" s="990"/>
      <c r="BF648" s="990"/>
      <c r="BG648" s="990"/>
      <c r="BH648" s="990"/>
      <c r="BI648" s="990"/>
      <c r="BJ648" s="990"/>
      <c r="BK648" s="990"/>
      <c r="BL648" s="990"/>
      <c r="BM648" s="990"/>
      <c r="BN648" s="990"/>
      <c r="BO648" s="990"/>
      <c r="BP648" s="990"/>
      <c r="BQ648" s="990"/>
      <c r="BR648" s="990"/>
      <c r="BS648" s="990"/>
      <c r="BT648" s="990"/>
      <c r="BU648" s="990"/>
      <c r="BV648" s="990"/>
      <c r="BW648" s="990"/>
      <c r="BX648" s="990"/>
      <c r="BY648" s="990"/>
      <c r="BZ648" s="990"/>
    </row>
    <row r="649" spans="42:78" s="732" customFormat="1" ht="15" customHeight="1" x14ac:dyDescent="0.3">
      <c r="AP649" s="990"/>
      <c r="AQ649" s="990"/>
      <c r="AR649" s="990"/>
      <c r="AS649" s="990"/>
      <c r="AT649" s="990"/>
      <c r="AU649" s="990"/>
      <c r="AV649" s="990"/>
      <c r="AW649" s="990"/>
      <c r="AX649" s="990"/>
      <c r="AY649" s="990"/>
      <c r="AZ649" s="990"/>
      <c r="BA649" s="990"/>
      <c r="BB649" s="990"/>
      <c r="BC649" s="990"/>
      <c r="BD649" s="990"/>
      <c r="BE649" s="990"/>
      <c r="BF649" s="990"/>
      <c r="BG649" s="990"/>
      <c r="BH649" s="990"/>
      <c r="BI649" s="990"/>
      <c r="BJ649" s="990"/>
      <c r="BK649" s="990"/>
      <c r="BL649" s="990"/>
      <c r="BM649" s="990"/>
      <c r="BN649" s="990"/>
      <c r="BO649" s="990"/>
      <c r="BP649" s="990"/>
      <c r="BQ649" s="990"/>
      <c r="BR649" s="990"/>
      <c r="BS649" s="990"/>
      <c r="BT649" s="990"/>
      <c r="BU649" s="990"/>
      <c r="BV649" s="990"/>
      <c r="BW649" s="990"/>
      <c r="BX649" s="990"/>
      <c r="BY649" s="990"/>
      <c r="BZ649" s="990"/>
    </row>
    <row r="650" spans="42:78" s="732" customFormat="1" ht="15" customHeight="1" x14ac:dyDescent="0.3">
      <c r="AP650" s="990"/>
      <c r="AQ650" s="990"/>
      <c r="AR650" s="990"/>
      <c r="AS650" s="990"/>
      <c r="AT650" s="990"/>
      <c r="AU650" s="990"/>
      <c r="AV650" s="990"/>
      <c r="AW650" s="990"/>
      <c r="AX650" s="990"/>
      <c r="AY650" s="990"/>
      <c r="AZ650" s="990"/>
      <c r="BA650" s="990"/>
      <c r="BB650" s="990"/>
      <c r="BC650" s="990"/>
      <c r="BD650" s="990"/>
      <c r="BE650" s="990"/>
      <c r="BF650" s="990"/>
      <c r="BG650" s="990"/>
      <c r="BH650" s="990"/>
      <c r="BI650" s="990"/>
      <c r="BJ650" s="990"/>
      <c r="BK650" s="990"/>
      <c r="BL650" s="990"/>
      <c r="BM650" s="990"/>
      <c r="BN650" s="990"/>
      <c r="BO650" s="990"/>
      <c r="BP650" s="990"/>
      <c r="BQ650" s="990"/>
      <c r="BR650" s="990"/>
      <c r="BS650" s="990"/>
      <c r="BT650" s="990"/>
      <c r="BU650" s="990"/>
      <c r="BV650" s="990"/>
      <c r="BW650" s="990"/>
      <c r="BX650" s="990"/>
      <c r="BY650" s="990"/>
      <c r="BZ650" s="990"/>
    </row>
    <row r="651" spans="42:78" s="732" customFormat="1" ht="15" customHeight="1" x14ac:dyDescent="0.3">
      <c r="AP651" s="990"/>
      <c r="AQ651" s="990"/>
      <c r="AR651" s="990"/>
      <c r="AS651" s="990"/>
      <c r="AT651" s="990"/>
      <c r="AU651" s="990"/>
      <c r="AV651" s="990"/>
      <c r="AW651" s="990"/>
      <c r="AX651" s="990"/>
      <c r="AY651" s="990"/>
      <c r="AZ651" s="990"/>
      <c r="BA651" s="990"/>
      <c r="BB651" s="990"/>
      <c r="BC651" s="990"/>
      <c r="BD651" s="990"/>
      <c r="BE651" s="990"/>
      <c r="BF651" s="990"/>
      <c r="BG651" s="990"/>
      <c r="BH651" s="990"/>
      <c r="BI651" s="990"/>
      <c r="BJ651" s="990"/>
      <c r="BK651" s="990"/>
      <c r="BL651" s="990"/>
      <c r="BM651" s="990"/>
      <c r="BN651" s="990"/>
      <c r="BO651" s="990"/>
      <c r="BP651" s="990"/>
      <c r="BQ651" s="990"/>
      <c r="BR651" s="990"/>
      <c r="BS651" s="990"/>
      <c r="BT651" s="990"/>
      <c r="BU651" s="990"/>
      <c r="BV651" s="990"/>
      <c r="BW651" s="990"/>
      <c r="BX651" s="990"/>
      <c r="BY651" s="990"/>
      <c r="BZ651" s="990"/>
    </row>
    <row r="652" spans="42:78" s="732" customFormat="1" ht="15" customHeight="1" x14ac:dyDescent="0.3">
      <c r="AP652" s="990"/>
      <c r="AQ652" s="990"/>
      <c r="AR652" s="990"/>
      <c r="AS652" s="990"/>
      <c r="AT652" s="990"/>
      <c r="AU652" s="990"/>
      <c r="AV652" s="990"/>
      <c r="AW652" s="990"/>
      <c r="AX652" s="990"/>
      <c r="AY652" s="990"/>
      <c r="AZ652" s="990"/>
      <c r="BA652" s="990"/>
      <c r="BB652" s="990"/>
      <c r="BC652" s="990"/>
      <c r="BD652" s="990"/>
      <c r="BE652" s="990"/>
      <c r="BF652" s="990"/>
      <c r="BG652" s="990"/>
      <c r="BH652" s="990"/>
      <c r="BI652" s="990"/>
      <c r="BJ652" s="990"/>
      <c r="BK652" s="990"/>
      <c r="BL652" s="990"/>
      <c r="BM652" s="990"/>
      <c r="BN652" s="990"/>
      <c r="BO652" s="990"/>
      <c r="BP652" s="990"/>
      <c r="BQ652" s="990"/>
      <c r="BR652" s="990"/>
      <c r="BS652" s="990"/>
      <c r="BT652" s="990"/>
      <c r="BU652" s="990"/>
      <c r="BV652" s="990"/>
      <c r="BW652" s="990"/>
      <c r="BX652" s="990"/>
      <c r="BY652" s="990"/>
      <c r="BZ652" s="990"/>
    </row>
    <row r="653" spans="42:78" s="732" customFormat="1" ht="15" customHeight="1" x14ac:dyDescent="0.3">
      <c r="AP653" s="990"/>
      <c r="AQ653" s="990"/>
      <c r="AR653" s="990"/>
      <c r="AS653" s="990"/>
      <c r="AT653" s="990"/>
      <c r="AU653" s="990"/>
      <c r="AV653" s="990"/>
      <c r="AW653" s="990"/>
      <c r="AX653" s="990"/>
      <c r="AY653" s="990"/>
      <c r="AZ653" s="990"/>
      <c r="BA653" s="990"/>
      <c r="BB653" s="990"/>
      <c r="BC653" s="990"/>
      <c r="BD653" s="990"/>
      <c r="BE653" s="990"/>
      <c r="BF653" s="990"/>
      <c r="BG653" s="990"/>
      <c r="BH653" s="990"/>
      <c r="BI653" s="990"/>
      <c r="BJ653" s="990"/>
      <c r="BK653" s="990"/>
      <c r="BL653" s="990"/>
      <c r="BM653" s="990"/>
      <c r="BN653" s="990"/>
      <c r="BO653" s="990"/>
      <c r="BP653" s="990"/>
      <c r="BQ653" s="990"/>
      <c r="BR653" s="990"/>
      <c r="BS653" s="990"/>
      <c r="BT653" s="990"/>
      <c r="BU653" s="990"/>
      <c r="BV653" s="990"/>
      <c r="BW653" s="990"/>
      <c r="BX653" s="990"/>
      <c r="BY653" s="990"/>
      <c r="BZ653" s="990"/>
    </row>
    <row r="654" spans="42:78" s="732" customFormat="1" ht="15" customHeight="1" x14ac:dyDescent="0.3">
      <c r="AP654" s="990"/>
      <c r="AQ654" s="990"/>
      <c r="AR654" s="990"/>
      <c r="AS654" s="990"/>
      <c r="AT654" s="990"/>
      <c r="AU654" s="990"/>
      <c r="AV654" s="990"/>
      <c r="AW654" s="990"/>
      <c r="AX654" s="990"/>
      <c r="AY654" s="990"/>
      <c r="AZ654" s="990"/>
      <c r="BA654" s="990"/>
      <c r="BB654" s="990"/>
      <c r="BC654" s="990"/>
      <c r="BD654" s="990"/>
      <c r="BE654" s="990"/>
      <c r="BF654" s="990"/>
      <c r="BG654" s="990"/>
      <c r="BH654" s="990"/>
      <c r="BI654" s="990"/>
      <c r="BJ654" s="990"/>
      <c r="BK654" s="990"/>
      <c r="BL654" s="990"/>
      <c r="BM654" s="990"/>
      <c r="BN654" s="990"/>
      <c r="BO654" s="990"/>
      <c r="BP654" s="990"/>
      <c r="BQ654" s="990"/>
      <c r="BR654" s="990"/>
      <c r="BS654" s="990"/>
      <c r="BT654" s="990"/>
      <c r="BU654" s="990"/>
      <c r="BV654" s="990"/>
      <c r="BW654" s="990"/>
      <c r="BX654" s="990"/>
      <c r="BY654" s="990"/>
      <c r="BZ654" s="990"/>
    </row>
    <row r="655" spans="42:78" s="732" customFormat="1" ht="15" customHeight="1" x14ac:dyDescent="0.3">
      <c r="AP655" s="990"/>
      <c r="AQ655" s="990"/>
      <c r="AR655" s="990"/>
      <c r="AS655" s="990"/>
      <c r="AT655" s="990"/>
      <c r="AU655" s="990"/>
      <c r="AV655" s="990"/>
      <c r="AW655" s="990"/>
      <c r="AX655" s="990"/>
      <c r="AY655" s="990"/>
      <c r="AZ655" s="990"/>
      <c r="BA655" s="990"/>
      <c r="BB655" s="990"/>
      <c r="BC655" s="990"/>
      <c r="BD655" s="990"/>
      <c r="BE655" s="990"/>
      <c r="BF655" s="990"/>
      <c r="BG655" s="990"/>
      <c r="BH655" s="990"/>
      <c r="BI655" s="990"/>
      <c r="BJ655" s="990"/>
      <c r="BK655" s="990"/>
      <c r="BL655" s="990"/>
      <c r="BM655" s="990"/>
      <c r="BN655" s="990"/>
      <c r="BO655" s="990"/>
      <c r="BP655" s="990"/>
      <c r="BQ655" s="990"/>
      <c r="BR655" s="990"/>
      <c r="BS655" s="990"/>
      <c r="BT655" s="990"/>
      <c r="BU655" s="990"/>
      <c r="BV655" s="990"/>
      <c r="BW655" s="990"/>
      <c r="BX655" s="990"/>
      <c r="BY655" s="990"/>
      <c r="BZ655" s="990"/>
    </row>
    <row r="656" spans="42:78" s="732" customFormat="1" ht="15" customHeight="1" x14ac:dyDescent="0.3">
      <c r="AP656" s="990"/>
      <c r="AQ656" s="990"/>
      <c r="AR656" s="990"/>
      <c r="AS656" s="990"/>
      <c r="AT656" s="990"/>
      <c r="AU656" s="990"/>
      <c r="AV656" s="990"/>
      <c r="AW656" s="990"/>
      <c r="AX656" s="990"/>
      <c r="AY656" s="990"/>
      <c r="AZ656" s="990"/>
      <c r="BA656" s="990"/>
      <c r="BB656" s="990"/>
      <c r="BC656" s="990"/>
      <c r="BD656" s="990"/>
      <c r="BE656" s="990"/>
      <c r="BF656" s="990"/>
      <c r="BG656" s="990"/>
      <c r="BH656" s="990"/>
      <c r="BI656" s="990"/>
      <c r="BJ656" s="990"/>
      <c r="BK656" s="990"/>
      <c r="BL656" s="990"/>
      <c r="BM656" s="990"/>
      <c r="BN656" s="990"/>
      <c r="BO656" s="990"/>
      <c r="BP656" s="990"/>
      <c r="BQ656" s="990"/>
      <c r="BR656" s="990"/>
      <c r="BS656" s="990"/>
      <c r="BT656" s="990"/>
      <c r="BU656" s="990"/>
      <c r="BV656" s="990"/>
      <c r="BW656" s="990"/>
      <c r="BX656" s="990"/>
      <c r="BY656" s="990"/>
      <c r="BZ656" s="990"/>
    </row>
    <row r="657" spans="42:78" s="732" customFormat="1" ht="15" customHeight="1" x14ac:dyDescent="0.3">
      <c r="AP657" s="990"/>
      <c r="AQ657" s="990"/>
      <c r="AR657" s="990"/>
      <c r="AS657" s="990"/>
      <c r="AT657" s="990"/>
      <c r="AU657" s="990"/>
      <c r="AV657" s="990"/>
      <c r="AW657" s="990"/>
      <c r="AX657" s="990"/>
      <c r="AY657" s="990"/>
      <c r="AZ657" s="990"/>
      <c r="BA657" s="990"/>
      <c r="BB657" s="990"/>
      <c r="BC657" s="990"/>
      <c r="BD657" s="990"/>
      <c r="BE657" s="990"/>
      <c r="BF657" s="990"/>
      <c r="BG657" s="990"/>
      <c r="BH657" s="990"/>
      <c r="BI657" s="990"/>
      <c r="BJ657" s="990"/>
      <c r="BK657" s="990"/>
      <c r="BL657" s="990"/>
      <c r="BM657" s="990"/>
      <c r="BN657" s="990"/>
      <c r="BO657" s="990"/>
      <c r="BP657" s="990"/>
      <c r="BQ657" s="990"/>
      <c r="BR657" s="990"/>
      <c r="BS657" s="990"/>
      <c r="BT657" s="990"/>
      <c r="BU657" s="990"/>
      <c r="BV657" s="990"/>
      <c r="BW657" s="990"/>
      <c r="BX657" s="990"/>
      <c r="BY657" s="990"/>
      <c r="BZ657" s="990"/>
    </row>
    <row r="658" spans="42:78" s="732" customFormat="1" ht="15" customHeight="1" x14ac:dyDescent="0.3">
      <c r="AP658" s="990"/>
      <c r="AQ658" s="990"/>
      <c r="AR658" s="990"/>
      <c r="AS658" s="990"/>
      <c r="AT658" s="990"/>
      <c r="AU658" s="990"/>
      <c r="AV658" s="990"/>
      <c r="AW658" s="990"/>
      <c r="AX658" s="990"/>
      <c r="AY658" s="990"/>
      <c r="AZ658" s="990"/>
      <c r="BA658" s="990"/>
      <c r="BB658" s="990"/>
      <c r="BC658" s="990"/>
      <c r="BD658" s="990"/>
      <c r="BE658" s="990"/>
      <c r="BF658" s="990"/>
      <c r="BG658" s="990"/>
      <c r="BH658" s="990"/>
      <c r="BI658" s="990"/>
      <c r="BJ658" s="990"/>
      <c r="BK658" s="990"/>
      <c r="BL658" s="990"/>
      <c r="BM658" s="990"/>
      <c r="BN658" s="990"/>
      <c r="BO658" s="990"/>
      <c r="BP658" s="990"/>
      <c r="BQ658" s="990"/>
      <c r="BR658" s="990"/>
      <c r="BS658" s="990"/>
      <c r="BT658" s="990"/>
      <c r="BU658" s="990"/>
      <c r="BV658" s="990"/>
      <c r="BW658" s="990"/>
      <c r="BX658" s="990"/>
      <c r="BY658" s="990"/>
      <c r="BZ658" s="990"/>
    </row>
    <row r="659" spans="42:78" s="732" customFormat="1" ht="15" customHeight="1" x14ac:dyDescent="0.3">
      <c r="AP659" s="990"/>
      <c r="AQ659" s="990"/>
      <c r="AR659" s="990"/>
      <c r="AS659" s="990"/>
      <c r="AT659" s="990"/>
      <c r="AU659" s="990"/>
      <c r="AV659" s="990"/>
      <c r="AW659" s="990"/>
      <c r="AX659" s="990"/>
      <c r="AY659" s="990"/>
      <c r="AZ659" s="990"/>
      <c r="BA659" s="990"/>
      <c r="BB659" s="990"/>
      <c r="BC659" s="990"/>
      <c r="BD659" s="990"/>
      <c r="BE659" s="990"/>
      <c r="BF659" s="990"/>
      <c r="BG659" s="990"/>
      <c r="BH659" s="990"/>
      <c r="BI659" s="990"/>
      <c r="BJ659" s="990"/>
      <c r="BK659" s="990"/>
      <c r="BL659" s="990"/>
      <c r="BM659" s="990"/>
      <c r="BN659" s="990"/>
      <c r="BO659" s="990"/>
      <c r="BP659" s="990"/>
      <c r="BQ659" s="990"/>
      <c r="BR659" s="990"/>
      <c r="BS659" s="990"/>
      <c r="BT659" s="990"/>
      <c r="BU659" s="990"/>
      <c r="BV659" s="990"/>
      <c r="BW659" s="990"/>
      <c r="BX659" s="990"/>
      <c r="BY659" s="990"/>
      <c r="BZ659" s="990"/>
    </row>
    <row r="660" spans="42:78" s="732" customFormat="1" ht="15" customHeight="1" x14ac:dyDescent="0.3">
      <c r="AP660" s="990"/>
      <c r="AQ660" s="990"/>
      <c r="AR660" s="990"/>
      <c r="AS660" s="990"/>
      <c r="AT660" s="990"/>
      <c r="AU660" s="990"/>
      <c r="AV660" s="990"/>
      <c r="AW660" s="990"/>
      <c r="AX660" s="990"/>
      <c r="AY660" s="990"/>
      <c r="AZ660" s="990"/>
      <c r="BA660" s="990"/>
      <c r="BB660" s="990"/>
      <c r="BC660" s="990"/>
      <c r="BD660" s="990"/>
      <c r="BE660" s="990"/>
      <c r="BF660" s="990"/>
      <c r="BG660" s="990"/>
      <c r="BH660" s="990"/>
      <c r="BI660" s="990"/>
      <c r="BJ660" s="990"/>
      <c r="BK660" s="990"/>
      <c r="BL660" s="990"/>
      <c r="BM660" s="990"/>
      <c r="BN660" s="990"/>
      <c r="BO660" s="990"/>
      <c r="BP660" s="990"/>
      <c r="BQ660" s="990"/>
      <c r="BR660" s="990"/>
      <c r="BS660" s="990"/>
      <c r="BT660" s="990"/>
      <c r="BU660" s="990"/>
      <c r="BV660" s="990"/>
      <c r="BW660" s="990"/>
      <c r="BX660" s="990"/>
      <c r="BY660" s="990"/>
      <c r="BZ660" s="990"/>
    </row>
    <row r="661" spans="42:78" s="732" customFormat="1" ht="15" customHeight="1" x14ac:dyDescent="0.3">
      <c r="AP661" s="990"/>
      <c r="AQ661" s="990"/>
      <c r="AR661" s="990"/>
      <c r="AS661" s="990"/>
      <c r="AT661" s="990"/>
      <c r="AU661" s="990"/>
      <c r="AV661" s="990"/>
      <c r="AW661" s="990"/>
      <c r="AX661" s="990"/>
      <c r="AY661" s="990"/>
      <c r="AZ661" s="990"/>
      <c r="BA661" s="990"/>
      <c r="BB661" s="990"/>
      <c r="BC661" s="990"/>
      <c r="BD661" s="990"/>
      <c r="BE661" s="990"/>
      <c r="BF661" s="990"/>
      <c r="BG661" s="990"/>
      <c r="BH661" s="990"/>
      <c r="BI661" s="990"/>
      <c r="BJ661" s="990"/>
      <c r="BK661" s="990"/>
      <c r="BL661" s="990"/>
      <c r="BM661" s="990"/>
      <c r="BN661" s="990"/>
      <c r="BO661" s="990"/>
      <c r="BP661" s="990"/>
      <c r="BQ661" s="990"/>
      <c r="BR661" s="990"/>
      <c r="BS661" s="990"/>
      <c r="BT661" s="990"/>
      <c r="BU661" s="990"/>
      <c r="BV661" s="990"/>
      <c r="BW661" s="990"/>
      <c r="BX661" s="990"/>
      <c r="BY661" s="990"/>
      <c r="BZ661" s="990"/>
    </row>
    <row r="662" spans="42:78" s="732" customFormat="1" ht="15" customHeight="1" x14ac:dyDescent="0.3">
      <c r="AP662" s="990"/>
      <c r="AQ662" s="990"/>
      <c r="AR662" s="990"/>
      <c r="AS662" s="990"/>
      <c r="AT662" s="990"/>
      <c r="AU662" s="990"/>
      <c r="AV662" s="990"/>
      <c r="AW662" s="990"/>
      <c r="AX662" s="990"/>
      <c r="AY662" s="990"/>
      <c r="AZ662" s="990"/>
      <c r="BA662" s="990"/>
      <c r="BB662" s="990"/>
      <c r="BC662" s="990"/>
      <c r="BD662" s="990"/>
      <c r="BE662" s="990"/>
      <c r="BF662" s="990"/>
      <c r="BG662" s="990"/>
      <c r="BH662" s="990"/>
      <c r="BI662" s="990"/>
      <c r="BJ662" s="990"/>
      <c r="BK662" s="990"/>
      <c r="BL662" s="990"/>
      <c r="BM662" s="990"/>
      <c r="BN662" s="990"/>
      <c r="BO662" s="990"/>
      <c r="BP662" s="990"/>
      <c r="BQ662" s="990"/>
      <c r="BR662" s="990"/>
      <c r="BS662" s="990"/>
      <c r="BT662" s="990"/>
      <c r="BU662" s="990"/>
      <c r="BV662" s="990"/>
      <c r="BW662" s="990"/>
      <c r="BX662" s="990"/>
      <c r="BY662" s="990"/>
      <c r="BZ662" s="990"/>
    </row>
    <row r="663" spans="42:78" s="732" customFormat="1" ht="15" customHeight="1" x14ac:dyDescent="0.3">
      <c r="AP663" s="990"/>
      <c r="AQ663" s="990"/>
      <c r="AR663" s="990"/>
      <c r="AS663" s="990"/>
      <c r="AT663" s="990"/>
      <c r="AU663" s="990"/>
      <c r="AV663" s="990"/>
      <c r="AW663" s="990"/>
      <c r="AX663" s="990"/>
      <c r="AY663" s="990"/>
      <c r="AZ663" s="990"/>
      <c r="BA663" s="990"/>
      <c r="BB663" s="990"/>
      <c r="BC663" s="990"/>
      <c r="BD663" s="990"/>
      <c r="BE663" s="990"/>
      <c r="BF663" s="990"/>
      <c r="BG663" s="990"/>
      <c r="BH663" s="990"/>
      <c r="BI663" s="990"/>
      <c r="BJ663" s="990"/>
      <c r="BK663" s="990"/>
      <c r="BL663" s="990"/>
      <c r="BM663" s="990"/>
      <c r="BN663" s="990"/>
      <c r="BO663" s="990"/>
      <c r="BP663" s="990"/>
      <c r="BQ663" s="990"/>
      <c r="BR663" s="990"/>
      <c r="BS663" s="990"/>
      <c r="BT663" s="990"/>
      <c r="BU663" s="990"/>
      <c r="BV663" s="990"/>
      <c r="BW663" s="990"/>
      <c r="BX663" s="990"/>
      <c r="BY663" s="990"/>
      <c r="BZ663" s="990"/>
    </row>
    <row r="664" spans="42:78" s="732" customFormat="1" ht="15" customHeight="1" x14ac:dyDescent="0.3">
      <c r="AP664" s="990"/>
      <c r="AQ664" s="990"/>
      <c r="AR664" s="990"/>
      <c r="AS664" s="990"/>
      <c r="AT664" s="990"/>
      <c r="AU664" s="990"/>
      <c r="AV664" s="990"/>
      <c r="AW664" s="990"/>
      <c r="AX664" s="990"/>
      <c r="AY664" s="990"/>
      <c r="AZ664" s="990"/>
      <c r="BA664" s="990"/>
      <c r="BB664" s="990"/>
      <c r="BC664" s="990"/>
      <c r="BD664" s="990"/>
      <c r="BE664" s="990"/>
      <c r="BF664" s="990"/>
      <c r="BG664" s="990"/>
      <c r="BH664" s="990"/>
      <c r="BI664" s="990"/>
      <c r="BJ664" s="990"/>
      <c r="BK664" s="990"/>
      <c r="BL664" s="990"/>
      <c r="BM664" s="990"/>
      <c r="BN664" s="990"/>
      <c r="BO664" s="990"/>
      <c r="BP664" s="990"/>
      <c r="BQ664" s="990"/>
      <c r="BR664" s="990"/>
      <c r="BS664" s="990"/>
      <c r="BT664" s="990"/>
      <c r="BU664" s="990"/>
      <c r="BV664" s="990"/>
      <c r="BW664" s="990"/>
      <c r="BX664" s="990"/>
      <c r="BY664" s="990"/>
      <c r="BZ664" s="990"/>
    </row>
    <row r="665" spans="42:78" s="732" customFormat="1" ht="15" customHeight="1" x14ac:dyDescent="0.3">
      <c r="AP665" s="990"/>
      <c r="AQ665" s="990"/>
      <c r="AR665" s="990"/>
      <c r="AS665" s="990"/>
      <c r="AT665" s="990"/>
      <c r="AU665" s="990"/>
      <c r="AV665" s="990"/>
      <c r="AW665" s="990"/>
      <c r="AX665" s="990"/>
      <c r="AY665" s="990"/>
      <c r="AZ665" s="990"/>
      <c r="BA665" s="990"/>
      <c r="BB665" s="990"/>
      <c r="BC665" s="990"/>
      <c r="BD665" s="990"/>
      <c r="BE665" s="990"/>
      <c r="BF665" s="990"/>
      <c r="BG665" s="990"/>
      <c r="BH665" s="990"/>
      <c r="BI665" s="990"/>
      <c r="BJ665" s="990"/>
      <c r="BK665" s="990"/>
      <c r="BL665" s="990"/>
      <c r="BM665" s="990"/>
      <c r="BN665" s="990"/>
      <c r="BO665" s="990"/>
      <c r="BP665" s="990"/>
      <c r="BQ665" s="990"/>
      <c r="BR665" s="990"/>
      <c r="BS665" s="990"/>
      <c r="BT665" s="990"/>
      <c r="BU665" s="990"/>
      <c r="BV665" s="990"/>
      <c r="BW665" s="990"/>
      <c r="BX665" s="990"/>
      <c r="BY665" s="990"/>
      <c r="BZ665" s="990"/>
    </row>
    <row r="666" spans="42:78" s="732" customFormat="1" ht="15" customHeight="1" x14ac:dyDescent="0.3">
      <c r="AP666" s="990"/>
      <c r="AQ666" s="990"/>
      <c r="AR666" s="990"/>
      <c r="AS666" s="990"/>
      <c r="AT666" s="990"/>
      <c r="AU666" s="990"/>
      <c r="AV666" s="990"/>
      <c r="AW666" s="990"/>
      <c r="AX666" s="990"/>
      <c r="AY666" s="990"/>
      <c r="AZ666" s="990"/>
      <c r="BA666" s="990"/>
      <c r="BB666" s="990"/>
      <c r="BC666" s="990"/>
      <c r="BD666" s="990"/>
      <c r="BE666" s="990"/>
      <c r="BF666" s="990"/>
      <c r="BG666" s="990"/>
      <c r="BH666" s="990"/>
      <c r="BI666" s="990"/>
      <c r="BJ666" s="990"/>
      <c r="BK666" s="990"/>
      <c r="BL666" s="990"/>
      <c r="BM666" s="990"/>
      <c r="BN666" s="990"/>
      <c r="BO666" s="990"/>
      <c r="BP666" s="990"/>
      <c r="BQ666" s="990"/>
      <c r="BR666" s="990"/>
      <c r="BS666" s="990"/>
      <c r="BT666" s="990"/>
      <c r="BU666" s="990"/>
      <c r="BV666" s="990"/>
      <c r="BW666" s="990"/>
      <c r="BX666" s="990"/>
      <c r="BY666" s="990"/>
      <c r="BZ666" s="990"/>
    </row>
    <row r="667" spans="42:78" s="732" customFormat="1" ht="15" customHeight="1" x14ac:dyDescent="0.3">
      <c r="AP667" s="990"/>
      <c r="AQ667" s="990"/>
      <c r="AR667" s="990"/>
      <c r="AS667" s="990"/>
      <c r="AT667" s="990"/>
      <c r="AU667" s="990"/>
      <c r="AV667" s="990"/>
      <c r="AW667" s="990"/>
      <c r="AX667" s="990"/>
      <c r="AY667" s="990"/>
      <c r="AZ667" s="990"/>
      <c r="BA667" s="990"/>
      <c r="BB667" s="990"/>
      <c r="BC667" s="990"/>
      <c r="BD667" s="990"/>
      <c r="BE667" s="990"/>
      <c r="BF667" s="990"/>
      <c r="BG667" s="990"/>
      <c r="BH667" s="990"/>
      <c r="BI667" s="990"/>
      <c r="BJ667" s="990"/>
      <c r="BK667" s="990"/>
      <c r="BL667" s="990"/>
      <c r="BM667" s="990"/>
      <c r="BN667" s="990"/>
      <c r="BO667" s="990"/>
      <c r="BP667" s="990"/>
      <c r="BQ667" s="990"/>
      <c r="BR667" s="990"/>
      <c r="BS667" s="990"/>
      <c r="BT667" s="990"/>
      <c r="BU667" s="990"/>
      <c r="BV667" s="990"/>
      <c r="BW667" s="990"/>
      <c r="BX667" s="990"/>
      <c r="BY667" s="990"/>
      <c r="BZ667" s="990"/>
    </row>
    <row r="668" spans="42:78" s="732" customFormat="1" ht="15" customHeight="1" x14ac:dyDescent="0.3">
      <c r="AP668" s="990"/>
      <c r="AQ668" s="990"/>
      <c r="AR668" s="990"/>
      <c r="AS668" s="990"/>
      <c r="AT668" s="990"/>
      <c r="AU668" s="990"/>
      <c r="AV668" s="990"/>
      <c r="AW668" s="990"/>
      <c r="AX668" s="990"/>
      <c r="AY668" s="990"/>
      <c r="AZ668" s="990"/>
      <c r="BA668" s="990"/>
      <c r="BB668" s="990"/>
      <c r="BC668" s="990"/>
      <c r="BD668" s="990"/>
      <c r="BE668" s="990"/>
      <c r="BF668" s="990"/>
      <c r="BG668" s="990"/>
      <c r="BH668" s="990"/>
      <c r="BI668" s="990"/>
      <c r="BJ668" s="990"/>
      <c r="BK668" s="990"/>
      <c r="BL668" s="990"/>
      <c r="BM668" s="990"/>
      <c r="BN668" s="990"/>
      <c r="BO668" s="990"/>
      <c r="BP668" s="990"/>
      <c r="BQ668" s="990"/>
      <c r="BR668" s="990"/>
      <c r="BS668" s="990"/>
      <c r="BT668" s="990"/>
      <c r="BU668" s="990"/>
      <c r="BV668" s="990"/>
      <c r="BW668" s="990"/>
      <c r="BX668" s="990"/>
      <c r="BY668" s="990"/>
      <c r="BZ668" s="990"/>
    </row>
    <row r="669" spans="42:78" s="732" customFormat="1" ht="15" customHeight="1" x14ac:dyDescent="0.3">
      <c r="AP669" s="990"/>
      <c r="AQ669" s="990"/>
      <c r="AR669" s="990"/>
      <c r="AS669" s="990"/>
      <c r="AT669" s="990"/>
      <c r="AU669" s="990"/>
      <c r="AV669" s="990"/>
      <c r="AW669" s="990"/>
      <c r="AX669" s="990"/>
      <c r="AY669" s="990"/>
      <c r="AZ669" s="990"/>
      <c r="BA669" s="990"/>
      <c r="BB669" s="990"/>
      <c r="BC669" s="990"/>
      <c r="BD669" s="990"/>
      <c r="BE669" s="990"/>
      <c r="BF669" s="990"/>
      <c r="BG669" s="990"/>
      <c r="BH669" s="990"/>
      <c r="BI669" s="990"/>
      <c r="BJ669" s="990"/>
      <c r="BK669" s="990"/>
      <c r="BL669" s="990"/>
      <c r="BM669" s="990"/>
      <c r="BN669" s="990"/>
      <c r="BO669" s="990"/>
      <c r="BP669" s="990"/>
      <c r="BQ669" s="990"/>
      <c r="BR669" s="990"/>
      <c r="BS669" s="990"/>
      <c r="BT669" s="990"/>
      <c r="BU669" s="990"/>
      <c r="BV669" s="990"/>
      <c r="BW669" s="990"/>
      <c r="BX669" s="990"/>
      <c r="BY669" s="990"/>
      <c r="BZ669" s="990"/>
    </row>
    <row r="670" spans="42:78" s="732" customFormat="1" ht="15" customHeight="1" x14ac:dyDescent="0.3">
      <c r="AP670" s="990"/>
      <c r="AQ670" s="990"/>
      <c r="AR670" s="990"/>
      <c r="AS670" s="990"/>
      <c r="AT670" s="990"/>
      <c r="AU670" s="990"/>
      <c r="AV670" s="990"/>
      <c r="AW670" s="990"/>
      <c r="AX670" s="990"/>
      <c r="AY670" s="990"/>
      <c r="AZ670" s="990"/>
      <c r="BA670" s="990"/>
      <c r="BB670" s="990"/>
      <c r="BC670" s="990"/>
      <c r="BD670" s="990"/>
      <c r="BE670" s="990"/>
      <c r="BF670" s="990"/>
      <c r="BG670" s="990"/>
      <c r="BH670" s="990"/>
      <c r="BI670" s="990"/>
      <c r="BJ670" s="990"/>
      <c r="BK670" s="990"/>
      <c r="BL670" s="990"/>
      <c r="BM670" s="990"/>
      <c r="BN670" s="990"/>
      <c r="BO670" s="990"/>
      <c r="BP670" s="990"/>
      <c r="BQ670" s="990"/>
      <c r="BR670" s="990"/>
      <c r="BS670" s="990"/>
      <c r="BT670" s="990"/>
      <c r="BU670" s="990"/>
      <c r="BV670" s="990"/>
      <c r="BW670" s="990"/>
      <c r="BX670" s="990"/>
      <c r="BY670" s="990"/>
      <c r="BZ670" s="990"/>
    </row>
    <row r="671" spans="42:78" s="732" customFormat="1" ht="15" customHeight="1" x14ac:dyDescent="0.3">
      <c r="AP671" s="990"/>
      <c r="AQ671" s="990"/>
      <c r="AR671" s="990"/>
      <c r="AS671" s="990"/>
      <c r="AT671" s="990"/>
      <c r="AU671" s="990"/>
      <c r="AV671" s="990"/>
      <c r="AW671" s="990"/>
      <c r="AX671" s="990"/>
      <c r="AY671" s="990"/>
      <c r="AZ671" s="990"/>
      <c r="BA671" s="990"/>
      <c r="BB671" s="990"/>
      <c r="BC671" s="990"/>
      <c r="BD671" s="990"/>
      <c r="BE671" s="990"/>
      <c r="BF671" s="990"/>
      <c r="BG671" s="990"/>
      <c r="BH671" s="990"/>
      <c r="BI671" s="990"/>
      <c r="BJ671" s="990"/>
      <c r="BK671" s="990"/>
      <c r="BL671" s="990"/>
      <c r="BM671" s="990"/>
      <c r="BN671" s="990"/>
      <c r="BO671" s="990"/>
      <c r="BP671" s="990"/>
      <c r="BQ671" s="990"/>
      <c r="BR671" s="990"/>
      <c r="BS671" s="990"/>
      <c r="BT671" s="990"/>
      <c r="BU671" s="990"/>
      <c r="BV671" s="990"/>
      <c r="BW671" s="990"/>
      <c r="BX671" s="990"/>
      <c r="BY671" s="990"/>
      <c r="BZ671" s="990"/>
    </row>
    <row r="672" spans="42:78" s="732" customFormat="1" ht="15" customHeight="1" x14ac:dyDescent="0.3">
      <c r="AP672" s="990"/>
      <c r="AQ672" s="990"/>
      <c r="AR672" s="990"/>
      <c r="AS672" s="990"/>
      <c r="AT672" s="990"/>
      <c r="AU672" s="990"/>
      <c r="AV672" s="990"/>
      <c r="AW672" s="990"/>
      <c r="AX672" s="990"/>
      <c r="AY672" s="990"/>
      <c r="AZ672" s="990"/>
      <c r="BA672" s="990"/>
      <c r="BB672" s="990"/>
      <c r="BC672" s="990"/>
      <c r="BD672" s="990"/>
      <c r="BE672" s="990"/>
      <c r="BF672" s="990"/>
      <c r="BG672" s="990"/>
      <c r="BH672" s="990"/>
      <c r="BI672" s="990"/>
      <c r="BJ672" s="990"/>
      <c r="BK672" s="990"/>
      <c r="BL672" s="990"/>
      <c r="BM672" s="990"/>
      <c r="BN672" s="990"/>
      <c r="BO672" s="990"/>
      <c r="BP672" s="990"/>
      <c r="BQ672" s="990"/>
      <c r="BR672" s="990"/>
      <c r="BS672" s="990"/>
      <c r="BT672" s="990"/>
      <c r="BU672" s="990"/>
      <c r="BV672" s="990"/>
      <c r="BW672" s="990"/>
      <c r="BX672" s="990"/>
      <c r="BY672" s="990"/>
      <c r="BZ672" s="990"/>
    </row>
    <row r="673" spans="42:78" s="732" customFormat="1" ht="15" customHeight="1" x14ac:dyDescent="0.3">
      <c r="AP673" s="990"/>
      <c r="AQ673" s="990"/>
      <c r="AR673" s="990"/>
      <c r="AS673" s="990"/>
      <c r="AT673" s="990"/>
      <c r="AU673" s="990"/>
      <c r="AV673" s="990"/>
      <c r="AW673" s="990"/>
      <c r="AX673" s="990"/>
      <c r="AY673" s="990"/>
      <c r="AZ673" s="990"/>
      <c r="BA673" s="990"/>
      <c r="BB673" s="990"/>
      <c r="BC673" s="990"/>
      <c r="BD673" s="990"/>
      <c r="BE673" s="990"/>
      <c r="BF673" s="990"/>
      <c r="BG673" s="990"/>
      <c r="BH673" s="990"/>
      <c r="BI673" s="990"/>
      <c r="BJ673" s="990"/>
      <c r="BK673" s="990"/>
      <c r="BL673" s="990"/>
      <c r="BM673" s="990"/>
      <c r="BN673" s="990"/>
      <c r="BO673" s="990"/>
      <c r="BP673" s="990"/>
      <c r="BQ673" s="990"/>
      <c r="BR673" s="990"/>
      <c r="BS673" s="990"/>
      <c r="BT673" s="990"/>
      <c r="BU673" s="990"/>
      <c r="BV673" s="990"/>
      <c r="BW673" s="990"/>
      <c r="BX673" s="990"/>
      <c r="BY673" s="990"/>
      <c r="BZ673" s="990"/>
    </row>
    <row r="674" spans="42:78" s="732" customFormat="1" ht="15" customHeight="1" x14ac:dyDescent="0.3">
      <c r="AP674" s="990"/>
      <c r="AQ674" s="990"/>
      <c r="AR674" s="990"/>
      <c r="AS674" s="990"/>
      <c r="AT674" s="990"/>
      <c r="AU674" s="990"/>
      <c r="AV674" s="990"/>
      <c r="AW674" s="990"/>
      <c r="AX674" s="990"/>
      <c r="AY674" s="990"/>
      <c r="AZ674" s="990"/>
      <c r="BA674" s="990"/>
      <c r="BB674" s="990"/>
      <c r="BC674" s="990"/>
      <c r="BD674" s="990"/>
      <c r="BE674" s="990"/>
      <c r="BF674" s="990"/>
      <c r="BG674" s="990"/>
      <c r="BH674" s="990"/>
      <c r="BI674" s="990"/>
      <c r="BJ674" s="990"/>
      <c r="BK674" s="990"/>
      <c r="BL674" s="990"/>
      <c r="BM674" s="990"/>
      <c r="BN674" s="990"/>
      <c r="BO674" s="990"/>
      <c r="BP674" s="990"/>
      <c r="BQ674" s="990"/>
      <c r="BR674" s="990"/>
      <c r="BS674" s="990"/>
      <c r="BT674" s="990"/>
      <c r="BU674" s="990"/>
      <c r="BV674" s="990"/>
      <c r="BW674" s="990"/>
      <c r="BX674" s="990"/>
      <c r="BY674" s="990"/>
      <c r="BZ674" s="990"/>
    </row>
    <row r="675" spans="42:78" s="732" customFormat="1" ht="15" customHeight="1" x14ac:dyDescent="0.3">
      <c r="AP675" s="990"/>
      <c r="AQ675" s="990"/>
      <c r="AR675" s="990"/>
      <c r="AS675" s="990"/>
      <c r="AT675" s="990"/>
      <c r="AU675" s="990"/>
      <c r="AV675" s="990"/>
      <c r="AW675" s="990"/>
      <c r="AX675" s="990"/>
      <c r="AY675" s="990"/>
      <c r="AZ675" s="990"/>
      <c r="BA675" s="990"/>
      <c r="BB675" s="990"/>
      <c r="BC675" s="990"/>
      <c r="BD675" s="990"/>
      <c r="BE675" s="990"/>
      <c r="BF675" s="990"/>
      <c r="BG675" s="990"/>
      <c r="BH675" s="990"/>
      <c r="BI675" s="990"/>
      <c r="BJ675" s="990"/>
      <c r="BK675" s="990"/>
      <c r="BL675" s="990"/>
      <c r="BM675" s="990"/>
      <c r="BN675" s="990"/>
      <c r="BO675" s="990"/>
      <c r="BP675" s="990"/>
      <c r="BQ675" s="990"/>
      <c r="BR675" s="990"/>
      <c r="BS675" s="990"/>
      <c r="BT675" s="990"/>
      <c r="BU675" s="990"/>
      <c r="BV675" s="990"/>
      <c r="BW675" s="990"/>
      <c r="BX675" s="990"/>
      <c r="BY675" s="990"/>
      <c r="BZ675" s="990"/>
    </row>
    <row r="676" spans="42:78" s="732" customFormat="1" ht="15" customHeight="1" x14ac:dyDescent="0.3">
      <c r="AP676" s="990"/>
      <c r="AQ676" s="990"/>
      <c r="AR676" s="990"/>
      <c r="AS676" s="990"/>
      <c r="AT676" s="990"/>
      <c r="AU676" s="990"/>
      <c r="AV676" s="990"/>
      <c r="AW676" s="990"/>
      <c r="AX676" s="990"/>
      <c r="AY676" s="990"/>
      <c r="AZ676" s="990"/>
      <c r="BA676" s="990"/>
      <c r="BB676" s="990"/>
      <c r="BC676" s="990"/>
      <c r="BD676" s="990"/>
      <c r="BE676" s="990"/>
      <c r="BF676" s="990"/>
      <c r="BG676" s="990"/>
      <c r="BH676" s="990"/>
      <c r="BI676" s="990"/>
      <c r="BJ676" s="990"/>
      <c r="BK676" s="990"/>
      <c r="BL676" s="990"/>
      <c r="BM676" s="990"/>
      <c r="BN676" s="990"/>
      <c r="BO676" s="990"/>
      <c r="BP676" s="990"/>
      <c r="BQ676" s="990"/>
      <c r="BR676" s="990"/>
      <c r="BS676" s="990"/>
      <c r="BT676" s="990"/>
      <c r="BU676" s="990"/>
      <c r="BV676" s="990"/>
      <c r="BW676" s="990"/>
      <c r="BX676" s="990"/>
      <c r="BY676" s="990"/>
      <c r="BZ676" s="990"/>
    </row>
    <row r="677" spans="42:78" s="732" customFormat="1" ht="15" customHeight="1" x14ac:dyDescent="0.3">
      <c r="AP677" s="990"/>
      <c r="AQ677" s="990"/>
      <c r="AR677" s="990"/>
      <c r="AS677" s="990"/>
      <c r="AT677" s="990"/>
      <c r="AU677" s="990"/>
      <c r="AV677" s="990"/>
      <c r="AW677" s="990"/>
      <c r="AX677" s="990"/>
      <c r="AY677" s="990"/>
      <c r="AZ677" s="990"/>
      <c r="BA677" s="990"/>
      <c r="BB677" s="990"/>
      <c r="BC677" s="990"/>
      <c r="BD677" s="990"/>
      <c r="BE677" s="990"/>
      <c r="BF677" s="990"/>
      <c r="BG677" s="990"/>
      <c r="BH677" s="990"/>
      <c r="BI677" s="990"/>
      <c r="BJ677" s="990"/>
      <c r="BK677" s="990"/>
      <c r="BL677" s="990"/>
      <c r="BM677" s="990"/>
      <c r="BN677" s="990"/>
      <c r="BO677" s="990"/>
      <c r="BP677" s="990"/>
      <c r="BQ677" s="990"/>
      <c r="BR677" s="990"/>
      <c r="BS677" s="990"/>
      <c r="BT677" s="990"/>
      <c r="BU677" s="990"/>
      <c r="BV677" s="990"/>
      <c r="BW677" s="990"/>
      <c r="BX677" s="990"/>
      <c r="BY677" s="990"/>
      <c r="BZ677" s="990"/>
    </row>
    <row r="678" spans="42:78" s="732" customFormat="1" ht="15" customHeight="1" x14ac:dyDescent="0.3">
      <c r="AP678" s="990"/>
      <c r="AQ678" s="990"/>
      <c r="AR678" s="990"/>
      <c r="AS678" s="990"/>
      <c r="AT678" s="990"/>
      <c r="AU678" s="990"/>
      <c r="AV678" s="990"/>
      <c r="AW678" s="990"/>
      <c r="AX678" s="990"/>
      <c r="AY678" s="990"/>
      <c r="AZ678" s="990"/>
      <c r="BA678" s="990"/>
      <c r="BB678" s="990"/>
      <c r="BC678" s="990"/>
      <c r="BD678" s="990"/>
      <c r="BE678" s="990"/>
      <c r="BF678" s="990"/>
      <c r="BG678" s="990"/>
      <c r="BH678" s="990"/>
      <c r="BI678" s="990"/>
      <c r="BJ678" s="990"/>
      <c r="BK678" s="990"/>
      <c r="BL678" s="990"/>
      <c r="BM678" s="990"/>
      <c r="BN678" s="990"/>
      <c r="BO678" s="990"/>
      <c r="BP678" s="990"/>
      <c r="BQ678" s="990"/>
      <c r="BR678" s="990"/>
      <c r="BS678" s="990"/>
      <c r="BT678" s="990"/>
      <c r="BU678" s="990"/>
      <c r="BV678" s="990"/>
      <c r="BW678" s="990"/>
      <c r="BX678" s="990"/>
      <c r="BY678" s="990"/>
      <c r="BZ678" s="990"/>
    </row>
    <row r="679" spans="42:78" s="732" customFormat="1" ht="15" customHeight="1" x14ac:dyDescent="0.3">
      <c r="AP679" s="990"/>
      <c r="AQ679" s="990"/>
      <c r="AR679" s="990"/>
      <c r="AS679" s="990"/>
      <c r="AT679" s="990"/>
      <c r="AU679" s="990"/>
      <c r="AV679" s="990"/>
      <c r="AW679" s="990"/>
      <c r="AX679" s="990"/>
      <c r="AY679" s="990"/>
      <c r="AZ679" s="990"/>
      <c r="BA679" s="990"/>
      <c r="BB679" s="990"/>
      <c r="BC679" s="990"/>
      <c r="BD679" s="990"/>
      <c r="BE679" s="990"/>
      <c r="BF679" s="990"/>
      <c r="BG679" s="990"/>
      <c r="BH679" s="990"/>
      <c r="BI679" s="990"/>
      <c r="BJ679" s="990"/>
      <c r="BK679" s="990"/>
      <c r="BL679" s="990"/>
      <c r="BM679" s="990"/>
      <c r="BN679" s="990"/>
      <c r="BO679" s="990"/>
      <c r="BP679" s="990"/>
      <c r="BQ679" s="990"/>
      <c r="BR679" s="990"/>
      <c r="BS679" s="990"/>
      <c r="BT679" s="990"/>
      <c r="BU679" s="990"/>
      <c r="BV679" s="990"/>
      <c r="BW679" s="990"/>
      <c r="BX679" s="990"/>
      <c r="BY679" s="990"/>
      <c r="BZ679" s="990"/>
    </row>
    <row r="680" spans="42:78" s="732" customFormat="1" ht="15" customHeight="1" x14ac:dyDescent="0.3">
      <c r="AP680" s="990"/>
      <c r="AQ680" s="990"/>
      <c r="AR680" s="990"/>
      <c r="AS680" s="990"/>
      <c r="AT680" s="990"/>
      <c r="AU680" s="990"/>
      <c r="AV680" s="990"/>
      <c r="AW680" s="990"/>
      <c r="AX680" s="990"/>
      <c r="AY680" s="990"/>
      <c r="AZ680" s="990"/>
      <c r="BA680" s="990"/>
      <c r="BB680" s="990"/>
      <c r="BC680" s="990"/>
      <c r="BD680" s="990"/>
      <c r="BE680" s="990"/>
      <c r="BF680" s="990"/>
      <c r="BG680" s="990"/>
      <c r="BH680" s="990"/>
      <c r="BI680" s="990"/>
      <c r="BJ680" s="990"/>
      <c r="BK680" s="990"/>
      <c r="BL680" s="990"/>
      <c r="BM680" s="990"/>
      <c r="BN680" s="990"/>
      <c r="BO680" s="990"/>
      <c r="BP680" s="990"/>
      <c r="BQ680" s="990"/>
      <c r="BR680" s="990"/>
      <c r="BS680" s="990"/>
      <c r="BT680" s="990"/>
      <c r="BU680" s="990"/>
      <c r="BV680" s="990"/>
      <c r="BW680" s="990"/>
      <c r="BX680" s="990"/>
      <c r="BY680" s="990"/>
      <c r="BZ680" s="990"/>
    </row>
    <row r="681" spans="42:78" s="732" customFormat="1" ht="15" customHeight="1" x14ac:dyDescent="0.3">
      <c r="AP681" s="990"/>
      <c r="AQ681" s="990"/>
      <c r="AR681" s="990"/>
      <c r="AS681" s="990"/>
      <c r="AT681" s="990"/>
      <c r="AU681" s="990"/>
      <c r="AV681" s="990"/>
      <c r="AW681" s="990"/>
      <c r="AX681" s="990"/>
      <c r="AY681" s="990"/>
      <c r="AZ681" s="990"/>
      <c r="BA681" s="990"/>
      <c r="BB681" s="990"/>
      <c r="BC681" s="990"/>
      <c r="BD681" s="990"/>
      <c r="BE681" s="990"/>
      <c r="BF681" s="990"/>
      <c r="BG681" s="990"/>
      <c r="BH681" s="990"/>
      <c r="BI681" s="990"/>
      <c r="BJ681" s="990"/>
      <c r="BK681" s="990"/>
      <c r="BL681" s="990"/>
      <c r="BM681" s="990"/>
      <c r="BN681" s="990"/>
      <c r="BO681" s="990"/>
      <c r="BP681" s="990"/>
      <c r="BQ681" s="990"/>
      <c r="BR681" s="990"/>
      <c r="BS681" s="990"/>
      <c r="BT681" s="990"/>
      <c r="BU681" s="990"/>
      <c r="BV681" s="990"/>
      <c r="BW681" s="990"/>
      <c r="BX681" s="990"/>
      <c r="BY681" s="990"/>
      <c r="BZ681" s="990"/>
    </row>
    <row r="682" spans="42:78" s="732" customFormat="1" ht="15" customHeight="1" x14ac:dyDescent="0.3">
      <c r="AP682" s="990"/>
      <c r="AQ682" s="990"/>
      <c r="AR682" s="990"/>
      <c r="AS682" s="990"/>
      <c r="AT682" s="990"/>
      <c r="AU682" s="990"/>
      <c r="AV682" s="990"/>
      <c r="AW682" s="990"/>
      <c r="AX682" s="990"/>
      <c r="AY682" s="990"/>
      <c r="AZ682" s="990"/>
      <c r="BA682" s="990"/>
      <c r="BB682" s="990"/>
      <c r="BC682" s="990"/>
      <c r="BD682" s="990"/>
      <c r="BE682" s="990"/>
      <c r="BF682" s="990"/>
      <c r="BG682" s="990"/>
      <c r="BH682" s="990"/>
      <c r="BI682" s="990"/>
      <c r="BJ682" s="990"/>
      <c r="BK682" s="990"/>
      <c r="BL682" s="990"/>
      <c r="BM682" s="990"/>
      <c r="BN682" s="990"/>
      <c r="BO682" s="990"/>
      <c r="BP682" s="990"/>
      <c r="BQ682" s="990"/>
      <c r="BR682" s="990"/>
      <c r="BS682" s="990"/>
      <c r="BT682" s="990"/>
      <c r="BU682" s="990"/>
      <c r="BV682" s="990"/>
      <c r="BW682" s="990"/>
      <c r="BX682" s="990"/>
      <c r="BY682" s="990"/>
      <c r="BZ682" s="990"/>
    </row>
    <row r="683" spans="42:78" s="732" customFormat="1" ht="15" customHeight="1" x14ac:dyDescent="0.3">
      <c r="AP683" s="990"/>
      <c r="AQ683" s="990"/>
      <c r="AR683" s="990"/>
      <c r="AS683" s="990"/>
      <c r="AT683" s="990"/>
      <c r="AU683" s="990"/>
      <c r="AV683" s="990"/>
      <c r="AW683" s="990"/>
      <c r="AX683" s="990"/>
      <c r="AY683" s="990"/>
      <c r="AZ683" s="990"/>
      <c r="BA683" s="990"/>
      <c r="BB683" s="990"/>
      <c r="BC683" s="990"/>
      <c r="BD683" s="990"/>
      <c r="BE683" s="990"/>
      <c r="BF683" s="990"/>
      <c r="BG683" s="990"/>
      <c r="BH683" s="990"/>
      <c r="BI683" s="990"/>
      <c r="BJ683" s="990"/>
      <c r="BK683" s="990"/>
      <c r="BL683" s="990"/>
      <c r="BM683" s="990"/>
      <c r="BN683" s="990"/>
      <c r="BO683" s="990"/>
      <c r="BP683" s="990"/>
      <c r="BQ683" s="990"/>
      <c r="BR683" s="990"/>
      <c r="BS683" s="990"/>
      <c r="BT683" s="990"/>
      <c r="BU683" s="990"/>
      <c r="BV683" s="990"/>
      <c r="BW683" s="990"/>
      <c r="BX683" s="990"/>
      <c r="BY683" s="990"/>
      <c r="BZ683" s="990"/>
    </row>
    <row r="684" spans="42:78" s="732" customFormat="1" ht="15" customHeight="1" x14ac:dyDescent="0.3">
      <c r="AP684" s="990"/>
      <c r="AQ684" s="990"/>
      <c r="AR684" s="990"/>
      <c r="AS684" s="990"/>
      <c r="AT684" s="990"/>
      <c r="AU684" s="990"/>
      <c r="AV684" s="990"/>
      <c r="AW684" s="990"/>
      <c r="AX684" s="990"/>
      <c r="AY684" s="990"/>
      <c r="AZ684" s="990"/>
      <c r="BA684" s="990"/>
      <c r="BB684" s="990"/>
      <c r="BC684" s="990"/>
      <c r="BD684" s="990"/>
      <c r="BE684" s="990"/>
      <c r="BF684" s="990"/>
      <c r="BG684" s="990"/>
      <c r="BH684" s="990"/>
      <c r="BI684" s="990"/>
      <c r="BJ684" s="990"/>
      <c r="BK684" s="990"/>
      <c r="BL684" s="990"/>
      <c r="BM684" s="990"/>
      <c r="BN684" s="990"/>
      <c r="BO684" s="990"/>
      <c r="BP684" s="990"/>
      <c r="BQ684" s="990"/>
      <c r="BR684" s="990"/>
      <c r="BS684" s="990"/>
      <c r="BT684" s="990"/>
      <c r="BU684" s="990"/>
      <c r="BV684" s="990"/>
      <c r="BW684" s="990"/>
      <c r="BX684" s="990"/>
      <c r="BY684" s="990"/>
      <c r="BZ684" s="990"/>
    </row>
    <row r="685" spans="42:78" s="732" customFormat="1" ht="15" customHeight="1" x14ac:dyDescent="0.3">
      <c r="AP685" s="990"/>
      <c r="AQ685" s="990"/>
      <c r="AR685" s="990"/>
      <c r="AS685" s="990"/>
      <c r="AT685" s="990"/>
      <c r="AU685" s="990"/>
      <c r="AV685" s="990"/>
      <c r="AW685" s="990"/>
      <c r="AX685" s="990"/>
      <c r="AY685" s="990"/>
      <c r="AZ685" s="990"/>
      <c r="BA685" s="990"/>
      <c r="BB685" s="990"/>
      <c r="BC685" s="990"/>
      <c r="BD685" s="990"/>
      <c r="BE685" s="990"/>
      <c r="BF685" s="990"/>
      <c r="BG685" s="990"/>
      <c r="BH685" s="990"/>
      <c r="BI685" s="990"/>
      <c r="BJ685" s="990"/>
      <c r="BK685" s="990"/>
      <c r="BL685" s="990"/>
      <c r="BM685" s="990"/>
      <c r="BN685" s="990"/>
      <c r="BO685" s="990"/>
      <c r="BP685" s="990"/>
      <c r="BQ685" s="990"/>
      <c r="BR685" s="990"/>
      <c r="BS685" s="990"/>
      <c r="BT685" s="990"/>
      <c r="BU685" s="990"/>
      <c r="BV685" s="990"/>
      <c r="BW685" s="990"/>
      <c r="BX685" s="990"/>
      <c r="BY685" s="990"/>
      <c r="BZ685" s="990"/>
    </row>
    <row r="686" spans="42:78" s="732" customFormat="1" ht="15" customHeight="1" x14ac:dyDescent="0.3">
      <c r="AP686" s="990"/>
      <c r="AQ686" s="990"/>
      <c r="AR686" s="990"/>
      <c r="AS686" s="990"/>
      <c r="AT686" s="990"/>
      <c r="AU686" s="990"/>
      <c r="AV686" s="990"/>
      <c r="AW686" s="990"/>
      <c r="AX686" s="990"/>
      <c r="AY686" s="990"/>
      <c r="AZ686" s="990"/>
      <c r="BA686" s="990"/>
      <c r="BB686" s="990"/>
      <c r="BC686" s="990"/>
      <c r="BD686" s="990"/>
      <c r="BE686" s="990"/>
      <c r="BF686" s="990"/>
      <c r="BG686" s="990"/>
      <c r="BH686" s="990"/>
      <c r="BI686" s="990"/>
      <c r="BJ686" s="990"/>
      <c r="BK686" s="990"/>
      <c r="BL686" s="990"/>
      <c r="BM686" s="990"/>
      <c r="BN686" s="990"/>
      <c r="BO686" s="990"/>
      <c r="BP686" s="990"/>
      <c r="BQ686" s="990"/>
      <c r="BR686" s="990"/>
      <c r="BS686" s="990"/>
      <c r="BT686" s="990"/>
      <c r="BU686" s="990"/>
      <c r="BV686" s="990"/>
      <c r="BW686" s="990"/>
      <c r="BX686" s="990"/>
      <c r="BY686" s="990"/>
      <c r="BZ686" s="990"/>
    </row>
    <row r="687" spans="42:78" s="732" customFormat="1" ht="15" customHeight="1" x14ac:dyDescent="0.3">
      <c r="AP687" s="990"/>
      <c r="AQ687" s="990"/>
      <c r="AR687" s="990"/>
      <c r="AS687" s="990"/>
      <c r="AT687" s="990"/>
      <c r="AU687" s="990"/>
      <c r="AV687" s="990"/>
      <c r="AW687" s="990"/>
      <c r="AX687" s="990"/>
      <c r="AY687" s="990"/>
      <c r="AZ687" s="990"/>
      <c r="BA687" s="990"/>
      <c r="BB687" s="990"/>
      <c r="BC687" s="990"/>
      <c r="BD687" s="990"/>
      <c r="BE687" s="990"/>
      <c r="BF687" s="990"/>
      <c r="BG687" s="990"/>
      <c r="BH687" s="990"/>
      <c r="BI687" s="990"/>
      <c r="BJ687" s="990"/>
      <c r="BK687" s="990"/>
      <c r="BL687" s="990"/>
      <c r="BM687" s="990"/>
      <c r="BN687" s="990"/>
      <c r="BO687" s="990"/>
      <c r="BP687" s="990"/>
      <c r="BQ687" s="990"/>
      <c r="BR687" s="990"/>
      <c r="BS687" s="990"/>
      <c r="BT687" s="990"/>
      <c r="BU687" s="990"/>
      <c r="BV687" s="990"/>
      <c r="BW687" s="990"/>
      <c r="BX687" s="990"/>
      <c r="BY687" s="990"/>
      <c r="BZ687" s="990"/>
    </row>
    <row r="688" spans="42:78" s="732" customFormat="1" ht="15" customHeight="1" x14ac:dyDescent="0.3">
      <c r="AP688" s="990"/>
      <c r="AQ688" s="990"/>
      <c r="AR688" s="990"/>
      <c r="AS688" s="990"/>
      <c r="AT688" s="990"/>
      <c r="AU688" s="990"/>
      <c r="AV688" s="990"/>
      <c r="AW688" s="990"/>
      <c r="AX688" s="990"/>
      <c r="AY688" s="990"/>
      <c r="AZ688" s="990"/>
      <c r="BA688" s="990"/>
      <c r="BB688" s="990"/>
      <c r="BC688" s="990"/>
      <c r="BD688" s="990"/>
      <c r="BE688" s="990"/>
      <c r="BF688" s="990"/>
      <c r="BG688" s="990"/>
      <c r="BH688" s="990"/>
      <c r="BI688" s="990"/>
      <c r="BJ688" s="990"/>
      <c r="BK688" s="990"/>
      <c r="BL688" s="990"/>
      <c r="BM688" s="990"/>
      <c r="BN688" s="990"/>
      <c r="BO688" s="990"/>
      <c r="BP688" s="990"/>
      <c r="BQ688" s="990"/>
      <c r="BR688" s="990"/>
      <c r="BS688" s="990"/>
      <c r="BT688" s="990"/>
      <c r="BU688" s="990"/>
      <c r="BV688" s="990"/>
      <c r="BW688" s="990"/>
      <c r="BX688" s="990"/>
      <c r="BY688" s="990"/>
      <c r="BZ688" s="990"/>
    </row>
    <row r="689" spans="42:78" s="732" customFormat="1" ht="15" customHeight="1" x14ac:dyDescent="0.3">
      <c r="AP689" s="990"/>
      <c r="AQ689" s="990"/>
      <c r="AR689" s="990"/>
      <c r="AS689" s="990"/>
      <c r="AT689" s="990"/>
      <c r="AU689" s="990"/>
      <c r="AV689" s="990"/>
      <c r="AW689" s="990"/>
      <c r="AX689" s="990"/>
      <c r="AY689" s="990"/>
      <c r="AZ689" s="990"/>
      <c r="BA689" s="990"/>
      <c r="BB689" s="990"/>
      <c r="BC689" s="990"/>
      <c r="BD689" s="990"/>
      <c r="BE689" s="990"/>
      <c r="BF689" s="990"/>
      <c r="BG689" s="990"/>
      <c r="BH689" s="990"/>
      <c r="BI689" s="990"/>
      <c r="BJ689" s="990"/>
      <c r="BK689" s="990"/>
      <c r="BL689" s="990"/>
      <c r="BM689" s="990"/>
      <c r="BN689" s="990"/>
      <c r="BO689" s="990"/>
      <c r="BP689" s="990"/>
      <c r="BQ689" s="990"/>
      <c r="BR689" s="990"/>
      <c r="BS689" s="990"/>
      <c r="BT689" s="990"/>
      <c r="BU689" s="990"/>
      <c r="BV689" s="990"/>
      <c r="BW689" s="990"/>
      <c r="BX689" s="990"/>
      <c r="BY689" s="990"/>
      <c r="BZ689" s="990"/>
    </row>
    <row r="690" spans="42:78" s="732" customFormat="1" ht="15" customHeight="1" x14ac:dyDescent="0.3">
      <c r="AP690" s="990"/>
      <c r="AQ690" s="990"/>
      <c r="AR690" s="990"/>
      <c r="AS690" s="990"/>
      <c r="AT690" s="990"/>
      <c r="AU690" s="990"/>
      <c r="AV690" s="990"/>
      <c r="AW690" s="990"/>
      <c r="AX690" s="990"/>
      <c r="AY690" s="990"/>
      <c r="AZ690" s="990"/>
      <c r="BA690" s="990"/>
      <c r="BB690" s="990"/>
      <c r="BC690" s="990"/>
      <c r="BD690" s="990"/>
      <c r="BE690" s="990"/>
      <c r="BF690" s="990"/>
      <c r="BG690" s="990"/>
      <c r="BH690" s="990"/>
      <c r="BI690" s="990"/>
      <c r="BJ690" s="990"/>
      <c r="BK690" s="990"/>
      <c r="BL690" s="990"/>
      <c r="BM690" s="990"/>
      <c r="BN690" s="990"/>
      <c r="BO690" s="990"/>
      <c r="BP690" s="990"/>
      <c r="BQ690" s="990"/>
      <c r="BR690" s="990"/>
      <c r="BS690" s="990"/>
      <c r="BT690" s="990"/>
      <c r="BU690" s="990"/>
      <c r="BV690" s="990"/>
      <c r="BW690" s="990"/>
      <c r="BX690" s="990"/>
      <c r="BY690" s="990"/>
      <c r="BZ690" s="990"/>
    </row>
    <row r="691" spans="42:78" s="732" customFormat="1" ht="15" customHeight="1" x14ac:dyDescent="0.3">
      <c r="AP691" s="990"/>
      <c r="AQ691" s="990"/>
      <c r="AR691" s="990"/>
      <c r="AS691" s="990"/>
      <c r="AT691" s="990"/>
      <c r="AU691" s="990"/>
      <c r="AV691" s="990"/>
      <c r="AW691" s="990"/>
      <c r="AX691" s="990"/>
      <c r="AY691" s="990"/>
      <c r="AZ691" s="990"/>
      <c r="BA691" s="990"/>
      <c r="BB691" s="990"/>
      <c r="BC691" s="990"/>
      <c r="BD691" s="990"/>
      <c r="BE691" s="990"/>
      <c r="BF691" s="990"/>
      <c r="BG691" s="990"/>
      <c r="BH691" s="990"/>
      <c r="BI691" s="990"/>
      <c r="BJ691" s="990"/>
      <c r="BK691" s="990"/>
      <c r="BL691" s="990"/>
      <c r="BM691" s="990"/>
      <c r="BN691" s="990"/>
      <c r="BO691" s="990"/>
      <c r="BP691" s="990"/>
      <c r="BQ691" s="990"/>
      <c r="BR691" s="990"/>
      <c r="BS691" s="990"/>
      <c r="BT691" s="990"/>
      <c r="BU691" s="990"/>
      <c r="BV691" s="990"/>
      <c r="BW691" s="990"/>
      <c r="BX691" s="990"/>
      <c r="BY691" s="990"/>
      <c r="BZ691" s="990"/>
    </row>
    <row r="692" spans="42:78" s="732" customFormat="1" ht="15" customHeight="1" x14ac:dyDescent="0.3">
      <c r="AP692" s="990"/>
      <c r="AQ692" s="990"/>
      <c r="AR692" s="990"/>
      <c r="AS692" s="990"/>
      <c r="AT692" s="990"/>
      <c r="AU692" s="990"/>
      <c r="AV692" s="990"/>
      <c r="AW692" s="990"/>
      <c r="AX692" s="990"/>
      <c r="AY692" s="990"/>
      <c r="AZ692" s="990"/>
      <c r="BA692" s="990"/>
      <c r="BB692" s="990"/>
      <c r="BC692" s="990"/>
      <c r="BD692" s="990"/>
      <c r="BE692" s="990"/>
      <c r="BF692" s="990"/>
      <c r="BG692" s="990"/>
      <c r="BH692" s="990"/>
      <c r="BI692" s="990"/>
      <c r="BJ692" s="990"/>
      <c r="BK692" s="990"/>
      <c r="BL692" s="990"/>
      <c r="BM692" s="990"/>
      <c r="BN692" s="990"/>
      <c r="BO692" s="990"/>
      <c r="BP692" s="990"/>
      <c r="BQ692" s="990"/>
      <c r="BR692" s="990"/>
      <c r="BS692" s="990"/>
      <c r="BT692" s="990"/>
      <c r="BU692" s="990"/>
      <c r="BV692" s="990"/>
      <c r="BW692" s="990"/>
      <c r="BX692" s="990"/>
      <c r="BY692" s="990"/>
      <c r="BZ692" s="990"/>
    </row>
    <row r="693" spans="42:78" s="732" customFormat="1" ht="15" customHeight="1" x14ac:dyDescent="0.3">
      <c r="AP693" s="990"/>
      <c r="AQ693" s="990"/>
      <c r="AR693" s="990"/>
      <c r="AS693" s="990"/>
      <c r="AT693" s="990"/>
      <c r="AU693" s="990"/>
      <c r="AV693" s="990"/>
      <c r="AW693" s="990"/>
      <c r="AX693" s="990"/>
      <c r="AY693" s="990"/>
      <c r="AZ693" s="990"/>
      <c r="BA693" s="990"/>
      <c r="BB693" s="990"/>
      <c r="BC693" s="990"/>
      <c r="BD693" s="990"/>
      <c r="BE693" s="990"/>
      <c r="BF693" s="990"/>
      <c r="BG693" s="990"/>
      <c r="BH693" s="990"/>
      <c r="BI693" s="990"/>
      <c r="BJ693" s="990"/>
      <c r="BK693" s="990"/>
      <c r="BL693" s="990"/>
      <c r="BM693" s="990"/>
      <c r="BN693" s="990"/>
      <c r="BO693" s="990"/>
      <c r="BP693" s="990"/>
      <c r="BQ693" s="990"/>
      <c r="BR693" s="990"/>
      <c r="BS693" s="990"/>
      <c r="BT693" s="990"/>
      <c r="BU693" s="990"/>
      <c r="BV693" s="990"/>
      <c r="BW693" s="990"/>
      <c r="BX693" s="990"/>
      <c r="BY693" s="990"/>
      <c r="BZ693" s="990"/>
    </row>
    <row r="694" spans="42:78" s="732" customFormat="1" ht="15" customHeight="1" x14ac:dyDescent="0.3">
      <c r="AP694" s="990"/>
      <c r="AQ694" s="990"/>
      <c r="AR694" s="990"/>
      <c r="AS694" s="990"/>
      <c r="AT694" s="990"/>
      <c r="AU694" s="990"/>
      <c r="AV694" s="990"/>
      <c r="AW694" s="990"/>
      <c r="AX694" s="990"/>
      <c r="AY694" s="990"/>
      <c r="AZ694" s="990"/>
      <c r="BA694" s="990"/>
      <c r="BB694" s="990"/>
      <c r="BC694" s="990"/>
      <c r="BD694" s="990"/>
      <c r="BE694" s="990"/>
      <c r="BF694" s="990"/>
      <c r="BG694" s="990"/>
      <c r="BH694" s="990"/>
      <c r="BI694" s="990"/>
      <c r="BJ694" s="990"/>
      <c r="BK694" s="990"/>
      <c r="BL694" s="990"/>
      <c r="BM694" s="990"/>
      <c r="BN694" s="990"/>
      <c r="BO694" s="990"/>
      <c r="BP694" s="990"/>
      <c r="BQ694" s="990"/>
      <c r="BR694" s="990"/>
      <c r="BS694" s="990"/>
      <c r="BT694" s="990"/>
      <c r="BU694" s="990"/>
      <c r="BV694" s="990"/>
      <c r="BW694" s="990"/>
      <c r="BX694" s="990"/>
      <c r="BY694" s="990"/>
      <c r="BZ694" s="990"/>
    </row>
    <row r="695" spans="42:78" s="732" customFormat="1" ht="15" customHeight="1" x14ac:dyDescent="0.3">
      <c r="AP695" s="990"/>
      <c r="AQ695" s="990"/>
      <c r="AR695" s="990"/>
      <c r="AS695" s="990"/>
      <c r="AT695" s="990"/>
      <c r="AU695" s="990"/>
      <c r="AV695" s="990"/>
      <c r="AW695" s="990"/>
      <c r="AX695" s="990"/>
      <c r="AY695" s="990"/>
      <c r="AZ695" s="990"/>
      <c r="BA695" s="990"/>
      <c r="BB695" s="990"/>
      <c r="BC695" s="990"/>
      <c r="BD695" s="990"/>
      <c r="BE695" s="990"/>
      <c r="BF695" s="990"/>
      <c r="BG695" s="990"/>
      <c r="BH695" s="990"/>
      <c r="BI695" s="990"/>
      <c r="BJ695" s="990"/>
      <c r="BK695" s="990"/>
      <c r="BL695" s="990"/>
      <c r="BM695" s="990"/>
      <c r="BN695" s="990"/>
      <c r="BO695" s="990"/>
      <c r="BP695" s="990"/>
      <c r="BQ695" s="990"/>
      <c r="BR695" s="990"/>
      <c r="BS695" s="990"/>
      <c r="BT695" s="990"/>
      <c r="BU695" s="990"/>
      <c r="BV695" s="990"/>
      <c r="BW695" s="990"/>
      <c r="BX695" s="990"/>
      <c r="BY695" s="990"/>
      <c r="BZ695" s="990"/>
    </row>
    <row r="696" spans="42:78" s="732" customFormat="1" ht="15" customHeight="1" x14ac:dyDescent="0.3">
      <c r="AP696" s="990"/>
      <c r="AQ696" s="990"/>
      <c r="AR696" s="990"/>
      <c r="AS696" s="990"/>
      <c r="AT696" s="990"/>
      <c r="AU696" s="990"/>
      <c r="AV696" s="990"/>
      <c r="AW696" s="990"/>
      <c r="AX696" s="990"/>
      <c r="AY696" s="990"/>
      <c r="AZ696" s="990"/>
      <c r="BA696" s="990"/>
      <c r="BB696" s="990"/>
      <c r="BC696" s="990"/>
      <c r="BD696" s="990"/>
      <c r="BE696" s="990"/>
      <c r="BF696" s="990"/>
      <c r="BG696" s="990"/>
      <c r="BH696" s="990"/>
      <c r="BI696" s="990"/>
      <c r="BJ696" s="990"/>
      <c r="BK696" s="990"/>
      <c r="BL696" s="990"/>
      <c r="BM696" s="990"/>
      <c r="BN696" s="990"/>
      <c r="BO696" s="990"/>
      <c r="BP696" s="990"/>
      <c r="BQ696" s="990"/>
      <c r="BR696" s="990"/>
      <c r="BS696" s="990"/>
      <c r="BT696" s="990"/>
      <c r="BU696" s="990"/>
      <c r="BV696" s="990"/>
      <c r="BW696" s="990"/>
      <c r="BX696" s="990"/>
      <c r="BY696" s="990"/>
      <c r="BZ696" s="990"/>
    </row>
    <row r="697" spans="42:78" s="732" customFormat="1" ht="15" customHeight="1" x14ac:dyDescent="0.3">
      <c r="AP697" s="990"/>
      <c r="AQ697" s="990"/>
      <c r="AR697" s="990"/>
      <c r="AS697" s="990"/>
      <c r="AT697" s="990"/>
      <c r="AU697" s="990"/>
      <c r="AV697" s="990"/>
      <c r="AW697" s="990"/>
      <c r="AX697" s="990"/>
      <c r="AY697" s="990"/>
      <c r="AZ697" s="990"/>
      <c r="BA697" s="990"/>
      <c r="BB697" s="990"/>
      <c r="BC697" s="990"/>
      <c r="BD697" s="990"/>
      <c r="BE697" s="990"/>
      <c r="BF697" s="990"/>
      <c r="BG697" s="990"/>
      <c r="BH697" s="990"/>
      <c r="BI697" s="990"/>
      <c r="BJ697" s="990"/>
      <c r="BK697" s="990"/>
      <c r="BL697" s="990"/>
      <c r="BM697" s="990"/>
      <c r="BN697" s="990"/>
      <c r="BO697" s="990"/>
      <c r="BP697" s="990"/>
      <c r="BQ697" s="990"/>
      <c r="BR697" s="990"/>
      <c r="BS697" s="990"/>
      <c r="BT697" s="990"/>
      <c r="BU697" s="990"/>
      <c r="BV697" s="990"/>
      <c r="BW697" s="990"/>
      <c r="BX697" s="990"/>
      <c r="BY697" s="990"/>
      <c r="BZ697" s="990"/>
    </row>
    <row r="698" spans="42:78" s="732" customFormat="1" ht="15" customHeight="1" x14ac:dyDescent="0.3">
      <c r="AP698" s="990"/>
      <c r="AQ698" s="990"/>
      <c r="AR698" s="990"/>
      <c r="AS698" s="990"/>
      <c r="AT698" s="990"/>
      <c r="AU698" s="990"/>
      <c r="AV698" s="990"/>
      <c r="AW698" s="990"/>
      <c r="AX698" s="990"/>
      <c r="AY698" s="990"/>
      <c r="AZ698" s="990"/>
      <c r="BA698" s="990"/>
      <c r="BB698" s="990"/>
      <c r="BC698" s="990"/>
      <c r="BD698" s="990"/>
      <c r="BE698" s="990"/>
      <c r="BF698" s="990"/>
      <c r="BG698" s="990"/>
      <c r="BH698" s="990"/>
      <c r="BI698" s="990"/>
      <c r="BJ698" s="990"/>
      <c r="BK698" s="990"/>
      <c r="BL698" s="990"/>
      <c r="BM698" s="990"/>
      <c r="BN698" s="990"/>
      <c r="BO698" s="990"/>
      <c r="BP698" s="990"/>
      <c r="BQ698" s="990"/>
      <c r="BR698" s="990"/>
      <c r="BS698" s="990"/>
      <c r="BT698" s="990"/>
      <c r="BU698" s="990"/>
      <c r="BV698" s="990"/>
      <c r="BW698" s="990"/>
      <c r="BX698" s="990"/>
      <c r="BY698" s="990"/>
      <c r="BZ698" s="990"/>
    </row>
    <row r="699" spans="42:78" s="732" customFormat="1" ht="15" customHeight="1" x14ac:dyDescent="0.3">
      <c r="AP699" s="990"/>
      <c r="AQ699" s="990"/>
      <c r="AR699" s="990"/>
      <c r="AS699" s="990"/>
      <c r="AT699" s="990"/>
      <c r="AU699" s="990"/>
      <c r="AV699" s="990"/>
      <c r="AW699" s="990"/>
      <c r="AX699" s="990"/>
      <c r="AY699" s="990"/>
      <c r="AZ699" s="990"/>
      <c r="BA699" s="990"/>
      <c r="BB699" s="990"/>
      <c r="BC699" s="990"/>
      <c r="BD699" s="990"/>
      <c r="BE699" s="990"/>
      <c r="BF699" s="990"/>
      <c r="BG699" s="990"/>
      <c r="BH699" s="990"/>
      <c r="BI699" s="990"/>
      <c r="BJ699" s="990"/>
      <c r="BK699" s="990"/>
      <c r="BL699" s="990"/>
      <c r="BM699" s="990"/>
      <c r="BN699" s="990"/>
      <c r="BO699" s="990"/>
      <c r="BP699" s="990"/>
      <c r="BQ699" s="990"/>
      <c r="BR699" s="990"/>
      <c r="BS699" s="990"/>
      <c r="BT699" s="990"/>
      <c r="BU699" s="990"/>
      <c r="BV699" s="990"/>
      <c r="BW699" s="990"/>
      <c r="BX699" s="990"/>
      <c r="BY699" s="990"/>
      <c r="BZ699" s="990"/>
    </row>
    <row r="700" spans="42:78" s="732" customFormat="1" ht="15" customHeight="1" x14ac:dyDescent="0.3">
      <c r="AP700" s="990"/>
      <c r="AQ700" s="990"/>
      <c r="AR700" s="990"/>
      <c r="AS700" s="990"/>
      <c r="AT700" s="990"/>
      <c r="AU700" s="990"/>
      <c r="AV700" s="990"/>
      <c r="AW700" s="990"/>
      <c r="AX700" s="990"/>
      <c r="AY700" s="990"/>
      <c r="AZ700" s="990"/>
      <c r="BA700" s="990"/>
      <c r="BB700" s="990"/>
      <c r="BC700" s="990"/>
      <c r="BD700" s="990"/>
      <c r="BE700" s="990"/>
      <c r="BF700" s="990"/>
      <c r="BG700" s="990"/>
      <c r="BH700" s="990"/>
      <c r="BI700" s="990"/>
      <c r="BJ700" s="990"/>
      <c r="BK700" s="990"/>
      <c r="BL700" s="990"/>
      <c r="BM700" s="990"/>
      <c r="BN700" s="990"/>
      <c r="BO700" s="990"/>
      <c r="BP700" s="990"/>
      <c r="BQ700" s="990"/>
      <c r="BR700" s="990"/>
      <c r="BS700" s="990"/>
      <c r="BT700" s="990"/>
      <c r="BU700" s="990"/>
      <c r="BV700" s="990"/>
      <c r="BW700" s="990"/>
      <c r="BX700" s="990"/>
      <c r="BY700" s="990"/>
      <c r="BZ700" s="990"/>
    </row>
    <row r="701" spans="42:78" s="732" customFormat="1" ht="15" customHeight="1" x14ac:dyDescent="0.3">
      <c r="AP701" s="990"/>
      <c r="AQ701" s="990"/>
      <c r="AR701" s="990"/>
      <c r="AS701" s="990"/>
      <c r="AT701" s="990"/>
      <c r="AU701" s="990"/>
      <c r="AV701" s="990"/>
      <c r="AW701" s="990"/>
      <c r="AX701" s="990"/>
      <c r="AY701" s="990"/>
      <c r="AZ701" s="990"/>
      <c r="BA701" s="990"/>
      <c r="BB701" s="990"/>
      <c r="BC701" s="990"/>
      <c r="BD701" s="990"/>
      <c r="BE701" s="990"/>
      <c r="BF701" s="990"/>
      <c r="BG701" s="990"/>
      <c r="BH701" s="990"/>
      <c r="BI701" s="990"/>
      <c r="BJ701" s="990"/>
      <c r="BK701" s="990"/>
      <c r="BL701" s="990"/>
      <c r="BM701" s="990"/>
      <c r="BN701" s="990"/>
      <c r="BO701" s="990"/>
      <c r="BP701" s="990"/>
      <c r="BQ701" s="990"/>
      <c r="BR701" s="990"/>
      <c r="BS701" s="990"/>
      <c r="BT701" s="990"/>
      <c r="BU701" s="990"/>
      <c r="BV701" s="990"/>
      <c r="BW701" s="990"/>
      <c r="BX701" s="990"/>
      <c r="BY701" s="990"/>
      <c r="BZ701" s="990"/>
    </row>
    <row r="702" spans="42:78" s="732" customFormat="1" ht="15" customHeight="1" x14ac:dyDescent="0.3">
      <c r="AP702" s="990"/>
      <c r="AQ702" s="990"/>
      <c r="AR702" s="990"/>
      <c r="AS702" s="990"/>
      <c r="AT702" s="990"/>
      <c r="AU702" s="990"/>
      <c r="AV702" s="990"/>
      <c r="AW702" s="990"/>
      <c r="AX702" s="990"/>
      <c r="AY702" s="990"/>
      <c r="AZ702" s="990"/>
      <c r="BA702" s="990"/>
      <c r="BB702" s="990"/>
      <c r="BC702" s="990"/>
      <c r="BD702" s="990"/>
      <c r="BE702" s="990"/>
      <c r="BF702" s="990"/>
      <c r="BG702" s="990"/>
      <c r="BH702" s="990"/>
      <c r="BI702" s="990"/>
      <c r="BJ702" s="990"/>
      <c r="BK702" s="990"/>
      <c r="BL702" s="990"/>
      <c r="BM702" s="990"/>
      <c r="BN702" s="990"/>
      <c r="BO702" s="990"/>
      <c r="BP702" s="990"/>
      <c r="BQ702" s="990"/>
      <c r="BR702" s="990"/>
      <c r="BS702" s="990"/>
      <c r="BT702" s="990"/>
      <c r="BU702" s="990"/>
      <c r="BV702" s="990"/>
      <c r="BW702" s="990"/>
      <c r="BX702" s="990"/>
      <c r="BY702" s="990"/>
      <c r="BZ702" s="990"/>
    </row>
    <row r="703" spans="42:78" s="732" customFormat="1" ht="15" customHeight="1" x14ac:dyDescent="0.3">
      <c r="AP703" s="990"/>
      <c r="AQ703" s="990"/>
      <c r="AR703" s="990"/>
      <c r="AS703" s="990"/>
      <c r="AT703" s="990"/>
      <c r="AU703" s="990"/>
      <c r="AV703" s="990"/>
      <c r="AW703" s="990"/>
      <c r="AX703" s="990"/>
      <c r="AY703" s="990"/>
      <c r="AZ703" s="990"/>
      <c r="BA703" s="990"/>
      <c r="BB703" s="990"/>
      <c r="BC703" s="990"/>
      <c r="BD703" s="990"/>
      <c r="BE703" s="990"/>
      <c r="BF703" s="990"/>
      <c r="BG703" s="990"/>
      <c r="BH703" s="990"/>
      <c r="BI703" s="990"/>
      <c r="BJ703" s="990"/>
      <c r="BK703" s="990"/>
      <c r="BL703" s="990"/>
      <c r="BM703" s="990"/>
      <c r="BN703" s="990"/>
      <c r="BO703" s="990"/>
      <c r="BP703" s="990"/>
      <c r="BQ703" s="990"/>
      <c r="BR703" s="990"/>
      <c r="BS703" s="990"/>
      <c r="BT703" s="990"/>
      <c r="BU703" s="990"/>
      <c r="BV703" s="990"/>
      <c r="BW703" s="990"/>
      <c r="BX703" s="990"/>
      <c r="BY703" s="990"/>
      <c r="BZ703" s="990"/>
    </row>
    <row r="704" spans="42:78" s="732" customFormat="1" ht="15" customHeight="1" x14ac:dyDescent="0.3">
      <c r="AP704" s="990"/>
      <c r="AQ704" s="990"/>
      <c r="AR704" s="990"/>
      <c r="AS704" s="990"/>
      <c r="AT704" s="990"/>
      <c r="AU704" s="990"/>
      <c r="AV704" s="990"/>
      <c r="AW704" s="990"/>
      <c r="AX704" s="990"/>
      <c r="AY704" s="990"/>
      <c r="AZ704" s="990"/>
      <c r="BA704" s="990"/>
      <c r="BB704" s="990"/>
      <c r="BC704" s="990"/>
      <c r="BD704" s="990"/>
      <c r="BE704" s="990"/>
      <c r="BF704" s="990"/>
      <c r="BG704" s="990"/>
      <c r="BH704" s="990"/>
      <c r="BI704" s="990"/>
      <c r="BJ704" s="990"/>
      <c r="BK704" s="990"/>
      <c r="BL704" s="990"/>
      <c r="BM704" s="990"/>
      <c r="BN704" s="990"/>
      <c r="BO704" s="990"/>
      <c r="BP704" s="990"/>
      <c r="BQ704" s="990"/>
      <c r="BR704" s="990"/>
      <c r="BS704" s="990"/>
      <c r="BT704" s="990"/>
      <c r="BU704" s="990"/>
      <c r="BV704" s="990"/>
      <c r="BW704" s="990"/>
      <c r="BX704" s="990"/>
      <c r="BY704" s="990"/>
      <c r="BZ704" s="990"/>
    </row>
    <row r="705" spans="42:78" s="732" customFormat="1" ht="15" customHeight="1" x14ac:dyDescent="0.3">
      <c r="AP705" s="990"/>
      <c r="AQ705" s="990"/>
      <c r="AR705" s="990"/>
      <c r="AS705" s="990"/>
      <c r="AT705" s="990"/>
      <c r="AU705" s="990"/>
      <c r="AV705" s="990"/>
      <c r="AW705" s="990"/>
      <c r="AX705" s="990"/>
      <c r="AY705" s="990"/>
      <c r="AZ705" s="990"/>
      <c r="BA705" s="990"/>
      <c r="BB705" s="990"/>
      <c r="BC705" s="990"/>
      <c r="BD705" s="990"/>
      <c r="BE705" s="990"/>
      <c r="BF705" s="990"/>
      <c r="BG705" s="990"/>
      <c r="BH705" s="990"/>
      <c r="BI705" s="990"/>
      <c r="BJ705" s="990"/>
      <c r="BK705" s="990"/>
      <c r="BL705" s="990"/>
      <c r="BM705" s="990"/>
      <c r="BN705" s="990"/>
      <c r="BO705" s="990"/>
      <c r="BP705" s="990"/>
      <c r="BQ705" s="990"/>
      <c r="BR705" s="990"/>
      <c r="BS705" s="990"/>
      <c r="BT705" s="990"/>
      <c r="BU705" s="990"/>
      <c r="BV705" s="990"/>
      <c r="BW705" s="990"/>
      <c r="BX705" s="990"/>
      <c r="BY705" s="990"/>
      <c r="BZ705" s="990"/>
    </row>
    <row r="706" spans="42:78" s="732" customFormat="1" ht="15" customHeight="1" x14ac:dyDescent="0.3">
      <c r="AP706" s="990"/>
      <c r="AQ706" s="990"/>
      <c r="AR706" s="990"/>
      <c r="AS706" s="990"/>
      <c r="AT706" s="990"/>
      <c r="AU706" s="990"/>
      <c r="AV706" s="990"/>
      <c r="AW706" s="990"/>
      <c r="AX706" s="990"/>
      <c r="AY706" s="990"/>
      <c r="AZ706" s="990"/>
      <c r="BA706" s="990"/>
      <c r="BB706" s="990"/>
      <c r="BC706" s="990"/>
      <c r="BD706" s="990"/>
      <c r="BE706" s="990"/>
      <c r="BF706" s="990"/>
      <c r="BG706" s="990"/>
      <c r="BH706" s="990"/>
      <c r="BI706" s="990"/>
      <c r="BJ706" s="990"/>
      <c r="BK706" s="990"/>
      <c r="BL706" s="990"/>
      <c r="BM706" s="990"/>
      <c r="BN706" s="990"/>
      <c r="BO706" s="990"/>
      <c r="BP706" s="990"/>
      <c r="BQ706" s="990"/>
      <c r="BR706" s="990"/>
      <c r="BS706" s="990"/>
      <c r="BT706" s="990"/>
      <c r="BU706" s="990"/>
      <c r="BV706" s="990"/>
      <c r="BW706" s="990"/>
      <c r="BX706" s="990"/>
      <c r="BY706" s="990"/>
      <c r="BZ706" s="990"/>
    </row>
    <row r="707" spans="42:78" s="732" customFormat="1" ht="15" customHeight="1" x14ac:dyDescent="0.3">
      <c r="AP707" s="990"/>
      <c r="AQ707" s="990"/>
      <c r="AR707" s="990"/>
      <c r="AS707" s="990"/>
      <c r="AT707" s="990"/>
      <c r="AU707" s="990"/>
      <c r="AV707" s="990"/>
      <c r="AW707" s="990"/>
      <c r="AX707" s="990"/>
      <c r="AY707" s="990"/>
      <c r="AZ707" s="990"/>
      <c r="BA707" s="990"/>
      <c r="BB707" s="990"/>
      <c r="BC707" s="990"/>
      <c r="BD707" s="990"/>
      <c r="BE707" s="990"/>
      <c r="BF707" s="990"/>
      <c r="BG707" s="990"/>
      <c r="BH707" s="990"/>
      <c r="BI707" s="990"/>
      <c r="BJ707" s="990"/>
      <c r="BK707" s="990"/>
      <c r="BL707" s="990"/>
      <c r="BM707" s="990"/>
      <c r="BN707" s="990"/>
      <c r="BO707" s="990"/>
      <c r="BP707" s="990"/>
      <c r="BQ707" s="990"/>
      <c r="BR707" s="990"/>
      <c r="BS707" s="990"/>
      <c r="BT707" s="990"/>
      <c r="BU707" s="990"/>
      <c r="BV707" s="990"/>
      <c r="BW707" s="990"/>
      <c r="BX707" s="990"/>
      <c r="BY707" s="990"/>
      <c r="BZ707" s="990"/>
    </row>
    <row r="708" spans="42:78" s="732" customFormat="1" ht="15" customHeight="1" x14ac:dyDescent="0.3">
      <c r="AP708" s="990"/>
      <c r="AQ708" s="990"/>
      <c r="AR708" s="990"/>
      <c r="AS708" s="990"/>
      <c r="AT708" s="990"/>
      <c r="AU708" s="990"/>
      <c r="AV708" s="990"/>
      <c r="AW708" s="990"/>
      <c r="AX708" s="990"/>
      <c r="AY708" s="990"/>
      <c r="AZ708" s="990"/>
      <c r="BA708" s="990"/>
      <c r="BB708" s="990"/>
      <c r="BC708" s="990"/>
      <c r="BD708" s="990"/>
      <c r="BE708" s="990"/>
      <c r="BF708" s="990"/>
      <c r="BG708" s="990"/>
      <c r="BH708" s="990"/>
      <c r="BI708" s="990"/>
      <c r="BJ708" s="990"/>
      <c r="BK708" s="990"/>
      <c r="BL708" s="990"/>
      <c r="BM708" s="990"/>
      <c r="BN708" s="990"/>
      <c r="BO708" s="990"/>
      <c r="BP708" s="990"/>
      <c r="BQ708" s="990"/>
      <c r="BR708" s="990"/>
      <c r="BS708" s="990"/>
      <c r="BT708" s="990"/>
      <c r="BU708" s="990"/>
      <c r="BV708" s="990"/>
      <c r="BW708" s="990"/>
      <c r="BX708" s="990"/>
      <c r="BY708" s="990"/>
      <c r="BZ708" s="990"/>
    </row>
    <row r="709" spans="42:78" s="732" customFormat="1" ht="15" customHeight="1" x14ac:dyDescent="0.3">
      <c r="AP709" s="990"/>
      <c r="AQ709" s="990"/>
      <c r="AR709" s="990"/>
      <c r="AS709" s="990"/>
      <c r="AT709" s="990"/>
      <c r="AU709" s="990"/>
      <c r="AV709" s="990"/>
      <c r="AW709" s="990"/>
      <c r="AX709" s="990"/>
      <c r="AY709" s="990"/>
      <c r="AZ709" s="990"/>
      <c r="BA709" s="990"/>
      <c r="BB709" s="990"/>
      <c r="BC709" s="990"/>
      <c r="BD709" s="990"/>
      <c r="BE709" s="990"/>
      <c r="BF709" s="990"/>
      <c r="BG709" s="990"/>
      <c r="BH709" s="990"/>
      <c r="BI709" s="990"/>
      <c r="BJ709" s="990"/>
      <c r="BK709" s="990"/>
      <c r="BL709" s="990"/>
      <c r="BM709" s="990"/>
      <c r="BN709" s="990"/>
      <c r="BO709" s="990"/>
      <c r="BP709" s="990"/>
      <c r="BQ709" s="990"/>
      <c r="BR709" s="990"/>
      <c r="BS709" s="990"/>
      <c r="BT709" s="990"/>
      <c r="BU709" s="990"/>
      <c r="BV709" s="990"/>
      <c r="BW709" s="990"/>
      <c r="BX709" s="990"/>
      <c r="BY709" s="990"/>
      <c r="BZ709" s="990"/>
    </row>
    <row r="710" spans="42:78" s="732" customFormat="1" ht="15" customHeight="1" x14ac:dyDescent="0.3">
      <c r="AP710" s="990"/>
      <c r="AQ710" s="990"/>
      <c r="AR710" s="990"/>
      <c r="AS710" s="990"/>
      <c r="AT710" s="990"/>
      <c r="AU710" s="990"/>
      <c r="AV710" s="990"/>
      <c r="AW710" s="990"/>
      <c r="AX710" s="990"/>
      <c r="AY710" s="990"/>
      <c r="AZ710" s="990"/>
      <c r="BA710" s="990"/>
      <c r="BB710" s="990"/>
      <c r="BC710" s="990"/>
      <c r="BD710" s="990"/>
      <c r="BE710" s="990"/>
      <c r="BF710" s="990"/>
      <c r="BG710" s="990"/>
      <c r="BH710" s="990"/>
      <c r="BI710" s="990"/>
      <c r="BJ710" s="990"/>
      <c r="BK710" s="990"/>
      <c r="BL710" s="990"/>
      <c r="BM710" s="990"/>
      <c r="BN710" s="990"/>
      <c r="BO710" s="990"/>
      <c r="BP710" s="990"/>
      <c r="BQ710" s="990"/>
      <c r="BR710" s="990"/>
      <c r="BS710" s="990"/>
      <c r="BT710" s="990"/>
      <c r="BU710" s="990"/>
      <c r="BV710" s="990"/>
      <c r="BW710" s="990"/>
      <c r="BX710" s="990"/>
      <c r="BY710" s="990"/>
      <c r="BZ710" s="990"/>
    </row>
    <row r="711" spans="42:78" s="732" customFormat="1" ht="15" customHeight="1" x14ac:dyDescent="0.3">
      <c r="AP711" s="990"/>
      <c r="AQ711" s="990"/>
      <c r="AR711" s="990"/>
      <c r="AS711" s="990"/>
      <c r="AT711" s="990"/>
      <c r="AU711" s="990"/>
      <c r="AV711" s="990"/>
      <c r="AW711" s="990"/>
      <c r="AX711" s="990"/>
      <c r="AY711" s="990"/>
      <c r="AZ711" s="990"/>
      <c r="BA711" s="990"/>
      <c r="BB711" s="990"/>
      <c r="BC711" s="990"/>
      <c r="BD711" s="990"/>
      <c r="BE711" s="990"/>
      <c r="BF711" s="990"/>
      <c r="BG711" s="990"/>
      <c r="BH711" s="990"/>
      <c r="BI711" s="990"/>
      <c r="BJ711" s="990"/>
      <c r="BK711" s="990"/>
      <c r="BL711" s="990"/>
      <c r="BM711" s="990"/>
      <c r="BN711" s="990"/>
      <c r="BO711" s="990"/>
      <c r="BP711" s="990"/>
      <c r="BQ711" s="990"/>
      <c r="BR711" s="990"/>
      <c r="BS711" s="990"/>
      <c r="BT711" s="990"/>
      <c r="BU711" s="990"/>
      <c r="BV711" s="990"/>
      <c r="BW711" s="990"/>
      <c r="BX711" s="990"/>
      <c r="BY711" s="990"/>
      <c r="BZ711" s="990"/>
    </row>
    <row r="712" spans="42:78" s="732" customFormat="1" ht="15" customHeight="1" x14ac:dyDescent="0.3">
      <c r="AP712" s="990"/>
      <c r="AQ712" s="990"/>
      <c r="AR712" s="990"/>
      <c r="AS712" s="990"/>
      <c r="AT712" s="990"/>
      <c r="AU712" s="990"/>
      <c r="AV712" s="990"/>
      <c r="AW712" s="990"/>
      <c r="AX712" s="990"/>
      <c r="AY712" s="990"/>
      <c r="AZ712" s="990"/>
      <c r="BA712" s="990"/>
      <c r="BB712" s="990"/>
      <c r="BC712" s="990"/>
      <c r="BD712" s="990"/>
      <c r="BE712" s="990"/>
      <c r="BF712" s="990"/>
      <c r="BG712" s="990"/>
      <c r="BH712" s="990"/>
      <c r="BI712" s="990"/>
      <c r="BJ712" s="990"/>
      <c r="BK712" s="990"/>
      <c r="BL712" s="990"/>
      <c r="BM712" s="990"/>
      <c r="BN712" s="990"/>
      <c r="BO712" s="990"/>
      <c r="BP712" s="990"/>
      <c r="BQ712" s="990"/>
      <c r="BR712" s="990"/>
      <c r="BS712" s="990"/>
      <c r="BT712" s="990"/>
      <c r="BU712" s="990"/>
      <c r="BV712" s="990"/>
      <c r="BW712" s="990"/>
      <c r="BX712" s="990"/>
      <c r="BY712" s="990"/>
      <c r="BZ712" s="990"/>
    </row>
    <row r="713" spans="42:78" s="732" customFormat="1" ht="15" customHeight="1" x14ac:dyDescent="0.3">
      <c r="AP713" s="990"/>
      <c r="AQ713" s="990"/>
      <c r="AR713" s="990"/>
      <c r="AS713" s="990"/>
      <c r="AT713" s="990"/>
      <c r="AU713" s="990"/>
      <c r="AV713" s="990"/>
      <c r="AW713" s="990"/>
      <c r="AX713" s="990"/>
      <c r="AY713" s="990"/>
      <c r="AZ713" s="990"/>
      <c r="BA713" s="990"/>
      <c r="BB713" s="990"/>
      <c r="BC713" s="990"/>
      <c r="BD713" s="990"/>
      <c r="BE713" s="990"/>
      <c r="BF713" s="990"/>
      <c r="BG713" s="990"/>
      <c r="BH713" s="990"/>
      <c r="BI713" s="990"/>
      <c r="BJ713" s="990"/>
      <c r="BK713" s="990"/>
      <c r="BL713" s="990"/>
      <c r="BM713" s="990"/>
      <c r="BN713" s="990"/>
      <c r="BO713" s="990"/>
      <c r="BP713" s="990"/>
      <c r="BQ713" s="990"/>
      <c r="BR713" s="990"/>
      <c r="BS713" s="990"/>
      <c r="BT713" s="990"/>
      <c r="BU713" s="990"/>
      <c r="BV713" s="990"/>
      <c r="BW713" s="990"/>
      <c r="BX713" s="990"/>
      <c r="BY713" s="990"/>
      <c r="BZ713" s="990"/>
    </row>
    <row r="714" spans="42:78" s="732" customFormat="1" ht="15" customHeight="1" x14ac:dyDescent="0.3">
      <c r="AP714" s="990"/>
      <c r="AQ714" s="990"/>
      <c r="AR714" s="990"/>
      <c r="AS714" s="990"/>
      <c r="AT714" s="990"/>
      <c r="AU714" s="990"/>
      <c r="AV714" s="990"/>
      <c r="AW714" s="990"/>
      <c r="AX714" s="990"/>
      <c r="AY714" s="990"/>
      <c r="AZ714" s="990"/>
      <c r="BA714" s="990"/>
      <c r="BB714" s="990"/>
      <c r="BC714" s="990"/>
      <c r="BD714" s="990"/>
      <c r="BE714" s="990"/>
      <c r="BF714" s="990"/>
      <c r="BG714" s="990"/>
      <c r="BH714" s="990"/>
      <c r="BI714" s="990"/>
      <c r="BJ714" s="990"/>
      <c r="BK714" s="990"/>
      <c r="BL714" s="990"/>
      <c r="BM714" s="990"/>
      <c r="BN714" s="990"/>
      <c r="BO714" s="990"/>
      <c r="BP714" s="990"/>
      <c r="BQ714" s="990"/>
      <c r="BR714" s="990"/>
      <c r="BS714" s="990"/>
      <c r="BT714" s="990"/>
      <c r="BU714" s="990"/>
      <c r="BV714" s="990"/>
      <c r="BW714" s="990"/>
      <c r="BX714" s="990"/>
      <c r="BY714" s="990"/>
      <c r="BZ714" s="990"/>
    </row>
    <row r="715" spans="42:78" s="732" customFormat="1" ht="15" customHeight="1" x14ac:dyDescent="0.3">
      <c r="AP715" s="990"/>
      <c r="AQ715" s="990"/>
      <c r="AR715" s="990"/>
      <c r="AS715" s="990"/>
      <c r="AT715" s="990"/>
      <c r="AU715" s="990"/>
      <c r="AV715" s="990"/>
      <c r="AW715" s="990"/>
      <c r="AX715" s="990"/>
      <c r="AY715" s="990"/>
      <c r="AZ715" s="990"/>
      <c r="BA715" s="990"/>
      <c r="BB715" s="990"/>
      <c r="BC715" s="990"/>
      <c r="BD715" s="990"/>
      <c r="BE715" s="990"/>
      <c r="BF715" s="990"/>
      <c r="BG715" s="990"/>
      <c r="BH715" s="990"/>
      <c r="BI715" s="990"/>
      <c r="BJ715" s="990"/>
      <c r="BK715" s="990"/>
      <c r="BL715" s="990"/>
      <c r="BM715" s="990"/>
      <c r="BN715" s="990"/>
      <c r="BO715" s="990"/>
      <c r="BP715" s="990"/>
      <c r="BQ715" s="990"/>
      <c r="BR715" s="990"/>
      <c r="BS715" s="990"/>
      <c r="BT715" s="990"/>
      <c r="BU715" s="990"/>
      <c r="BV715" s="990"/>
      <c r="BW715" s="990"/>
      <c r="BX715" s="990"/>
      <c r="BY715" s="990"/>
      <c r="BZ715" s="990"/>
    </row>
    <row r="716" spans="42:78" s="732" customFormat="1" ht="15" customHeight="1" x14ac:dyDescent="0.3">
      <c r="AP716" s="990"/>
      <c r="AQ716" s="990"/>
      <c r="AR716" s="990"/>
      <c r="AS716" s="990"/>
      <c r="AT716" s="990"/>
      <c r="AU716" s="990"/>
      <c r="AV716" s="990"/>
      <c r="AW716" s="990"/>
      <c r="AX716" s="990"/>
      <c r="AY716" s="990"/>
      <c r="AZ716" s="990"/>
      <c r="BA716" s="990"/>
      <c r="BB716" s="990"/>
      <c r="BC716" s="990"/>
      <c r="BD716" s="990"/>
      <c r="BE716" s="990"/>
      <c r="BF716" s="990"/>
      <c r="BG716" s="990"/>
      <c r="BH716" s="990"/>
      <c r="BI716" s="990"/>
      <c r="BJ716" s="990"/>
      <c r="BK716" s="990"/>
      <c r="BL716" s="990"/>
      <c r="BM716" s="990"/>
      <c r="BN716" s="990"/>
      <c r="BO716" s="990"/>
      <c r="BP716" s="990"/>
      <c r="BQ716" s="990"/>
      <c r="BR716" s="990"/>
      <c r="BS716" s="990"/>
      <c r="BT716" s="990"/>
      <c r="BU716" s="990"/>
      <c r="BV716" s="990"/>
      <c r="BW716" s="990"/>
      <c r="BX716" s="990"/>
      <c r="BY716" s="990"/>
      <c r="BZ716" s="990"/>
    </row>
    <row r="717" spans="42:78" s="732" customFormat="1" ht="15" customHeight="1" x14ac:dyDescent="0.3">
      <c r="AP717" s="990"/>
      <c r="AQ717" s="990"/>
      <c r="AR717" s="990"/>
      <c r="AS717" s="990"/>
      <c r="AT717" s="990"/>
      <c r="AU717" s="990"/>
      <c r="AV717" s="990"/>
      <c r="AW717" s="990"/>
      <c r="AX717" s="990"/>
      <c r="AY717" s="990"/>
      <c r="AZ717" s="990"/>
      <c r="BA717" s="990"/>
      <c r="BB717" s="990"/>
      <c r="BC717" s="990"/>
      <c r="BD717" s="990"/>
      <c r="BE717" s="990"/>
      <c r="BF717" s="990"/>
      <c r="BG717" s="990"/>
      <c r="BH717" s="990"/>
      <c r="BI717" s="990"/>
      <c r="BJ717" s="990"/>
      <c r="BK717" s="990"/>
      <c r="BL717" s="990"/>
      <c r="BM717" s="990"/>
      <c r="BN717" s="990"/>
      <c r="BO717" s="990"/>
      <c r="BP717" s="990"/>
      <c r="BQ717" s="990"/>
      <c r="BR717" s="990"/>
      <c r="BS717" s="990"/>
      <c r="BT717" s="990"/>
      <c r="BU717" s="990"/>
      <c r="BV717" s="990"/>
      <c r="BW717" s="990"/>
      <c r="BX717" s="990"/>
      <c r="BY717" s="990"/>
      <c r="BZ717" s="990"/>
    </row>
    <row r="718" spans="42:78" s="732" customFormat="1" ht="15" customHeight="1" x14ac:dyDescent="0.3">
      <c r="AP718" s="990"/>
      <c r="AQ718" s="990"/>
      <c r="AR718" s="990"/>
      <c r="AS718" s="990"/>
      <c r="AT718" s="990"/>
      <c r="AU718" s="990"/>
      <c r="AV718" s="990"/>
      <c r="AW718" s="990"/>
      <c r="AX718" s="990"/>
      <c r="AY718" s="990"/>
      <c r="AZ718" s="990"/>
      <c r="BA718" s="990"/>
      <c r="BB718" s="990"/>
      <c r="BC718" s="990"/>
      <c r="BD718" s="990"/>
      <c r="BE718" s="990"/>
      <c r="BF718" s="990"/>
      <c r="BG718" s="990"/>
      <c r="BH718" s="990"/>
      <c r="BI718" s="990"/>
      <c r="BJ718" s="990"/>
      <c r="BK718" s="990"/>
      <c r="BL718" s="990"/>
      <c r="BM718" s="990"/>
      <c r="BN718" s="990"/>
      <c r="BO718" s="990"/>
      <c r="BP718" s="990"/>
      <c r="BQ718" s="990"/>
      <c r="BR718" s="990"/>
      <c r="BS718" s="990"/>
      <c r="BT718" s="990"/>
      <c r="BU718" s="990"/>
      <c r="BV718" s="990"/>
      <c r="BW718" s="990"/>
      <c r="BX718" s="990"/>
      <c r="BY718" s="990"/>
      <c r="BZ718" s="990"/>
    </row>
    <row r="719" spans="42:78" s="732" customFormat="1" ht="15" customHeight="1" x14ac:dyDescent="0.3">
      <c r="AP719" s="990"/>
      <c r="AQ719" s="990"/>
      <c r="AR719" s="990"/>
      <c r="AS719" s="990"/>
      <c r="AT719" s="990"/>
      <c r="AU719" s="990"/>
      <c r="AV719" s="990"/>
      <c r="AW719" s="990"/>
      <c r="AX719" s="990"/>
      <c r="AY719" s="990"/>
      <c r="AZ719" s="990"/>
      <c r="BA719" s="990"/>
      <c r="BB719" s="990"/>
      <c r="BC719" s="990"/>
      <c r="BD719" s="990"/>
      <c r="BE719" s="990"/>
      <c r="BF719" s="990"/>
      <c r="BG719" s="990"/>
      <c r="BH719" s="990"/>
      <c r="BI719" s="990"/>
      <c r="BJ719" s="990"/>
      <c r="BK719" s="990"/>
      <c r="BL719" s="990"/>
      <c r="BM719" s="990"/>
      <c r="BN719" s="990"/>
      <c r="BO719" s="990"/>
      <c r="BP719" s="990"/>
      <c r="BQ719" s="990"/>
      <c r="BR719" s="990"/>
      <c r="BS719" s="990"/>
      <c r="BT719" s="990"/>
      <c r="BU719" s="990"/>
      <c r="BV719" s="990"/>
      <c r="BW719" s="990"/>
      <c r="BX719" s="990"/>
      <c r="BY719" s="990"/>
      <c r="BZ719" s="990"/>
    </row>
    <row r="720" spans="42:78" s="732" customFormat="1" ht="15" customHeight="1" x14ac:dyDescent="0.3">
      <c r="AP720" s="990"/>
      <c r="AQ720" s="990"/>
      <c r="AR720" s="990"/>
      <c r="AS720" s="990"/>
      <c r="AT720" s="990"/>
      <c r="AU720" s="990"/>
      <c r="AV720" s="990"/>
      <c r="AW720" s="990"/>
      <c r="AX720" s="990"/>
      <c r="AY720" s="990"/>
      <c r="AZ720" s="990"/>
      <c r="BA720" s="990"/>
      <c r="BB720" s="990"/>
      <c r="BC720" s="990"/>
      <c r="BD720" s="990"/>
      <c r="BE720" s="990"/>
      <c r="BF720" s="990"/>
      <c r="BG720" s="990"/>
      <c r="BH720" s="990"/>
      <c r="BI720" s="990"/>
      <c r="BJ720" s="990"/>
      <c r="BK720" s="990"/>
      <c r="BL720" s="990"/>
      <c r="BM720" s="990"/>
      <c r="BN720" s="990"/>
      <c r="BO720" s="990"/>
      <c r="BP720" s="990"/>
      <c r="BQ720" s="990"/>
      <c r="BR720" s="990"/>
      <c r="BS720" s="990"/>
      <c r="BT720" s="990"/>
      <c r="BU720" s="990"/>
      <c r="BV720" s="990"/>
      <c r="BW720" s="990"/>
      <c r="BX720" s="990"/>
      <c r="BY720" s="990"/>
      <c r="BZ720" s="990"/>
    </row>
    <row r="721" spans="42:78" s="732" customFormat="1" ht="15" customHeight="1" x14ac:dyDescent="0.3">
      <c r="AP721" s="990"/>
      <c r="AQ721" s="990"/>
      <c r="AR721" s="990"/>
      <c r="AS721" s="990"/>
      <c r="AT721" s="990"/>
      <c r="AU721" s="990"/>
      <c r="AV721" s="990"/>
      <c r="AW721" s="990"/>
      <c r="AX721" s="990"/>
      <c r="AY721" s="990"/>
      <c r="AZ721" s="990"/>
      <c r="BA721" s="990"/>
      <c r="BB721" s="990"/>
      <c r="BC721" s="990"/>
      <c r="BD721" s="990"/>
      <c r="BE721" s="990"/>
      <c r="BF721" s="990"/>
      <c r="BG721" s="990"/>
      <c r="BH721" s="990"/>
      <c r="BI721" s="990"/>
      <c r="BJ721" s="990"/>
      <c r="BK721" s="990"/>
      <c r="BL721" s="990"/>
      <c r="BM721" s="990"/>
      <c r="BN721" s="990"/>
      <c r="BO721" s="990"/>
      <c r="BP721" s="990"/>
      <c r="BQ721" s="990"/>
      <c r="BR721" s="990"/>
      <c r="BS721" s="990"/>
      <c r="BT721" s="990"/>
      <c r="BU721" s="990"/>
      <c r="BV721" s="990"/>
      <c r="BW721" s="990"/>
      <c r="BX721" s="990"/>
      <c r="BY721" s="990"/>
      <c r="BZ721" s="990"/>
    </row>
    <row r="722" spans="42:78" s="732" customFormat="1" ht="15" customHeight="1" x14ac:dyDescent="0.3">
      <c r="AP722" s="990"/>
      <c r="AQ722" s="990"/>
      <c r="AR722" s="990"/>
      <c r="AS722" s="990"/>
      <c r="AT722" s="990"/>
      <c r="AU722" s="990"/>
      <c r="AV722" s="990"/>
      <c r="AW722" s="990"/>
      <c r="AX722" s="990"/>
      <c r="AY722" s="990"/>
      <c r="AZ722" s="990"/>
      <c r="BA722" s="990"/>
      <c r="BB722" s="990"/>
      <c r="BC722" s="990"/>
      <c r="BD722" s="990"/>
      <c r="BE722" s="990"/>
      <c r="BF722" s="990"/>
      <c r="BG722" s="990"/>
      <c r="BH722" s="990"/>
      <c r="BI722" s="990"/>
      <c r="BJ722" s="990"/>
      <c r="BK722" s="990"/>
      <c r="BL722" s="990"/>
      <c r="BM722" s="990"/>
      <c r="BN722" s="990"/>
      <c r="BO722" s="990"/>
      <c r="BP722" s="990"/>
      <c r="BQ722" s="990"/>
      <c r="BR722" s="990"/>
      <c r="BS722" s="990"/>
      <c r="BT722" s="990"/>
      <c r="BU722" s="990"/>
      <c r="BV722" s="990"/>
      <c r="BW722" s="990"/>
      <c r="BX722" s="990"/>
      <c r="BY722" s="990"/>
      <c r="BZ722" s="990"/>
    </row>
    <row r="723" spans="42:78" s="732" customFormat="1" ht="15" customHeight="1" x14ac:dyDescent="0.3">
      <c r="AP723" s="990"/>
      <c r="AQ723" s="990"/>
      <c r="AR723" s="990"/>
      <c r="AS723" s="990"/>
      <c r="AT723" s="990"/>
      <c r="AU723" s="990"/>
      <c r="AV723" s="990"/>
      <c r="AW723" s="990"/>
      <c r="AX723" s="990"/>
      <c r="AY723" s="990"/>
      <c r="AZ723" s="990"/>
      <c r="BA723" s="990"/>
      <c r="BB723" s="990"/>
      <c r="BC723" s="990"/>
      <c r="BD723" s="990"/>
      <c r="BE723" s="990"/>
      <c r="BF723" s="990"/>
      <c r="BG723" s="990"/>
      <c r="BH723" s="990"/>
      <c r="BI723" s="990"/>
      <c r="BJ723" s="990"/>
      <c r="BK723" s="990"/>
      <c r="BL723" s="990"/>
      <c r="BM723" s="990"/>
      <c r="BN723" s="990"/>
      <c r="BO723" s="990"/>
      <c r="BP723" s="990"/>
      <c r="BQ723" s="990"/>
      <c r="BR723" s="990"/>
      <c r="BS723" s="990"/>
      <c r="BT723" s="990"/>
      <c r="BU723" s="990"/>
      <c r="BV723" s="990"/>
      <c r="BW723" s="990"/>
      <c r="BX723" s="990"/>
      <c r="BY723" s="990"/>
      <c r="BZ723" s="990"/>
    </row>
    <row r="724" spans="42:78" s="732" customFormat="1" ht="15" customHeight="1" x14ac:dyDescent="0.3">
      <c r="AP724" s="990"/>
      <c r="AQ724" s="990"/>
      <c r="AR724" s="990"/>
      <c r="AS724" s="990"/>
      <c r="AT724" s="990"/>
      <c r="AU724" s="990"/>
      <c r="AV724" s="990"/>
      <c r="AW724" s="990"/>
      <c r="AX724" s="990"/>
      <c r="AY724" s="990"/>
      <c r="AZ724" s="990"/>
      <c r="BA724" s="990"/>
      <c r="BB724" s="990"/>
      <c r="BC724" s="990"/>
      <c r="BD724" s="990"/>
      <c r="BE724" s="990"/>
      <c r="BF724" s="990"/>
      <c r="BG724" s="990"/>
      <c r="BH724" s="990"/>
      <c r="BI724" s="990"/>
      <c r="BJ724" s="990"/>
      <c r="BK724" s="990"/>
      <c r="BL724" s="990"/>
      <c r="BM724" s="990"/>
      <c r="BN724" s="990"/>
      <c r="BO724" s="990"/>
      <c r="BP724" s="990"/>
      <c r="BQ724" s="990"/>
      <c r="BR724" s="990"/>
      <c r="BS724" s="990"/>
      <c r="BT724" s="990"/>
      <c r="BU724" s="990"/>
      <c r="BV724" s="990"/>
      <c r="BW724" s="990"/>
      <c r="BX724" s="990"/>
      <c r="BY724" s="990"/>
      <c r="BZ724" s="990"/>
    </row>
    <row r="725" spans="42:78" s="732" customFormat="1" ht="15" customHeight="1" x14ac:dyDescent="0.3">
      <c r="AP725" s="990"/>
      <c r="AQ725" s="990"/>
      <c r="AR725" s="990"/>
      <c r="AS725" s="990"/>
      <c r="AT725" s="990"/>
      <c r="AU725" s="990"/>
      <c r="AV725" s="990"/>
      <c r="AW725" s="990"/>
      <c r="AX725" s="990"/>
      <c r="AY725" s="990"/>
      <c r="AZ725" s="990"/>
      <c r="BA725" s="990"/>
      <c r="BB725" s="990"/>
      <c r="BC725" s="990"/>
      <c r="BD725" s="990"/>
      <c r="BE725" s="990"/>
      <c r="BF725" s="990"/>
      <c r="BG725" s="990"/>
      <c r="BH725" s="990"/>
      <c r="BI725" s="990"/>
      <c r="BJ725" s="990"/>
      <c r="BK725" s="990"/>
      <c r="BL725" s="990"/>
      <c r="BM725" s="990"/>
      <c r="BN725" s="990"/>
      <c r="BO725" s="990"/>
      <c r="BP725" s="990"/>
      <c r="BQ725" s="990"/>
      <c r="BR725" s="990"/>
      <c r="BS725" s="990"/>
      <c r="BT725" s="990"/>
      <c r="BU725" s="990"/>
      <c r="BV725" s="990"/>
      <c r="BW725" s="990"/>
      <c r="BX725" s="990"/>
      <c r="BY725" s="990"/>
      <c r="BZ725" s="990"/>
    </row>
    <row r="726" spans="42:78" s="732" customFormat="1" ht="15" customHeight="1" x14ac:dyDescent="0.3">
      <c r="AP726" s="990"/>
      <c r="AQ726" s="990"/>
      <c r="AR726" s="990"/>
      <c r="AS726" s="990"/>
      <c r="AT726" s="990"/>
      <c r="AU726" s="990"/>
      <c r="AV726" s="990"/>
      <c r="AW726" s="990"/>
      <c r="AX726" s="990"/>
      <c r="AY726" s="990"/>
      <c r="AZ726" s="990"/>
      <c r="BA726" s="990"/>
      <c r="BB726" s="990"/>
      <c r="BC726" s="990"/>
      <c r="BD726" s="990"/>
      <c r="BE726" s="990"/>
      <c r="BF726" s="990"/>
      <c r="BG726" s="990"/>
      <c r="BH726" s="990"/>
      <c r="BI726" s="990"/>
      <c r="BJ726" s="990"/>
      <c r="BK726" s="990"/>
      <c r="BL726" s="990"/>
      <c r="BM726" s="990"/>
      <c r="BN726" s="990"/>
      <c r="BO726" s="990"/>
      <c r="BP726" s="990"/>
      <c r="BQ726" s="990"/>
      <c r="BR726" s="990"/>
      <c r="BS726" s="990"/>
      <c r="BT726" s="990"/>
      <c r="BU726" s="990"/>
      <c r="BV726" s="990"/>
      <c r="BW726" s="990"/>
      <c r="BX726" s="990"/>
      <c r="BY726" s="990"/>
      <c r="BZ726" s="990"/>
    </row>
    <row r="727" spans="42:78" s="732" customFormat="1" ht="15" customHeight="1" x14ac:dyDescent="0.3">
      <c r="AP727" s="990"/>
      <c r="AQ727" s="990"/>
      <c r="AR727" s="990"/>
      <c r="AS727" s="990"/>
      <c r="AT727" s="990"/>
      <c r="AU727" s="990"/>
      <c r="AV727" s="990"/>
      <c r="AW727" s="990"/>
      <c r="AX727" s="990"/>
      <c r="AY727" s="990"/>
      <c r="AZ727" s="990"/>
      <c r="BA727" s="990"/>
      <c r="BB727" s="990"/>
      <c r="BC727" s="990"/>
      <c r="BD727" s="990"/>
      <c r="BE727" s="990"/>
      <c r="BF727" s="990"/>
      <c r="BG727" s="990"/>
      <c r="BH727" s="990"/>
      <c r="BI727" s="990"/>
      <c r="BJ727" s="990"/>
      <c r="BK727" s="990"/>
      <c r="BL727" s="990"/>
      <c r="BM727" s="990"/>
      <c r="BN727" s="990"/>
      <c r="BO727" s="990"/>
      <c r="BP727" s="990"/>
      <c r="BQ727" s="990"/>
      <c r="BR727" s="990"/>
      <c r="BS727" s="990"/>
      <c r="BT727" s="990"/>
      <c r="BU727" s="990"/>
      <c r="BV727" s="990"/>
      <c r="BW727" s="990"/>
      <c r="BX727" s="990"/>
      <c r="BY727" s="990"/>
      <c r="BZ727" s="990"/>
    </row>
    <row r="728" spans="42:78" s="732" customFormat="1" ht="15" customHeight="1" x14ac:dyDescent="0.3">
      <c r="AP728" s="990"/>
      <c r="AQ728" s="990"/>
      <c r="AR728" s="990"/>
      <c r="AS728" s="990"/>
      <c r="AT728" s="990"/>
      <c r="AU728" s="990"/>
      <c r="AV728" s="990"/>
      <c r="AW728" s="990"/>
      <c r="AX728" s="990"/>
      <c r="AY728" s="990"/>
      <c r="AZ728" s="990"/>
      <c r="BA728" s="990"/>
      <c r="BB728" s="990"/>
      <c r="BC728" s="990"/>
      <c r="BD728" s="990"/>
      <c r="BE728" s="990"/>
      <c r="BF728" s="990"/>
      <c r="BG728" s="990"/>
      <c r="BH728" s="990"/>
      <c r="BI728" s="990"/>
      <c r="BJ728" s="990"/>
      <c r="BK728" s="990"/>
      <c r="BL728" s="990"/>
      <c r="BM728" s="990"/>
      <c r="BN728" s="990"/>
      <c r="BO728" s="990"/>
      <c r="BP728" s="990"/>
      <c r="BQ728" s="990"/>
      <c r="BR728" s="990"/>
      <c r="BS728" s="990"/>
      <c r="BT728" s="990"/>
      <c r="BU728" s="990"/>
      <c r="BV728" s="990"/>
      <c r="BW728" s="990"/>
      <c r="BX728" s="990"/>
      <c r="BY728" s="990"/>
      <c r="BZ728" s="990"/>
    </row>
    <row r="729" spans="42:78" s="732" customFormat="1" ht="15" customHeight="1" x14ac:dyDescent="0.3">
      <c r="AP729" s="990"/>
      <c r="AQ729" s="990"/>
      <c r="AR729" s="990"/>
      <c r="AS729" s="990"/>
      <c r="AT729" s="990"/>
      <c r="AU729" s="990"/>
      <c r="AV729" s="990"/>
      <c r="AW729" s="990"/>
      <c r="AX729" s="990"/>
      <c r="AY729" s="990"/>
      <c r="AZ729" s="990"/>
      <c r="BA729" s="990"/>
      <c r="BB729" s="990"/>
      <c r="BC729" s="990"/>
      <c r="BD729" s="990"/>
      <c r="BE729" s="990"/>
      <c r="BF729" s="990"/>
      <c r="BG729" s="990"/>
      <c r="BH729" s="990"/>
      <c r="BI729" s="990"/>
      <c r="BJ729" s="990"/>
      <c r="BK729" s="990"/>
      <c r="BL729" s="990"/>
      <c r="BM729" s="990"/>
      <c r="BN729" s="990"/>
      <c r="BO729" s="990"/>
      <c r="BP729" s="990"/>
      <c r="BQ729" s="990"/>
      <c r="BR729" s="990"/>
      <c r="BS729" s="990"/>
      <c r="BT729" s="990"/>
      <c r="BU729" s="990"/>
      <c r="BV729" s="990"/>
      <c r="BW729" s="990"/>
      <c r="BX729" s="990"/>
      <c r="BY729" s="990"/>
      <c r="BZ729" s="990"/>
    </row>
    <row r="730" spans="42:78" s="732" customFormat="1" ht="15" customHeight="1" x14ac:dyDescent="0.3">
      <c r="AP730" s="990"/>
      <c r="AQ730" s="990"/>
      <c r="AR730" s="990"/>
      <c r="AS730" s="990"/>
      <c r="AT730" s="990"/>
      <c r="AU730" s="990"/>
      <c r="AV730" s="990"/>
      <c r="AW730" s="990"/>
      <c r="AX730" s="990"/>
      <c r="AY730" s="990"/>
      <c r="AZ730" s="990"/>
      <c r="BA730" s="990"/>
      <c r="BB730" s="990"/>
      <c r="BC730" s="990"/>
      <c r="BD730" s="990"/>
      <c r="BE730" s="990"/>
      <c r="BF730" s="990"/>
      <c r="BG730" s="990"/>
      <c r="BH730" s="990"/>
      <c r="BI730" s="990"/>
      <c r="BJ730" s="990"/>
      <c r="BK730" s="990"/>
      <c r="BL730" s="990"/>
      <c r="BM730" s="990"/>
      <c r="BN730" s="990"/>
      <c r="BO730" s="990"/>
      <c r="BP730" s="990"/>
      <c r="BQ730" s="990"/>
      <c r="BR730" s="990"/>
      <c r="BS730" s="990"/>
      <c r="BT730" s="990"/>
      <c r="BU730" s="990"/>
      <c r="BV730" s="990"/>
      <c r="BW730" s="990"/>
      <c r="BX730" s="990"/>
      <c r="BY730" s="990"/>
      <c r="BZ730" s="990"/>
    </row>
    <row r="731" spans="42:78" s="732" customFormat="1" ht="15" customHeight="1" x14ac:dyDescent="0.3">
      <c r="AP731" s="990"/>
      <c r="AQ731" s="990"/>
      <c r="AR731" s="990"/>
      <c r="AS731" s="990"/>
      <c r="AT731" s="990"/>
      <c r="AU731" s="990"/>
      <c r="AV731" s="990"/>
      <c r="AW731" s="990"/>
      <c r="AX731" s="990"/>
      <c r="AY731" s="990"/>
      <c r="AZ731" s="990"/>
      <c r="BA731" s="990"/>
      <c r="BB731" s="990"/>
      <c r="BC731" s="990"/>
      <c r="BD731" s="990"/>
      <c r="BE731" s="990"/>
      <c r="BF731" s="990"/>
      <c r="BG731" s="990"/>
      <c r="BH731" s="990"/>
      <c r="BI731" s="990"/>
      <c r="BJ731" s="990"/>
      <c r="BK731" s="990"/>
      <c r="BL731" s="990"/>
      <c r="BM731" s="990"/>
      <c r="BN731" s="990"/>
      <c r="BO731" s="990"/>
      <c r="BP731" s="990"/>
      <c r="BQ731" s="990"/>
      <c r="BR731" s="990"/>
      <c r="BS731" s="990"/>
      <c r="BT731" s="990"/>
      <c r="BU731" s="990"/>
      <c r="BV731" s="990"/>
      <c r="BW731" s="990"/>
      <c r="BX731" s="990"/>
      <c r="BY731" s="990"/>
      <c r="BZ731" s="990"/>
    </row>
    <row r="732" spans="42:78" s="732" customFormat="1" ht="15" customHeight="1" x14ac:dyDescent="0.3">
      <c r="AP732" s="990"/>
      <c r="AQ732" s="990"/>
      <c r="AR732" s="990"/>
      <c r="AS732" s="990"/>
      <c r="AT732" s="990"/>
      <c r="AU732" s="990"/>
      <c r="AV732" s="990"/>
      <c r="AW732" s="990"/>
      <c r="AX732" s="990"/>
      <c r="AY732" s="990"/>
      <c r="AZ732" s="990"/>
      <c r="BA732" s="990"/>
      <c r="BB732" s="990"/>
      <c r="BC732" s="990"/>
      <c r="BD732" s="990"/>
      <c r="BE732" s="990"/>
      <c r="BF732" s="990"/>
      <c r="BG732" s="990"/>
      <c r="BH732" s="990"/>
      <c r="BI732" s="990"/>
      <c r="BJ732" s="990"/>
      <c r="BK732" s="990"/>
      <c r="BL732" s="990"/>
      <c r="BM732" s="990"/>
      <c r="BN732" s="990"/>
      <c r="BO732" s="990"/>
      <c r="BP732" s="990"/>
      <c r="BQ732" s="990"/>
      <c r="BR732" s="990"/>
      <c r="BS732" s="990"/>
      <c r="BT732" s="990"/>
      <c r="BU732" s="990"/>
      <c r="BV732" s="990"/>
      <c r="BW732" s="990"/>
      <c r="BX732" s="990"/>
      <c r="BY732" s="990"/>
      <c r="BZ732" s="990"/>
    </row>
    <row r="733" spans="42:78" s="732" customFormat="1" ht="15" customHeight="1" x14ac:dyDescent="0.3">
      <c r="AP733" s="990"/>
      <c r="AQ733" s="990"/>
      <c r="AR733" s="990"/>
      <c r="AS733" s="990"/>
      <c r="AT733" s="990"/>
      <c r="AU733" s="990"/>
      <c r="AV733" s="990"/>
      <c r="AW733" s="990"/>
      <c r="AX733" s="990"/>
      <c r="AY733" s="990"/>
      <c r="AZ733" s="990"/>
      <c r="BA733" s="990"/>
      <c r="BB733" s="990"/>
      <c r="BC733" s="990"/>
      <c r="BD733" s="990"/>
      <c r="BE733" s="990"/>
      <c r="BF733" s="990"/>
      <c r="BG733" s="990"/>
      <c r="BH733" s="990"/>
      <c r="BI733" s="990"/>
      <c r="BJ733" s="990"/>
      <c r="BK733" s="990"/>
      <c r="BL733" s="990"/>
      <c r="BM733" s="990"/>
      <c r="BN733" s="990"/>
      <c r="BO733" s="990"/>
      <c r="BP733" s="990"/>
      <c r="BQ733" s="990"/>
      <c r="BR733" s="990"/>
      <c r="BS733" s="990"/>
      <c r="BT733" s="990"/>
      <c r="BU733" s="990"/>
      <c r="BV733" s="990"/>
      <c r="BW733" s="990"/>
      <c r="BX733" s="990"/>
      <c r="BY733" s="990"/>
      <c r="BZ733" s="990"/>
    </row>
    <row r="734" spans="42:78" s="732" customFormat="1" ht="15" customHeight="1" x14ac:dyDescent="0.3">
      <c r="AP734" s="990"/>
      <c r="AQ734" s="990"/>
      <c r="AR734" s="990"/>
      <c r="AS734" s="990"/>
      <c r="AT734" s="990"/>
      <c r="AU734" s="990"/>
      <c r="AV734" s="990"/>
      <c r="AW734" s="990"/>
      <c r="AX734" s="990"/>
      <c r="AY734" s="990"/>
      <c r="AZ734" s="990"/>
      <c r="BA734" s="990"/>
      <c r="BB734" s="990"/>
      <c r="BC734" s="990"/>
      <c r="BD734" s="990"/>
      <c r="BE734" s="990"/>
      <c r="BF734" s="990"/>
      <c r="BG734" s="990"/>
      <c r="BH734" s="990"/>
      <c r="BI734" s="990"/>
      <c r="BJ734" s="990"/>
      <c r="BK734" s="990"/>
      <c r="BL734" s="990"/>
      <c r="BM734" s="990"/>
      <c r="BN734" s="990"/>
      <c r="BO734" s="990"/>
      <c r="BP734" s="990"/>
      <c r="BQ734" s="990"/>
      <c r="BR734" s="990"/>
      <c r="BS734" s="990"/>
      <c r="BT734" s="990"/>
      <c r="BU734" s="990"/>
      <c r="BV734" s="990"/>
      <c r="BW734" s="990"/>
      <c r="BX734" s="990"/>
      <c r="BY734" s="990"/>
      <c r="BZ734" s="990"/>
    </row>
    <row r="735" spans="42:78" s="732" customFormat="1" ht="15" customHeight="1" x14ac:dyDescent="0.3">
      <c r="AP735" s="990"/>
      <c r="AQ735" s="990"/>
      <c r="AR735" s="990"/>
      <c r="AS735" s="990"/>
      <c r="AT735" s="990"/>
      <c r="AU735" s="990"/>
      <c r="AV735" s="990"/>
      <c r="AW735" s="990"/>
      <c r="AX735" s="990"/>
      <c r="AY735" s="990"/>
      <c r="AZ735" s="990"/>
      <c r="BA735" s="990"/>
      <c r="BB735" s="990"/>
      <c r="BC735" s="990"/>
      <c r="BD735" s="990"/>
      <c r="BE735" s="990"/>
      <c r="BF735" s="990"/>
      <c r="BG735" s="990"/>
      <c r="BH735" s="990"/>
      <c r="BI735" s="990"/>
      <c r="BJ735" s="990"/>
      <c r="BK735" s="990"/>
      <c r="BL735" s="990"/>
      <c r="BM735" s="990"/>
      <c r="BN735" s="990"/>
      <c r="BO735" s="990"/>
      <c r="BP735" s="990"/>
      <c r="BQ735" s="990"/>
      <c r="BR735" s="990"/>
      <c r="BS735" s="990"/>
      <c r="BT735" s="990"/>
      <c r="BU735" s="990"/>
      <c r="BV735" s="990"/>
      <c r="BW735" s="990"/>
      <c r="BX735" s="990"/>
      <c r="BY735" s="990"/>
      <c r="BZ735" s="990"/>
    </row>
    <row r="736" spans="42:78" s="732" customFormat="1" ht="15" customHeight="1" x14ac:dyDescent="0.3">
      <c r="AP736" s="990"/>
      <c r="AQ736" s="990"/>
      <c r="AR736" s="990"/>
      <c r="AS736" s="990"/>
      <c r="AT736" s="990"/>
      <c r="AU736" s="990"/>
      <c r="AV736" s="990"/>
      <c r="AW736" s="990"/>
      <c r="AX736" s="990"/>
      <c r="AY736" s="990"/>
      <c r="AZ736" s="990"/>
      <c r="BA736" s="990"/>
      <c r="BB736" s="990"/>
      <c r="BC736" s="990"/>
      <c r="BD736" s="990"/>
      <c r="BE736" s="990"/>
      <c r="BF736" s="990"/>
      <c r="BG736" s="990"/>
      <c r="BH736" s="990"/>
      <c r="BI736" s="990"/>
      <c r="BJ736" s="990"/>
      <c r="BK736" s="990"/>
      <c r="BL736" s="990"/>
      <c r="BM736" s="990"/>
      <c r="BN736" s="990"/>
      <c r="BO736" s="990"/>
      <c r="BP736" s="990"/>
      <c r="BQ736" s="990"/>
      <c r="BR736" s="990"/>
      <c r="BS736" s="990"/>
      <c r="BT736" s="990"/>
      <c r="BU736" s="990"/>
      <c r="BV736" s="990"/>
      <c r="BW736" s="990"/>
      <c r="BX736" s="990"/>
      <c r="BY736" s="990"/>
      <c r="BZ736" s="990"/>
    </row>
    <row r="737" spans="42:78" s="732" customFormat="1" ht="15" customHeight="1" x14ac:dyDescent="0.3">
      <c r="AP737" s="990"/>
      <c r="AQ737" s="990"/>
      <c r="AR737" s="990"/>
      <c r="AS737" s="990"/>
      <c r="AT737" s="990"/>
      <c r="AU737" s="990"/>
      <c r="AV737" s="990"/>
      <c r="AW737" s="990"/>
      <c r="AX737" s="990"/>
      <c r="AY737" s="990"/>
      <c r="AZ737" s="990"/>
      <c r="BA737" s="990"/>
      <c r="BB737" s="990"/>
      <c r="BC737" s="990"/>
      <c r="BD737" s="990"/>
      <c r="BE737" s="990"/>
      <c r="BF737" s="990"/>
      <c r="BG737" s="990"/>
      <c r="BH737" s="990"/>
      <c r="BI737" s="990"/>
      <c r="BJ737" s="990"/>
      <c r="BK737" s="990"/>
      <c r="BL737" s="990"/>
      <c r="BM737" s="990"/>
      <c r="BN737" s="990"/>
      <c r="BO737" s="990"/>
      <c r="BP737" s="990"/>
      <c r="BQ737" s="990"/>
      <c r="BR737" s="990"/>
      <c r="BS737" s="990"/>
      <c r="BT737" s="990"/>
      <c r="BU737" s="990"/>
      <c r="BV737" s="990"/>
      <c r="BW737" s="990"/>
      <c r="BX737" s="990"/>
      <c r="BY737" s="990"/>
      <c r="BZ737" s="990"/>
    </row>
    <row r="738" spans="42:78" s="732" customFormat="1" ht="15" customHeight="1" x14ac:dyDescent="0.3">
      <c r="AP738" s="990"/>
      <c r="AQ738" s="990"/>
      <c r="AR738" s="990"/>
      <c r="AS738" s="990"/>
      <c r="AT738" s="990"/>
      <c r="AU738" s="990"/>
      <c r="AV738" s="990"/>
      <c r="AW738" s="990"/>
      <c r="AX738" s="990"/>
      <c r="AY738" s="990"/>
      <c r="AZ738" s="990"/>
      <c r="BA738" s="990"/>
      <c r="BB738" s="990"/>
      <c r="BC738" s="990"/>
      <c r="BD738" s="990"/>
      <c r="BE738" s="990"/>
      <c r="BF738" s="990"/>
      <c r="BG738" s="990"/>
      <c r="BH738" s="990"/>
      <c r="BI738" s="990"/>
      <c r="BJ738" s="990"/>
      <c r="BK738" s="990"/>
      <c r="BL738" s="990"/>
      <c r="BM738" s="990"/>
      <c r="BN738" s="990"/>
      <c r="BO738" s="990"/>
      <c r="BP738" s="990"/>
      <c r="BQ738" s="990"/>
      <c r="BR738" s="990"/>
      <c r="BS738" s="990"/>
      <c r="BT738" s="990"/>
      <c r="BU738" s="990"/>
      <c r="BV738" s="990"/>
      <c r="BW738" s="990"/>
      <c r="BX738" s="990"/>
      <c r="BY738" s="990"/>
      <c r="BZ738" s="990"/>
    </row>
    <row r="739" spans="42:78" s="732" customFormat="1" ht="15" customHeight="1" x14ac:dyDescent="0.3">
      <c r="AP739" s="990"/>
      <c r="AQ739" s="990"/>
      <c r="AR739" s="990"/>
      <c r="AS739" s="990"/>
      <c r="AT739" s="990"/>
      <c r="AU739" s="990"/>
      <c r="AV739" s="990"/>
      <c r="AW739" s="990"/>
      <c r="AX739" s="990"/>
      <c r="AY739" s="990"/>
      <c r="AZ739" s="990"/>
      <c r="BA739" s="990"/>
      <c r="BB739" s="990"/>
      <c r="BC739" s="990"/>
      <c r="BD739" s="990"/>
      <c r="BE739" s="990"/>
      <c r="BF739" s="990"/>
      <c r="BG739" s="990"/>
      <c r="BH739" s="990"/>
      <c r="BI739" s="990"/>
      <c r="BJ739" s="990"/>
      <c r="BK739" s="990"/>
      <c r="BL739" s="990"/>
      <c r="BM739" s="990"/>
      <c r="BN739" s="990"/>
      <c r="BO739" s="990"/>
      <c r="BP739" s="990"/>
      <c r="BQ739" s="990"/>
      <c r="BR739" s="990"/>
      <c r="BS739" s="990"/>
      <c r="BT739" s="990"/>
      <c r="BU739" s="990"/>
      <c r="BV739" s="990"/>
      <c r="BW739" s="990"/>
      <c r="BX739" s="990"/>
      <c r="BY739" s="990"/>
      <c r="BZ739" s="990"/>
    </row>
    <row r="740" spans="42:78" s="732" customFormat="1" ht="15" customHeight="1" x14ac:dyDescent="0.3">
      <c r="AP740" s="990"/>
      <c r="AQ740" s="990"/>
      <c r="AR740" s="990"/>
      <c r="AS740" s="990"/>
      <c r="AT740" s="990"/>
      <c r="AU740" s="990"/>
      <c r="AV740" s="990"/>
      <c r="AW740" s="990"/>
      <c r="AX740" s="990"/>
      <c r="AY740" s="990"/>
      <c r="AZ740" s="990"/>
      <c r="BA740" s="990"/>
      <c r="BB740" s="990"/>
      <c r="BC740" s="990"/>
      <c r="BD740" s="990"/>
      <c r="BE740" s="990"/>
      <c r="BF740" s="990"/>
      <c r="BG740" s="990"/>
      <c r="BH740" s="990"/>
      <c r="BI740" s="990"/>
      <c r="BJ740" s="990"/>
      <c r="BK740" s="990"/>
      <c r="BL740" s="990"/>
      <c r="BM740" s="990"/>
      <c r="BN740" s="990"/>
      <c r="BO740" s="990"/>
      <c r="BP740" s="990"/>
      <c r="BQ740" s="990"/>
      <c r="BR740" s="990"/>
      <c r="BS740" s="990"/>
      <c r="BT740" s="990"/>
      <c r="BU740" s="990"/>
      <c r="BV740" s="990"/>
      <c r="BW740" s="990"/>
      <c r="BX740" s="990"/>
      <c r="BY740" s="990"/>
      <c r="BZ740" s="990"/>
    </row>
    <row r="741" spans="42:78" s="732" customFormat="1" ht="15" customHeight="1" x14ac:dyDescent="0.3">
      <c r="AP741" s="990"/>
      <c r="AQ741" s="990"/>
      <c r="AR741" s="990"/>
      <c r="AS741" s="990"/>
      <c r="AT741" s="990"/>
      <c r="AU741" s="990"/>
      <c r="AV741" s="990"/>
      <c r="AW741" s="990"/>
      <c r="AX741" s="990"/>
      <c r="AY741" s="990"/>
      <c r="AZ741" s="990"/>
      <c r="BA741" s="990"/>
      <c r="BB741" s="990"/>
      <c r="BC741" s="990"/>
      <c r="BD741" s="990"/>
      <c r="BE741" s="990"/>
      <c r="BF741" s="990"/>
      <c r="BG741" s="990"/>
      <c r="BH741" s="990"/>
      <c r="BI741" s="990"/>
      <c r="BJ741" s="990"/>
      <c r="BK741" s="990"/>
      <c r="BL741" s="990"/>
      <c r="BM741" s="990"/>
      <c r="BN741" s="990"/>
      <c r="BO741" s="990"/>
      <c r="BP741" s="990"/>
      <c r="BQ741" s="990"/>
      <c r="BR741" s="990"/>
      <c r="BS741" s="990"/>
      <c r="BT741" s="990"/>
      <c r="BU741" s="990"/>
      <c r="BV741" s="990"/>
      <c r="BW741" s="990"/>
      <c r="BX741" s="990"/>
      <c r="BY741" s="990"/>
      <c r="BZ741" s="990"/>
    </row>
    <row r="742" spans="42:78" s="732" customFormat="1" ht="15" customHeight="1" x14ac:dyDescent="0.3">
      <c r="AP742" s="990"/>
      <c r="AQ742" s="990"/>
      <c r="AR742" s="990"/>
      <c r="AS742" s="990"/>
      <c r="AT742" s="990"/>
      <c r="AU742" s="990"/>
      <c r="AV742" s="990"/>
      <c r="AW742" s="990"/>
      <c r="AX742" s="990"/>
      <c r="AY742" s="990"/>
      <c r="AZ742" s="990"/>
      <c r="BA742" s="990"/>
      <c r="BB742" s="990"/>
      <c r="BC742" s="990"/>
      <c r="BD742" s="990"/>
      <c r="BE742" s="990"/>
      <c r="BF742" s="990"/>
      <c r="BG742" s="990"/>
      <c r="BH742" s="990"/>
      <c r="BI742" s="990"/>
      <c r="BJ742" s="990"/>
      <c r="BK742" s="990"/>
      <c r="BL742" s="990"/>
      <c r="BM742" s="990"/>
      <c r="BN742" s="990"/>
      <c r="BO742" s="990"/>
      <c r="BP742" s="990"/>
      <c r="BQ742" s="990"/>
      <c r="BR742" s="990"/>
      <c r="BS742" s="990"/>
      <c r="BT742" s="990"/>
      <c r="BU742" s="990"/>
      <c r="BV742" s="990"/>
      <c r="BW742" s="990"/>
      <c r="BX742" s="990"/>
      <c r="BY742" s="990"/>
      <c r="BZ742" s="990"/>
    </row>
    <row r="743" spans="42:78" s="732" customFormat="1" ht="15" customHeight="1" x14ac:dyDescent="0.3">
      <c r="AP743" s="990"/>
      <c r="AQ743" s="990"/>
      <c r="AR743" s="990"/>
      <c r="AS743" s="990"/>
      <c r="AT743" s="990"/>
      <c r="AU743" s="990"/>
      <c r="AV743" s="990"/>
      <c r="AW743" s="990"/>
      <c r="AX743" s="990"/>
      <c r="AY743" s="990"/>
      <c r="AZ743" s="990"/>
      <c r="BA743" s="990"/>
      <c r="BB743" s="990"/>
      <c r="BC743" s="990"/>
      <c r="BD743" s="990"/>
      <c r="BE743" s="990"/>
      <c r="BF743" s="990"/>
      <c r="BG743" s="990"/>
      <c r="BH743" s="990"/>
      <c r="BI743" s="990"/>
      <c r="BJ743" s="990"/>
      <c r="BK743" s="990"/>
      <c r="BL743" s="990"/>
      <c r="BM743" s="990"/>
      <c r="BN743" s="990"/>
      <c r="BO743" s="990"/>
      <c r="BP743" s="990"/>
      <c r="BQ743" s="990"/>
      <c r="BR743" s="990"/>
      <c r="BS743" s="990"/>
      <c r="BT743" s="990"/>
      <c r="BU743" s="990"/>
      <c r="BV743" s="990"/>
      <c r="BW743" s="990"/>
      <c r="BX743" s="990"/>
      <c r="BY743" s="990"/>
      <c r="BZ743" s="990"/>
    </row>
    <row r="744" spans="42:78" s="732" customFormat="1" ht="15" customHeight="1" x14ac:dyDescent="0.3">
      <c r="AP744" s="990"/>
      <c r="AQ744" s="990"/>
      <c r="AR744" s="990"/>
      <c r="AS744" s="990"/>
      <c r="AT744" s="990"/>
      <c r="AU744" s="990"/>
      <c r="AV744" s="990"/>
      <c r="AW744" s="990"/>
      <c r="AX744" s="990"/>
      <c r="AY744" s="990"/>
      <c r="AZ744" s="990"/>
      <c r="BA744" s="990"/>
      <c r="BB744" s="990"/>
      <c r="BC744" s="990"/>
      <c r="BD744" s="990"/>
      <c r="BE744" s="990"/>
      <c r="BF744" s="990"/>
      <c r="BG744" s="990"/>
      <c r="BH744" s="990"/>
      <c r="BI744" s="990"/>
      <c r="BJ744" s="990"/>
      <c r="BK744" s="990"/>
      <c r="BL744" s="990"/>
      <c r="BM744" s="990"/>
      <c r="BN744" s="990"/>
      <c r="BO744" s="990"/>
      <c r="BP744" s="990"/>
      <c r="BQ744" s="990"/>
      <c r="BR744" s="990"/>
      <c r="BS744" s="990"/>
      <c r="BT744" s="990"/>
      <c r="BU744" s="990"/>
      <c r="BV744" s="990"/>
      <c r="BW744" s="990"/>
      <c r="BX744" s="990"/>
      <c r="BY744" s="990"/>
      <c r="BZ744" s="990"/>
    </row>
    <row r="745" spans="42:78" s="732" customFormat="1" ht="15" customHeight="1" x14ac:dyDescent="0.3">
      <c r="AP745" s="990"/>
      <c r="AQ745" s="990"/>
      <c r="AR745" s="990"/>
      <c r="AS745" s="990"/>
      <c r="AT745" s="990"/>
      <c r="AU745" s="990"/>
      <c r="AV745" s="990"/>
      <c r="AW745" s="990"/>
      <c r="AX745" s="990"/>
      <c r="AY745" s="990"/>
      <c r="AZ745" s="990"/>
      <c r="BA745" s="990"/>
      <c r="BB745" s="990"/>
      <c r="BC745" s="990"/>
      <c r="BD745" s="990"/>
      <c r="BE745" s="990"/>
      <c r="BF745" s="990"/>
      <c r="BG745" s="990"/>
      <c r="BH745" s="990"/>
      <c r="BI745" s="990"/>
      <c r="BJ745" s="990"/>
      <c r="BK745" s="990"/>
      <c r="BL745" s="990"/>
      <c r="BM745" s="990"/>
      <c r="BN745" s="990"/>
      <c r="BO745" s="990"/>
      <c r="BP745" s="990"/>
      <c r="BQ745" s="990"/>
      <c r="BR745" s="990"/>
      <c r="BS745" s="990"/>
      <c r="BT745" s="990"/>
      <c r="BU745" s="990"/>
      <c r="BV745" s="990"/>
      <c r="BW745" s="990"/>
      <c r="BX745" s="990"/>
      <c r="BY745" s="990"/>
      <c r="BZ745" s="990"/>
    </row>
    <row r="746" spans="42:78" s="732" customFormat="1" ht="15" customHeight="1" x14ac:dyDescent="0.3">
      <c r="AP746" s="990"/>
      <c r="AQ746" s="990"/>
      <c r="AR746" s="990"/>
      <c r="AS746" s="990"/>
      <c r="AT746" s="990"/>
      <c r="AU746" s="990"/>
      <c r="AV746" s="990"/>
      <c r="AW746" s="990"/>
      <c r="AX746" s="990"/>
      <c r="AY746" s="990"/>
      <c r="AZ746" s="990"/>
      <c r="BA746" s="990"/>
      <c r="BB746" s="990"/>
      <c r="BC746" s="990"/>
      <c r="BD746" s="990"/>
      <c r="BE746" s="990"/>
      <c r="BF746" s="990"/>
      <c r="BG746" s="990"/>
      <c r="BH746" s="990"/>
      <c r="BI746" s="990"/>
      <c r="BJ746" s="990"/>
      <c r="BK746" s="990"/>
      <c r="BL746" s="990"/>
      <c r="BM746" s="990"/>
      <c r="BN746" s="990"/>
      <c r="BO746" s="990"/>
      <c r="BP746" s="990"/>
      <c r="BQ746" s="990"/>
      <c r="BR746" s="990"/>
      <c r="BS746" s="990"/>
      <c r="BT746" s="990"/>
      <c r="BU746" s="990"/>
      <c r="BV746" s="990"/>
      <c r="BW746" s="990"/>
      <c r="BX746" s="990"/>
      <c r="BY746" s="990"/>
      <c r="BZ746" s="990"/>
    </row>
    <row r="747" spans="42:78" s="732" customFormat="1" ht="15" customHeight="1" x14ac:dyDescent="0.3">
      <c r="AP747" s="990"/>
      <c r="AQ747" s="990"/>
      <c r="AR747" s="990"/>
      <c r="AS747" s="990"/>
      <c r="AT747" s="990"/>
      <c r="AU747" s="990"/>
      <c r="AV747" s="990"/>
      <c r="AW747" s="990"/>
      <c r="AX747" s="990"/>
      <c r="AY747" s="990"/>
      <c r="AZ747" s="990"/>
      <c r="BA747" s="990"/>
      <c r="BB747" s="990"/>
      <c r="BC747" s="990"/>
      <c r="BD747" s="990"/>
      <c r="BE747" s="990"/>
      <c r="BF747" s="990"/>
      <c r="BG747" s="990"/>
      <c r="BH747" s="990"/>
      <c r="BI747" s="990"/>
      <c r="BJ747" s="990"/>
      <c r="BK747" s="990"/>
      <c r="BL747" s="990"/>
      <c r="BM747" s="990"/>
      <c r="BN747" s="990"/>
      <c r="BO747" s="990"/>
      <c r="BP747" s="990"/>
      <c r="BQ747" s="990"/>
      <c r="BR747" s="990"/>
      <c r="BS747" s="990"/>
      <c r="BT747" s="990"/>
      <c r="BU747" s="990"/>
      <c r="BV747" s="990"/>
      <c r="BW747" s="990"/>
      <c r="BX747" s="990"/>
      <c r="BY747" s="990"/>
      <c r="BZ747" s="990"/>
    </row>
    <row r="748" spans="42:78" s="732" customFormat="1" ht="15" customHeight="1" x14ac:dyDescent="0.3">
      <c r="AP748" s="990"/>
      <c r="AQ748" s="990"/>
      <c r="AR748" s="990"/>
      <c r="AS748" s="990"/>
      <c r="AT748" s="990"/>
      <c r="AU748" s="990"/>
      <c r="AV748" s="990"/>
      <c r="AW748" s="990"/>
      <c r="AX748" s="990"/>
      <c r="AY748" s="990"/>
      <c r="AZ748" s="990"/>
      <c r="BA748" s="990"/>
      <c r="BB748" s="990"/>
      <c r="BC748" s="990"/>
      <c r="BD748" s="990"/>
      <c r="BE748" s="990"/>
      <c r="BF748" s="990"/>
      <c r="BG748" s="990"/>
      <c r="BH748" s="990"/>
      <c r="BI748" s="990"/>
      <c r="BJ748" s="990"/>
      <c r="BK748" s="990"/>
      <c r="BL748" s="990"/>
      <c r="BM748" s="990"/>
      <c r="BN748" s="990"/>
      <c r="BO748" s="990"/>
      <c r="BP748" s="990"/>
      <c r="BQ748" s="990"/>
      <c r="BR748" s="990"/>
      <c r="BS748" s="990"/>
      <c r="BT748" s="990"/>
      <c r="BU748" s="990"/>
      <c r="BV748" s="990"/>
      <c r="BW748" s="990"/>
      <c r="BX748" s="990"/>
      <c r="BY748" s="990"/>
      <c r="BZ748" s="990"/>
    </row>
    <row r="749" spans="42:78" s="732" customFormat="1" ht="15" customHeight="1" x14ac:dyDescent="0.3">
      <c r="AP749" s="990"/>
      <c r="AQ749" s="990"/>
      <c r="AR749" s="990"/>
      <c r="AS749" s="990"/>
      <c r="AT749" s="990"/>
      <c r="AU749" s="990"/>
      <c r="AV749" s="990"/>
      <c r="AW749" s="990"/>
      <c r="AX749" s="990"/>
      <c r="AY749" s="990"/>
      <c r="AZ749" s="990"/>
      <c r="BA749" s="990"/>
      <c r="BB749" s="990"/>
      <c r="BC749" s="990"/>
      <c r="BD749" s="990"/>
      <c r="BE749" s="990"/>
      <c r="BF749" s="990"/>
      <c r="BG749" s="990"/>
      <c r="BH749" s="990"/>
      <c r="BI749" s="990"/>
      <c r="BJ749" s="990"/>
      <c r="BK749" s="990"/>
      <c r="BL749" s="990"/>
      <c r="BM749" s="990"/>
      <c r="BN749" s="990"/>
      <c r="BO749" s="990"/>
      <c r="BP749" s="990"/>
      <c r="BQ749" s="990"/>
      <c r="BR749" s="990"/>
      <c r="BS749" s="990"/>
      <c r="BT749" s="990"/>
      <c r="BU749" s="990"/>
      <c r="BV749" s="990"/>
      <c r="BW749" s="990"/>
      <c r="BX749" s="990"/>
      <c r="BY749" s="990"/>
      <c r="BZ749" s="990"/>
    </row>
    <row r="750" spans="42:78" s="732" customFormat="1" ht="15" customHeight="1" x14ac:dyDescent="0.3">
      <c r="AP750" s="990"/>
      <c r="AQ750" s="990"/>
      <c r="AR750" s="990"/>
      <c r="AS750" s="990"/>
      <c r="AT750" s="990"/>
      <c r="AU750" s="990"/>
      <c r="AV750" s="990"/>
      <c r="AW750" s="990"/>
      <c r="AX750" s="990"/>
      <c r="AY750" s="990"/>
      <c r="AZ750" s="990"/>
      <c r="BA750" s="990"/>
      <c r="BB750" s="990"/>
      <c r="BC750" s="990"/>
      <c r="BD750" s="990"/>
      <c r="BE750" s="990"/>
      <c r="BF750" s="990"/>
      <c r="BG750" s="990"/>
      <c r="BH750" s="990"/>
      <c r="BI750" s="990"/>
      <c r="BJ750" s="990"/>
      <c r="BK750" s="990"/>
      <c r="BL750" s="990"/>
      <c r="BM750" s="990"/>
      <c r="BN750" s="990"/>
      <c r="BO750" s="990"/>
      <c r="BP750" s="990"/>
      <c r="BQ750" s="990"/>
      <c r="BR750" s="990"/>
      <c r="BS750" s="990"/>
      <c r="BT750" s="990"/>
      <c r="BU750" s="990"/>
      <c r="BV750" s="990"/>
      <c r="BW750" s="990"/>
      <c r="BX750" s="990"/>
      <c r="BY750" s="990"/>
      <c r="BZ750" s="990"/>
    </row>
    <row r="751" spans="42:78" s="732" customFormat="1" ht="15" customHeight="1" x14ac:dyDescent="0.3">
      <c r="AP751" s="990"/>
      <c r="AQ751" s="990"/>
      <c r="AR751" s="990"/>
      <c r="AS751" s="990"/>
      <c r="AT751" s="990"/>
      <c r="AU751" s="990"/>
      <c r="AV751" s="990"/>
      <c r="AW751" s="990"/>
      <c r="AX751" s="990"/>
      <c r="AY751" s="990"/>
      <c r="AZ751" s="990"/>
      <c r="BA751" s="990"/>
      <c r="BB751" s="990"/>
      <c r="BC751" s="990"/>
      <c r="BD751" s="990"/>
      <c r="BE751" s="990"/>
      <c r="BF751" s="990"/>
      <c r="BG751" s="990"/>
      <c r="BH751" s="990"/>
      <c r="BI751" s="990"/>
      <c r="BJ751" s="990"/>
      <c r="BK751" s="990"/>
      <c r="BL751" s="990"/>
      <c r="BM751" s="990"/>
      <c r="BN751" s="990"/>
      <c r="BO751" s="990"/>
      <c r="BP751" s="990"/>
      <c r="BQ751" s="990"/>
      <c r="BR751" s="990"/>
      <c r="BS751" s="990"/>
      <c r="BT751" s="990"/>
      <c r="BU751" s="990"/>
      <c r="BV751" s="990"/>
      <c r="BW751" s="990"/>
      <c r="BX751" s="990"/>
      <c r="BY751" s="990"/>
      <c r="BZ751" s="990"/>
    </row>
    <row r="752" spans="42:78" s="732" customFormat="1" ht="15" customHeight="1" x14ac:dyDescent="0.3">
      <c r="AP752" s="990"/>
      <c r="AQ752" s="990"/>
      <c r="AR752" s="990"/>
      <c r="AS752" s="990"/>
      <c r="AT752" s="990"/>
      <c r="AU752" s="990"/>
      <c r="AV752" s="990"/>
      <c r="AW752" s="990"/>
      <c r="AX752" s="990"/>
      <c r="AY752" s="990"/>
      <c r="AZ752" s="990"/>
      <c r="BA752" s="990"/>
      <c r="BB752" s="990"/>
      <c r="BC752" s="990"/>
      <c r="BD752" s="990"/>
      <c r="BE752" s="990"/>
      <c r="BF752" s="990"/>
      <c r="BG752" s="990"/>
      <c r="BH752" s="990"/>
      <c r="BI752" s="990"/>
      <c r="BJ752" s="990"/>
      <c r="BK752" s="990"/>
      <c r="BL752" s="990"/>
      <c r="BM752" s="990"/>
      <c r="BN752" s="990"/>
      <c r="BO752" s="990"/>
      <c r="BP752" s="990"/>
      <c r="BQ752" s="990"/>
      <c r="BR752" s="990"/>
      <c r="BS752" s="990"/>
      <c r="BT752" s="990"/>
      <c r="BU752" s="990"/>
      <c r="BV752" s="990"/>
      <c r="BW752" s="990"/>
      <c r="BX752" s="990"/>
      <c r="BY752" s="990"/>
      <c r="BZ752" s="990"/>
    </row>
    <row r="753" spans="42:78" s="732" customFormat="1" ht="15" customHeight="1" x14ac:dyDescent="0.3">
      <c r="AP753" s="990"/>
      <c r="AQ753" s="990"/>
      <c r="AR753" s="990"/>
      <c r="AS753" s="990"/>
      <c r="AT753" s="990"/>
      <c r="AU753" s="990"/>
      <c r="AV753" s="990"/>
      <c r="AW753" s="990"/>
      <c r="AX753" s="990"/>
      <c r="AY753" s="990"/>
      <c r="AZ753" s="990"/>
      <c r="BA753" s="990"/>
      <c r="BB753" s="990"/>
      <c r="BC753" s="990"/>
      <c r="BD753" s="990"/>
      <c r="BE753" s="990"/>
      <c r="BF753" s="990"/>
      <c r="BG753" s="990"/>
      <c r="BH753" s="990"/>
      <c r="BI753" s="990"/>
      <c r="BJ753" s="990"/>
      <c r="BK753" s="990"/>
      <c r="BL753" s="990"/>
      <c r="BM753" s="990"/>
      <c r="BN753" s="990"/>
      <c r="BO753" s="990"/>
      <c r="BP753" s="990"/>
      <c r="BQ753" s="990"/>
      <c r="BR753" s="990"/>
      <c r="BS753" s="990"/>
      <c r="BT753" s="990"/>
      <c r="BU753" s="990"/>
      <c r="BV753" s="990"/>
      <c r="BW753" s="990"/>
      <c r="BX753" s="990"/>
      <c r="BY753" s="990"/>
      <c r="BZ753" s="990"/>
    </row>
    <row r="754" spans="42:78" s="732" customFormat="1" ht="15" customHeight="1" x14ac:dyDescent="0.3">
      <c r="AP754" s="990"/>
      <c r="AQ754" s="990"/>
      <c r="AR754" s="990"/>
      <c r="AS754" s="990"/>
      <c r="AT754" s="990"/>
      <c r="AU754" s="990"/>
      <c r="AV754" s="990"/>
      <c r="AW754" s="990"/>
      <c r="AX754" s="990"/>
      <c r="AY754" s="990"/>
      <c r="AZ754" s="990"/>
      <c r="BA754" s="990"/>
      <c r="BB754" s="990"/>
      <c r="BC754" s="990"/>
      <c r="BD754" s="990"/>
      <c r="BE754" s="990"/>
      <c r="BF754" s="990"/>
      <c r="BG754" s="990"/>
      <c r="BH754" s="990"/>
      <c r="BI754" s="990"/>
      <c r="BJ754" s="990"/>
      <c r="BK754" s="990"/>
      <c r="BL754" s="990"/>
      <c r="BM754" s="990"/>
      <c r="BN754" s="990"/>
      <c r="BO754" s="990"/>
      <c r="BP754" s="990"/>
      <c r="BQ754" s="990"/>
      <c r="BR754" s="990"/>
      <c r="BS754" s="990"/>
      <c r="BT754" s="990"/>
      <c r="BU754" s="990"/>
      <c r="BV754" s="990"/>
      <c r="BW754" s="990"/>
      <c r="BX754" s="990"/>
      <c r="BY754" s="990"/>
      <c r="BZ754" s="990"/>
    </row>
    <row r="755" spans="42:78" s="732" customFormat="1" ht="15" customHeight="1" x14ac:dyDescent="0.3">
      <c r="AP755" s="990"/>
      <c r="AQ755" s="990"/>
      <c r="AR755" s="990"/>
      <c r="AS755" s="990"/>
      <c r="AT755" s="990"/>
      <c r="AU755" s="990"/>
      <c r="AV755" s="990"/>
      <c r="AW755" s="990"/>
      <c r="AX755" s="990"/>
      <c r="AY755" s="990"/>
      <c r="AZ755" s="990"/>
      <c r="BA755" s="990"/>
      <c r="BB755" s="990"/>
      <c r="BC755" s="990"/>
      <c r="BD755" s="990"/>
      <c r="BE755" s="990"/>
      <c r="BF755" s="990"/>
      <c r="BG755" s="990"/>
      <c r="BH755" s="990"/>
      <c r="BI755" s="990"/>
      <c r="BJ755" s="990"/>
      <c r="BK755" s="990"/>
      <c r="BL755" s="990"/>
      <c r="BM755" s="990"/>
      <c r="BN755" s="990"/>
      <c r="BO755" s="990"/>
      <c r="BP755" s="990"/>
      <c r="BQ755" s="990"/>
      <c r="BR755" s="990"/>
      <c r="BS755" s="990"/>
      <c r="BT755" s="990"/>
      <c r="BU755" s="990"/>
      <c r="BV755" s="990"/>
      <c r="BW755" s="990"/>
      <c r="BX755" s="990"/>
      <c r="BY755" s="990"/>
      <c r="BZ755" s="990"/>
    </row>
    <row r="756" spans="42:78" s="732" customFormat="1" ht="15" customHeight="1" x14ac:dyDescent="0.3">
      <c r="AP756" s="990"/>
      <c r="AQ756" s="990"/>
      <c r="AR756" s="990"/>
      <c r="AS756" s="990"/>
      <c r="AT756" s="990"/>
      <c r="AU756" s="990"/>
      <c r="AV756" s="990"/>
      <c r="AW756" s="990"/>
      <c r="AX756" s="990"/>
      <c r="AY756" s="990"/>
      <c r="AZ756" s="990"/>
      <c r="BA756" s="990"/>
      <c r="BB756" s="990"/>
      <c r="BC756" s="990"/>
      <c r="BD756" s="990"/>
      <c r="BE756" s="990"/>
      <c r="BF756" s="990"/>
      <c r="BG756" s="990"/>
      <c r="BH756" s="990"/>
      <c r="BI756" s="990"/>
      <c r="BJ756" s="990"/>
      <c r="BK756" s="990"/>
      <c r="BL756" s="990"/>
      <c r="BM756" s="990"/>
      <c r="BN756" s="990"/>
      <c r="BO756" s="990"/>
      <c r="BP756" s="990"/>
      <c r="BQ756" s="990"/>
      <c r="BR756" s="990"/>
      <c r="BS756" s="990"/>
      <c r="BT756" s="990"/>
      <c r="BU756" s="990"/>
      <c r="BV756" s="990"/>
      <c r="BW756" s="990"/>
      <c r="BX756" s="990"/>
      <c r="BY756" s="990"/>
      <c r="BZ756" s="990"/>
    </row>
    <row r="757" spans="42:78" s="732" customFormat="1" ht="15" customHeight="1" x14ac:dyDescent="0.3">
      <c r="AP757" s="990"/>
      <c r="AQ757" s="990"/>
      <c r="AR757" s="990"/>
      <c r="AS757" s="990"/>
      <c r="AT757" s="990"/>
      <c r="AU757" s="990"/>
      <c r="AV757" s="990"/>
      <c r="AW757" s="990"/>
      <c r="AX757" s="990"/>
      <c r="AY757" s="990"/>
      <c r="AZ757" s="990"/>
      <c r="BA757" s="990"/>
      <c r="BB757" s="990"/>
      <c r="BC757" s="990"/>
      <c r="BD757" s="990"/>
      <c r="BE757" s="990"/>
      <c r="BF757" s="990"/>
      <c r="BG757" s="990"/>
      <c r="BH757" s="990"/>
      <c r="BI757" s="990"/>
      <c r="BJ757" s="990"/>
      <c r="BK757" s="990"/>
      <c r="BL757" s="990"/>
      <c r="BM757" s="990"/>
      <c r="BN757" s="990"/>
      <c r="BO757" s="990"/>
      <c r="BP757" s="990"/>
      <c r="BQ757" s="990"/>
      <c r="BR757" s="990"/>
      <c r="BS757" s="990"/>
      <c r="BT757" s="990"/>
      <c r="BU757" s="990"/>
      <c r="BV757" s="990"/>
      <c r="BW757" s="990"/>
      <c r="BX757" s="990"/>
      <c r="BY757" s="990"/>
      <c r="BZ757" s="990"/>
    </row>
    <row r="758" spans="42:78" s="732" customFormat="1" ht="15" customHeight="1" x14ac:dyDescent="0.3">
      <c r="AP758" s="990"/>
      <c r="AQ758" s="990"/>
      <c r="AR758" s="990"/>
      <c r="AS758" s="990"/>
      <c r="AT758" s="990"/>
      <c r="AU758" s="990"/>
      <c r="AV758" s="990"/>
      <c r="AW758" s="990"/>
      <c r="AX758" s="990"/>
      <c r="AY758" s="990"/>
      <c r="AZ758" s="990"/>
      <c r="BA758" s="990"/>
      <c r="BB758" s="990"/>
      <c r="BC758" s="990"/>
      <c r="BD758" s="990"/>
      <c r="BE758" s="990"/>
      <c r="BF758" s="990"/>
      <c r="BG758" s="990"/>
      <c r="BH758" s="990"/>
      <c r="BI758" s="990"/>
      <c r="BJ758" s="990"/>
      <c r="BK758" s="990"/>
      <c r="BL758" s="990"/>
      <c r="BM758" s="990"/>
      <c r="BN758" s="990"/>
      <c r="BO758" s="990"/>
      <c r="BP758" s="990"/>
      <c r="BQ758" s="990"/>
      <c r="BR758" s="990"/>
      <c r="BS758" s="990"/>
      <c r="BT758" s="990"/>
      <c r="BU758" s="990"/>
      <c r="BV758" s="990"/>
      <c r="BW758" s="990"/>
      <c r="BX758" s="990"/>
      <c r="BY758" s="990"/>
      <c r="BZ758" s="990"/>
    </row>
    <row r="759" spans="42:78" s="732" customFormat="1" ht="15" customHeight="1" x14ac:dyDescent="0.3">
      <c r="AP759" s="990"/>
      <c r="AQ759" s="990"/>
      <c r="AR759" s="990"/>
      <c r="AS759" s="990"/>
      <c r="AT759" s="990"/>
      <c r="AU759" s="990"/>
      <c r="AV759" s="990"/>
      <c r="AW759" s="990"/>
      <c r="AX759" s="990"/>
      <c r="AY759" s="990"/>
      <c r="AZ759" s="990"/>
      <c r="BA759" s="990"/>
      <c r="BB759" s="990"/>
      <c r="BC759" s="990"/>
      <c r="BD759" s="990"/>
      <c r="BE759" s="990"/>
      <c r="BF759" s="990"/>
      <c r="BG759" s="990"/>
      <c r="BH759" s="990"/>
      <c r="BI759" s="990"/>
      <c r="BJ759" s="990"/>
      <c r="BK759" s="990"/>
      <c r="BL759" s="990"/>
      <c r="BM759" s="990"/>
      <c r="BN759" s="990"/>
      <c r="BO759" s="990"/>
      <c r="BP759" s="990"/>
      <c r="BQ759" s="990"/>
      <c r="BR759" s="990"/>
      <c r="BS759" s="990"/>
      <c r="BT759" s="990"/>
      <c r="BU759" s="990"/>
      <c r="BV759" s="990"/>
      <c r="BW759" s="990"/>
      <c r="BX759" s="990"/>
      <c r="BY759" s="990"/>
      <c r="BZ759" s="990"/>
    </row>
    <row r="760" spans="42:78" s="732" customFormat="1" ht="15" customHeight="1" x14ac:dyDescent="0.3">
      <c r="AP760" s="990"/>
      <c r="AQ760" s="990"/>
      <c r="AR760" s="990"/>
      <c r="AS760" s="990"/>
      <c r="AT760" s="990"/>
      <c r="AU760" s="990"/>
      <c r="AV760" s="990"/>
      <c r="AW760" s="990"/>
      <c r="AX760" s="990"/>
      <c r="AY760" s="990"/>
      <c r="AZ760" s="990"/>
      <c r="BA760" s="990"/>
      <c r="BB760" s="990"/>
      <c r="BC760" s="990"/>
      <c r="BD760" s="990"/>
      <c r="BE760" s="990"/>
      <c r="BF760" s="990"/>
      <c r="BG760" s="990"/>
      <c r="BH760" s="990"/>
      <c r="BI760" s="990"/>
      <c r="BJ760" s="990"/>
      <c r="BK760" s="990"/>
      <c r="BL760" s="990"/>
      <c r="BM760" s="990"/>
      <c r="BN760" s="990"/>
      <c r="BO760" s="990"/>
      <c r="BP760" s="990"/>
      <c r="BQ760" s="990"/>
      <c r="BR760" s="990"/>
      <c r="BS760" s="990"/>
      <c r="BT760" s="990"/>
      <c r="BU760" s="990"/>
      <c r="BV760" s="990"/>
      <c r="BW760" s="990"/>
      <c r="BX760" s="990"/>
      <c r="BY760" s="990"/>
      <c r="BZ760" s="990"/>
    </row>
    <row r="761" spans="42:78" s="732" customFormat="1" ht="15" customHeight="1" x14ac:dyDescent="0.3">
      <c r="AP761" s="990"/>
      <c r="AQ761" s="990"/>
      <c r="AR761" s="990"/>
      <c r="AS761" s="990"/>
      <c r="AT761" s="990"/>
      <c r="AU761" s="990"/>
      <c r="AV761" s="990"/>
      <c r="AW761" s="990"/>
      <c r="AX761" s="990"/>
      <c r="AY761" s="990"/>
      <c r="AZ761" s="990"/>
      <c r="BA761" s="990"/>
      <c r="BB761" s="990"/>
      <c r="BC761" s="990"/>
      <c r="BD761" s="990"/>
      <c r="BE761" s="990"/>
      <c r="BF761" s="990"/>
      <c r="BG761" s="990"/>
      <c r="BH761" s="990"/>
      <c r="BI761" s="990"/>
      <c r="BJ761" s="990"/>
      <c r="BK761" s="990"/>
      <c r="BL761" s="990"/>
      <c r="BM761" s="990"/>
      <c r="BN761" s="990"/>
      <c r="BO761" s="990"/>
      <c r="BP761" s="990"/>
      <c r="BQ761" s="990"/>
      <c r="BR761" s="990"/>
      <c r="BS761" s="990"/>
      <c r="BT761" s="990"/>
      <c r="BU761" s="990"/>
      <c r="BV761" s="990"/>
      <c r="BW761" s="990"/>
      <c r="BX761" s="990"/>
      <c r="BY761" s="990"/>
      <c r="BZ761" s="990"/>
    </row>
    <row r="762" spans="42:78" s="732" customFormat="1" ht="15" customHeight="1" x14ac:dyDescent="0.3">
      <c r="AP762" s="990"/>
      <c r="AQ762" s="990"/>
      <c r="AR762" s="990"/>
      <c r="AS762" s="990"/>
      <c r="AT762" s="990"/>
      <c r="AU762" s="990"/>
      <c r="AV762" s="990"/>
      <c r="AW762" s="990"/>
      <c r="AX762" s="990"/>
      <c r="AY762" s="990"/>
      <c r="AZ762" s="990"/>
      <c r="BA762" s="990"/>
      <c r="BB762" s="990"/>
      <c r="BC762" s="990"/>
      <c r="BD762" s="990"/>
      <c r="BE762" s="990"/>
      <c r="BF762" s="990"/>
      <c r="BG762" s="990"/>
      <c r="BH762" s="990"/>
      <c r="BI762" s="990"/>
      <c r="BJ762" s="990"/>
      <c r="BK762" s="990"/>
      <c r="BL762" s="990"/>
      <c r="BM762" s="990"/>
      <c r="BN762" s="990"/>
      <c r="BO762" s="990"/>
      <c r="BP762" s="990"/>
      <c r="BQ762" s="990"/>
      <c r="BR762" s="990"/>
      <c r="BS762" s="990"/>
      <c r="BT762" s="990"/>
      <c r="BU762" s="990"/>
      <c r="BV762" s="990"/>
      <c r="BW762" s="990"/>
      <c r="BX762" s="990"/>
      <c r="BY762" s="990"/>
      <c r="BZ762" s="990"/>
    </row>
    <row r="763" spans="42:78" s="732" customFormat="1" ht="15" customHeight="1" x14ac:dyDescent="0.3">
      <c r="AP763" s="990"/>
      <c r="AQ763" s="990"/>
      <c r="AR763" s="990"/>
      <c r="AS763" s="990"/>
      <c r="AT763" s="990"/>
      <c r="AU763" s="990"/>
      <c r="AV763" s="990"/>
      <c r="AW763" s="990"/>
      <c r="AX763" s="990"/>
      <c r="AY763" s="990"/>
      <c r="AZ763" s="990"/>
      <c r="BA763" s="990"/>
      <c r="BB763" s="990"/>
      <c r="BC763" s="990"/>
      <c r="BD763" s="990"/>
      <c r="BE763" s="990"/>
      <c r="BF763" s="990"/>
      <c r="BG763" s="990"/>
      <c r="BH763" s="990"/>
      <c r="BI763" s="990"/>
      <c r="BJ763" s="990"/>
      <c r="BK763" s="990"/>
      <c r="BL763" s="990"/>
      <c r="BM763" s="990"/>
      <c r="BN763" s="990"/>
      <c r="BO763" s="990"/>
      <c r="BP763" s="990"/>
      <c r="BQ763" s="990"/>
      <c r="BR763" s="990"/>
      <c r="BS763" s="990"/>
      <c r="BT763" s="990"/>
      <c r="BU763" s="990"/>
      <c r="BV763" s="990"/>
      <c r="BW763" s="990"/>
      <c r="BX763" s="990"/>
      <c r="BY763" s="990"/>
      <c r="BZ763" s="990"/>
    </row>
    <row r="764" spans="42:78" s="732" customFormat="1" ht="15" customHeight="1" x14ac:dyDescent="0.3">
      <c r="AP764" s="990"/>
      <c r="AQ764" s="990"/>
      <c r="AR764" s="990"/>
      <c r="AS764" s="990"/>
      <c r="AT764" s="990"/>
      <c r="AU764" s="990"/>
      <c r="AV764" s="990"/>
      <c r="AW764" s="990"/>
      <c r="AX764" s="990"/>
      <c r="AY764" s="990"/>
      <c r="AZ764" s="990"/>
      <c r="BA764" s="990"/>
      <c r="BB764" s="990"/>
      <c r="BC764" s="990"/>
      <c r="BD764" s="990"/>
      <c r="BE764" s="990"/>
      <c r="BF764" s="990"/>
      <c r="BG764" s="990"/>
      <c r="BH764" s="990"/>
      <c r="BI764" s="990"/>
      <c r="BJ764" s="990"/>
      <c r="BK764" s="990"/>
      <c r="BL764" s="990"/>
      <c r="BM764" s="990"/>
      <c r="BN764" s="990"/>
      <c r="BO764" s="990"/>
      <c r="BP764" s="990"/>
      <c r="BQ764" s="990"/>
      <c r="BR764" s="990"/>
      <c r="BS764" s="990"/>
      <c r="BT764" s="990"/>
      <c r="BU764" s="990"/>
      <c r="BV764" s="990"/>
      <c r="BW764" s="990"/>
      <c r="BX764" s="990"/>
      <c r="BY764" s="990"/>
      <c r="BZ764" s="990"/>
    </row>
    <row r="765" spans="42:78" s="732" customFormat="1" ht="15" customHeight="1" x14ac:dyDescent="0.3">
      <c r="AP765" s="990"/>
      <c r="AQ765" s="990"/>
      <c r="AR765" s="990"/>
      <c r="AS765" s="990"/>
      <c r="AT765" s="990"/>
      <c r="AU765" s="990"/>
      <c r="AV765" s="990"/>
      <c r="AW765" s="990"/>
      <c r="AX765" s="990"/>
      <c r="AY765" s="990"/>
      <c r="AZ765" s="990"/>
      <c r="BA765" s="990"/>
      <c r="BB765" s="990"/>
      <c r="BC765" s="990"/>
      <c r="BD765" s="990"/>
      <c r="BE765" s="990"/>
      <c r="BF765" s="990"/>
      <c r="BG765" s="990"/>
      <c r="BH765" s="990"/>
      <c r="BI765" s="990"/>
      <c r="BJ765" s="990"/>
      <c r="BK765" s="990"/>
      <c r="BL765" s="990"/>
      <c r="BM765" s="990"/>
      <c r="BN765" s="990"/>
      <c r="BO765" s="990"/>
      <c r="BP765" s="990"/>
      <c r="BQ765" s="990"/>
      <c r="BR765" s="990"/>
      <c r="BS765" s="990"/>
      <c r="BT765" s="990"/>
      <c r="BU765" s="990"/>
      <c r="BV765" s="990"/>
      <c r="BW765" s="990"/>
      <c r="BX765" s="990"/>
      <c r="BY765" s="990"/>
      <c r="BZ765" s="990"/>
    </row>
    <row r="766" spans="42:78" s="732" customFormat="1" ht="15" customHeight="1" x14ac:dyDescent="0.3">
      <c r="AP766" s="990"/>
      <c r="AQ766" s="990"/>
      <c r="AR766" s="990"/>
      <c r="AS766" s="990"/>
      <c r="AT766" s="990"/>
      <c r="AU766" s="990"/>
      <c r="AV766" s="990"/>
      <c r="AW766" s="990"/>
      <c r="AX766" s="990"/>
      <c r="AY766" s="990"/>
      <c r="AZ766" s="990"/>
      <c r="BA766" s="990"/>
      <c r="BB766" s="990"/>
      <c r="BC766" s="990"/>
      <c r="BD766" s="990"/>
      <c r="BE766" s="990"/>
      <c r="BF766" s="990"/>
      <c r="BG766" s="990"/>
      <c r="BH766" s="990"/>
      <c r="BI766" s="990"/>
      <c r="BJ766" s="990"/>
      <c r="BK766" s="990"/>
      <c r="BL766" s="990"/>
      <c r="BM766" s="990"/>
      <c r="BN766" s="990"/>
      <c r="BO766" s="990"/>
      <c r="BP766" s="990"/>
      <c r="BQ766" s="990"/>
      <c r="BR766" s="990"/>
      <c r="BS766" s="990"/>
      <c r="BT766" s="990"/>
      <c r="BU766" s="990"/>
      <c r="BV766" s="990"/>
      <c r="BW766" s="990"/>
      <c r="BX766" s="990"/>
      <c r="BY766" s="990"/>
      <c r="BZ766" s="990"/>
    </row>
    <row r="767" spans="42:78" s="732" customFormat="1" ht="15" customHeight="1" x14ac:dyDescent="0.3">
      <c r="AP767" s="990"/>
      <c r="AQ767" s="990"/>
      <c r="AR767" s="990"/>
      <c r="AS767" s="990"/>
      <c r="AT767" s="990"/>
      <c r="AU767" s="990"/>
      <c r="AV767" s="990"/>
      <c r="AW767" s="990"/>
      <c r="AX767" s="990"/>
      <c r="AY767" s="990"/>
      <c r="AZ767" s="990"/>
      <c r="BA767" s="990"/>
      <c r="BB767" s="990"/>
      <c r="BC767" s="990"/>
      <c r="BD767" s="990"/>
      <c r="BE767" s="990"/>
      <c r="BF767" s="990"/>
      <c r="BG767" s="990"/>
      <c r="BH767" s="990"/>
      <c r="BI767" s="990"/>
      <c r="BJ767" s="990"/>
      <c r="BK767" s="990"/>
      <c r="BL767" s="990"/>
      <c r="BM767" s="990"/>
      <c r="BN767" s="990"/>
      <c r="BO767" s="990"/>
      <c r="BP767" s="990"/>
      <c r="BQ767" s="990"/>
      <c r="BR767" s="990"/>
      <c r="BS767" s="990"/>
      <c r="BT767" s="990"/>
      <c r="BU767" s="990"/>
      <c r="BV767" s="990"/>
      <c r="BW767" s="990"/>
      <c r="BX767" s="990"/>
      <c r="BY767" s="990"/>
      <c r="BZ767" s="990"/>
    </row>
    <row r="768" spans="42:78" s="732" customFormat="1" ht="15" customHeight="1" x14ac:dyDescent="0.3">
      <c r="AP768" s="990"/>
      <c r="AQ768" s="990"/>
      <c r="AR768" s="990"/>
      <c r="AS768" s="990"/>
      <c r="AT768" s="990"/>
      <c r="AU768" s="990"/>
      <c r="AV768" s="990"/>
      <c r="AW768" s="990"/>
      <c r="AX768" s="990"/>
      <c r="AY768" s="990"/>
      <c r="AZ768" s="990"/>
      <c r="BA768" s="990"/>
      <c r="BB768" s="990"/>
      <c r="BC768" s="990"/>
      <c r="BD768" s="990"/>
      <c r="BE768" s="990"/>
      <c r="BF768" s="990"/>
      <c r="BG768" s="990"/>
      <c r="BH768" s="990"/>
      <c r="BI768" s="990"/>
      <c r="BJ768" s="990"/>
      <c r="BK768" s="990"/>
      <c r="BL768" s="990"/>
      <c r="BM768" s="990"/>
      <c r="BN768" s="990"/>
      <c r="BO768" s="990"/>
      <c r="BP768" s="990"/>
      <c r="BQ768" s="990"/>
      <c r="BR768" s="990"/>
      <c r="BS768" s="990"/>
      <c r="BT768" s="990"/>
      <c r="BU768" s="990"/>
      <c r="BV768" s="990"/>
      <c r="BW768" s="990"/>
      <c r="BX768" s="990"/>
      <c r="BY768" s="990"/>
      <c r="BZ768" s="990"/>
    </row>
    <row r="769" spans="42:78" s="732" customFormat="1" ht="15" customHeight="1" x14ac:dyDescent="0.3">
      <c r="AP769" s="990"/>
      <c r="AQ769" s="990"/>
      <c r="AR769" s="990"/>
      <c r="AS769" s="990"/>
      <c r="AT769" s="990"/>
      <c r="AU769" s="990"/>
      <c r="AV769" s="990"/>
      <c r="AW769" s="990"/>
      <c r="AX769" s="990"/>
      <c r="AY769" s="990"/>
      <c r="AZ769" s="990"/>
      <c r="BA769" s="990"/>
      <c r="BB769" s="990"/>
      <c r="BC769" s="990"/>
      <c r="BD769" s="990"/>
      <c r="BE769" s="990"/>
      <c r="BF769" s="990"/>
      <c r="BG769" s="990"/>
      <c r="BH769" s="990"/>
      <c r="BI769" s="990"/>
      <c r="BJ769" s="990"/>
      <c r="BK769" s="990"/>
      <c r="BL769" s="990"/>
      <c r="BM769" s="990"/>
      <c r="BN769" s="990"/>
      <c r="BO769" s="990"/>
      <c r="BP769" s="990"/>
      <c r="BQ769" s="990"/>
      <c r="BR769" s="990"/>
      <c r="BS769" s="990"/>
      <c r="BT769" s="990"/>
      <c r="BU769" s="990"/>
      <c r="BV769" s="990"/>
      <c r="BW769" s="990"/>
      <c r="BX769" s="990"/>
      <c r="BY769" s="990"/>
      <c r="BZ769" s="990"/>
    </row>
    <row r="770" spans="42:78" s="732" customFormat="1" ht="15" customHeight="1" x14ac:dyDescent="0.3">
      <c r="AP770" s="990"/>
      <c r="AQ770" s="990"/>
      <c r="AR770" s="990"/>
      <c r="AS770" s="990"/>
      <c r="AT770" s="990"/>
      <c r="AU770" s="990"/>
      <c r="AV770" s="990"/>
      <c r="AW770" s="990"/>
      <c r="AX770" s="990"/>
      <c r="AY770" s="990"/>
      <c r="AZ770" s="990"/>
      <c r="BA770" s="990"/>
      <c r="BB770" s="990"/>
      <c r="BC770" s="990"/>
      <c r="BD770" s="990"/>
      <c r="BE770" s="990"/>
      <c r="BF770" s="990"/>
      <c r="BG770" s="990"/>
      <c r="BH770" s="990"/>
      <c r="BI770" s="990"/>
      <c r="BJ770" s="990"/>
      <c r="BK770" s="990"/>
      <c r="BL770" s="990"/>
      <c r="BM770" s="990"/>
      <c r="BN770" s="990"/>
      <c r="BO770" s="990"/>
      <c r="BP770" s="990"/>
      <c r="BQ770" s="990"/>
      <c r="BR770" s="990"/>
      <c r="BS770" s="990"/>
      <c r="BT770" s="990"/>
      <c r="BU770" s="990"/>
      <c r="BV770" s="990"/>
      <c r="BW770" s="990"/>
      <c r="BX770" s="990"/>
      <c r="BY770" s="990"/>
      <c r="BZ770" s="990"/>
    </row>
    <row r="771" spans="42:78" s="732" customFormat="1" ht="15" customHeight="1" x14ac:dyDescent="0.3">
      <c r="AP771" s="990"/>
      <c r="AQ771" s="990"/>
      <c r="AR771" s="990"/>
      <c r="AS771" s="990"/>
      <c r="AT771" s="990"/>
      <c r="AU771" s="990"/>
      <c r="AV771" s="990"/>
      <c r="AW771" s="990"/>
      <c r="AX771" s="990"/>
      <c r="AY771" s="990"/>
      <c r="AZ771" s="990"/>
      <c r="BA771" s="990"/>
      <c r="BB771" s="990"/>
      <c r="BC771" s="990"/>
      <c r="BD771" s="990"/>
      <c r="BE771" s="990"/>
      <c r="BF771" s="990"/>
      <c r="BG771" s="990"/>
      <c r="BH771" s="990"/>
      <c r="BI771" s="990"/>
      <c r="BJ771" s="990"/>
      <c r="BK771" s="990"/>
      <c r="BL771" s="990"/>
      <c r="BM771" s="990"/>
      <c r="BN771" s="990"/>
      <c r="BO771" s="990"/>
      <c r="BP771" s="990"/>
      <c r="BQ771" s="990"/>
      <c r="BR771" s="990"/>
      <c r="BS771" s="990"/>
      <c r="BT771" s="990"/>
      <c r="BU771" s="990"/>
      <c r="BV771" s="990"/>
      <c r="BW771" s="990"/>
      <c r="BX771" s="990"/>
      <c r="BY771" s="990"/>
      <c r="BZ771" s="990"/>
    </row>
    <row r="772" spans="42:78" s="732" customFormat="1" ht="15" customHeight="1" x14ac:dyDescent="0.3">
      <c r="AP772" s="990"/>
      <c r="AQ772" s="990"/>
      <c r="AR772" s="990"/>
      <c r="AS772" s="990"/>
      <c r="AT772" s="990"/>
      <c r="AU772" s="990"/>
      <c r="AV772" s="990"/>
      <c r="AW772" s="990"/>
      <c r="AX772" s="990"/>
      <c r="AY772" s="990"/>
      <c r="AZ772" s="990"/>
      <c r="BA772" s="990"/>
      <c r="BB772" s="990"/>
      <c r="BC772" s="990"/>
      <c r="BD772" s="990"/>
      <c r="BE772" s="990"/>
      <c r="BF772" s="990"/>
      <c r="BG772" s="990"/>
      <c r="BH772" s="990"/>
      <c r="BI772" s="990"/>
      <c r="BJ772" s="990"/>
      <c r="BK772" s="990"/>
      <c r="BL772" s="990"/>
      <c r="BM772" s="990"/>
      <c r="BN772" s="990"/>
      <c r="BO772" s="990"/>
      <c r="BP772" s="990"/>
      <c r="BQ772" s="990"/>
      <c r="BR772" s="990"/>
      <c r="BS772" s="990"/>
      <c r="BT772" s="990"/>
      <c r="BU772" s="990"/>
      <c r="BV772" s="990"/>
      <c r="BW772" s="990"/>
      <c r="BX772" s="990"/>
      <c r="BY772" s="990"/>
      <c r="BZ772" s="990"/>
    </row>
    <row r="773" spans="42:78" s="732" customFormat="1" ht="15" customHeight="1" x14ac:dyDescent="0.3">
      <c r="AP773" s="990"/>
      <c r="AQ773" s="990"/>
      <c r="AR773" s="990"/>
      <c r="AS773" s="990"/>
      <c r="AT773" s="990"/>
      <c r="AU773" s="990"/>
      <c r="AV773" s="990"/>
      <c r="AW773" s="990"/>
      <c r="AX773" s="990"/>
      <c r="AY773" s="990"/>
      <c r="AZ773" s="990"/>
      <c r="BA773" s="990"/>
      <c r="BB773" s="990"/>
      <c r="BC773" s="990"/>
      <c r="BD773" s="990"/>
      <c r="BE773" s="990"/>
      <c r="BF773" s="990"/>
      <c r="BG773" s="990"/>
      <c r="BH773" s="990"/>
      <c r="BI773" s="990"/>
      <c r="BJ773" s="990"/>
      <c r="BK773" s="990"/>
      <c r="BL773" s="990"/>
      <c r="BM773" s="990"/>
      <c r="BN773" s="990"/>
      <c r="BO773" s="990"/>
      <c r="BP773" s="990"/>
      <c r="BQ773" s="990"/>
      <c r="BR773" s="990"/>
      <c r="BS773" s="990"/>
      <c r="BT773" s="990"/>
      <c r="BU773" s="990"/>
      <c r="BV773" s="990"/>
      <c r="BW773" s="990"/>
      <c r="BX773" s="990"/>
      <c r="BY773" s="990"/>
      <c r="BZ773" s="990"/>
    </row>
    <row r="774" spans="42:78" s="732" customFormat="1" ht="15" customHeight="1" x14ac:dyDescent="0.3">
      <c r="AP774" s="990"/>
      <c r="AQ774" s="990"/>
      <c r="AR774" s="990"/>
      <c r="AS774" s="990"/>
      <c r="AT774" s="990"/>
      <c r="AU774" s="990"/>
      <c r="AV774" s="990"/>
      <c r="AW774" s="990"/>
      <c r="AX774" s="990"/>
      <c r="AY774" s="990"/>
      <c r="AZ774" s="990"/>
      <c r="BA774" s="990"/>
      <c r="BB774" s="990"/>
      <c r="BC774" s="990"/>
      <c r="BD774" s="990"/>
      <c r="BE774" s="990"/>
      <c r="BF774" s="990"/>
      <c r="BG774" s="990"/>
      <c r="BH774" s="990"/>
      <c r="BI774" s="990"/>
      <c r="BJ774" s="990"/>
      <c r="BK774" s="990"/>
      <c r="BL774" s="990"/>
      <c r="BM774" s="990"/>
      <c r="BN774" s="990"/>
      <c r="BO774" s="990"/>
      <c r="BP774" s="990"/>
      <c r="BQ774" s="990"/>
      <c r="BR774" s="990"/>
      <c r="BS774" s="990"/>
      <c r="BT774" s="990"/>
      <c r="BU774" s="990"/>
      <c r="BV774" s="990"/>
      <c r="BW774" s="990"/>
      <c r="BX774" s="990"/>
      <c r="BY774" s="990"/>
      <c r="BZ774" s="990"/>
    </row>
    <row r="775" spans="42:78" s="732" customFormat="1" ht="15" customHeight="1" x14ac:dyDescent="0.3">
      <c r="AP775" s="990"/>
      <c r="AQ775" s="990"/>
      <c r="AR775" s="990"/>
      <c r="AS775" s="990"/>
      <c r="AT775" s="990"/>
      <c r="AU775" s="990"/>
      <c r="AV775" s="990"/>
      <c r="AW775" s="990"/>
      <c r="AX775" s="990"/>
      <c r="AY775" s="990"/>
      <c r="AZ775" s="990"/>
      <c r="BA775" s="990"/>
      <c r="BB775" s="990"/>
      <c r="BC775" s="990"/>
      <c r="BD775" s="990"/>
      <c r="BE775" s="990"/>
      <c r="BF775" s="990"/>
      <c r="BG775" s="990"/>
      <c r="BH775" s="990"/>
      <c r="BI775" s="990"/>
      <c r="BJ775" s="990"/>
      <c r="BK775" s="990"/>
      <c r="BL775" s="990"/>
      <c r="BM775" s="990"/>
      <c r="BN775" s="990"/>
      <c r="BO775" s="990"/>
      <c r="BP775" s="990"/>
      <c r="BQ775" s="990"/>
      <c r="BR775" s="990"/>
      <c r="BS775" s="990"/>
      <c r="BT775" s="990"/>
      <c r="BU775" s="990"/>
      <c r="BV775" s="990"/>
      <c r="BW775" s="990"/>
      <c r="BX775" s="990"/>
      <c r="BY775" s="990"/>
      <c r="BZ775" s="990"/>
    </row>
    <row r="776" spans="42:78" s="732" customFormat="1" ht="15" customHeight="1" x14ac:dyDescent="0.3">
      <c r="AP776" s="990"/>
      <c r="AQ776" s="990"/>
      <c r="AR776" s="990"/>
      <c r="AS776" s="990"/>
      <c r="AT776" s="990"/>
      <c r="AU776" s="990"/>
      <c r="AV776" s="990"/>
      <c r="AW776" s="990"/>
      <c r="AX776" s="990"/>
      <c r="AY776" s="990"/>
      <c r="AZ776" s="990"/>
      <c r="BA776" s="990"/>
      <c r="BB776" s="990"/>
      <c r="BC776" s="990"/>
      <c r="BD776" s="990"/>
      <c r="BE776" s="990"/>
      <c r="BF776" s="990"/>
      <c r="BG776" s="990"/>
      <c r="BH776" s="990"/>
      <c r="BI776" s="990"/>
      <c r="BJ776" s="990"/>
      <c r="BK776" s="990"/>
      <c r="BL776" s="990"/>
      <c r="BM776" s="990"/>
      <c r="BN776" s="990"/>
      <c r="BO776" s="990"/>
      <c r="BP776" s="990"/>
      <c r="BQ776" s="990"/>
      <c r="BR776" s="990"/>
      <c r="BS776" s="990"/>
      <c r="BT776" s="990"/>
      <c r="BU776" s="990"/>
      <c r="BV776" s="990"/>
      <c r="BW776" s="990"/>
      <c r="BX776" s="990"/>
      <c r="BY776" s="990"/>
      <c r="BZ776" s="990"/>
    </row>
    <row r="777" spans="42:78" s="732" customFormat="1" ht="15" customHeight="1" x14ac:dyDescent="0.3">
      <c r="AP777" s="990"/>
      <c r="AQ777" s="990"/>
      <c r="AR777" s="990"/>
      <c r="AS777" s="990"/>
      <c r="AT777" s="990"/>
      <c r="AU777" s="990"/>
      <c r="AV777" s="990"/>
      <c r="AW777" s="990"/>
      <c r="AX777" s="990"/>
      <c r="AY777" s="990"/>
      <c r="AZ777" s="990"/>
      <c r="BA777" s="990"/>
      <c r="BB777" s="990"/>
      <c r="BC777" s="990"/>
      <c r="BD777" s="990"/>
      <c r="BE777" s="990"/>
      <c r="BF777" s="990"/>
      <c r="BG777" s="990"/>
      <c r="BH777" s="990"/>
      <c r="BI777" s="990"/>
      <c r="BJ777" s="990"/>
      <c r="BK777" s="990"/>
      <c r="BL777" s="990"/>
      <c r="BM777" s="990"/>
      <c r="BN777" s="990"/>
      <c r="BO777" s="990"/>
      <c r="BP777" s="990"/>
      <c r="BQ777" s="990"/>
      <c r="BR777" s="990"/>
      <c r="BS777" s="990"/>
      <c r="BT777" s="990"/>
      <c r="BU777" s="990"/>
      <c r="BV777" s="990"/>
      <c r="BW777" s="990"/>
      <c r="BX777" s="990"/>
      <c r="BY777" s="990"/>
      <c r="BZ777" s="990"/>
    </row>
    <row r="778" spans="42:78" s="732" customFormat="1" ht="15" customHeight="1" x14ac:dyDescent="0.3">
      <c r="AP778" s="990"/>
      <c r="AQ778" s="990"/>
      <c r="AR778" s="990"/>
      <c r="AS778" s="990"/>
      <c r="AT778" s="990"/>
      <c r="AU778" s="990"/>
      <c r="AV778" s="990"/>
      <c r="AW778" s="990"/>
      <c r="AX778" s="990"/>
      <c r="AY778" s="990"/>
      <c r="AZ778" s="990"/>
      <c r="BA778" s="990"/>
      <c r="BB778" s="990"/>
      <c r="BC778" s="990"/>
      <c r="BD778" s="990"/>
      <c r="BE778" s="990"/>
      <c r="BF778" s="990"/>
      <c r="BG778" s="990"/>
      <c r="BH778" s="990"/>
      <c r="BI778" s="990"/>
      <c r="BJ778" s="990"/>
      <c r="BK778" s="990"/>
      <c r="BL778" s="990"/>
      <c r="BM778" s="990"/>
      <c r="BN778" s="990"/>
      <c r="BO778" s="990"/>
      <c r="BP778" s="990"/>
      <c r="BQ778" s="990"/>
      <c r="BR778" s="990"/>
      <c r="BS778" s="990"/>
      <c r="BT778" s="990"/>
      <c r="BU778" s="990"/>
      <c r="BV778" s="990"/>
      <c r="BW778" s="990"/>
      <c r="BX778" s="990"/>
      <c r="BY778" s="990"/>
      <c r="BZ778" s="990"/>
    </row>
    <row r="779" spans="42:78" s="732" customFormat="1" ht="15" customHeight="1" x14ac:dyDescent="0.3">
      <c r="AP779" s="990"/>
      <c r="AQ779" s="990"/>
      <c r="AR779" s="990"/>
      <c r="AS779" s="990"/>
      <c r="AT779" s="990"/>
      <c r="AU779" s="990"/>
      <c r="AV779" s="990"/>
      <c r="AW779" s="990"/>
      <c r="AX779" s="990"/>
      <c r="AY779" s="990"/>
      <c r="AZ779" s="990"/>
      <c r="BA779" s="990"/>
      <c r="BB779" s="990"/>
      <c r="BC779" s="990"/>
      <c r="BD779" s="990"/>
      <c r="BE779" s="990"/>
      <c r="BF779" s="990"/>
      <c r="BG779" s="990"/>
      <c r="BH779" s="990"/>
      <c r="BI779" s="990"/>
      <c r="BJ779" s="990"/>
      <c r="BK779" s="990"/>
      <c r="BL779" s="990"/>
      <c r="BM779" s="990"/>
      <c r="BN779" s="990"/>
      <c r="BO779" s="990"/>
      <c r="BP779" s="990"/>
      <c r="BQ779" s="990"/>
      <c r="BR779" s="990"/>
      <c r="BS779" s="990"/>
      <c r="BT779" s="990"/>
      <c r="BU779" s="990"/>
      <c r="BV779" s="990"/>
      <c r="BW779" s="990"/>
      <c r="BX779" s="990"/>
      <c r="BY779" s="990"/>
      <c r="BZ779" s="990"/>
    </row>
    <row r="780" spans="42:78" s="732" customFormat="1" ht="15" customHeight="1" x14ac:dyDescent="0.3">
      <c r="AP780" s="990"/>
      <c r="AQ780" s="990"/>
      <c r="AR780" s="990"/>
      <c r="AS780" s="990"/>
      <c r="AT780" s="990"/>
      <c r="AU780" s="990"/>
      <c r="AV780" s="990"/>
      <c r="AW780" s="990"/>
      <c r="AX780" s="990"/>
      <c r="AY780" s="990"/>
      <c r="AZ780" s="990"/>
      <c r="BA780" s="990"/>
      <c r="BB780" s="990"/>
      <c r="BC780" s="990"/>
      <c r="BD780" s="990"/>
      <c r="BE780" s="990"/>
      <c r="BF780" s="990"/>
      <c r="BG780" s="990"/>
      <c r="BH780" s="990"/>
      <c r="BI780" s="990"/>
      <c r="BJ780" s="990"/>
      <c r="BK780" s="990"/>
      <c r="BL780" s="990"/>
      <c r="BM780" s="990"/>
      <c r="BN780" s="990"/>
      <c r="BO780" s="990"/>
      <c r="BP780" s="990"/>
      <c r="BQ780" s="990"/>
      <c r="BR780" s="990"/>
      <c r="BS780" s="990"/>
      <c r="BT780" s="990"/>
      <c r="BU780" s="990"/>
      <c r="BV780" s="990"/>
      <c r="BW780" s="990"/>
      <c r="BX780" s="990"/>
      <c r="BY780" s="990"/>
      <c r="BZ780" s="990"/>
    </row>
    <row r="781" spans="42:78" s="732" customFormat="1" ht="15" customHeight="1" x14ac:dyDescent="0.3">
      <c r="AP781" s="990"/>
      <c r="AQ781" s="990"/>
      <c r="AR781" s="990"/>
      <c r="AS781" s="990"/>
      <c r="AT781" s="990"/>
      <c r="AU781" s="990"/>
      <c r="AV781" s="990"/>
      <c r="AW781" s="990"/>
      <c r="AX781" s="990"/>
      <c r="AY781" s="990"/>
      <c r="AZ781" s="990"/>
      <c r="BA781" s="990"/>
      <c r="BB781" s="990"/>
      <c r="BC781" s="990"/>
      <c r="BD781" s="990"/>
      <c r="BE781" s="990"/>
      <c r="BF781" s="990"/>
      <c r="BG781" s="990"/>
      <c r="BH781" s="990"/>
      <c r="BI781" s="990"/>
      <c r="BJ781" s="990"/>
      <c r="BK781" s="990"/>
      <c r="BL781" s="990"/>
      <c r="BM781" s="990"/>
      <c r="BN781" s="990"/>
      <c r="BO781" s="990"/>
      <c r="BP781" s="990"/>
      <c r="BQ781" s="990"/>
      <c r="BR781" s="990"/>
      <c r="BS781" s="990"/>
      <c r="BT781" s="990"/>
      <c r="BU781" s="990"/>
      <c r="BV781" s="990"/>
      <c r="BW781" s="990"/>
      <c r="BX781" s="990"/>
      <c r="BY781" s="990"/>
      <c r="BZ781" s="990"/>
    </row>
    <row r="782" spans="42:78" s="732" customFormat="1" ht="15" customHeight="1" x14ac:dyDescent="0.3">
      <c r="AP782" s="990"/>
      <c r="AQ782" s="990"/>
      <c r="AR782" s="990"/>
      <c r="AS782" s="990"/>
      <c r="AT782" s="990"/>
      <c r="AU782" s="990"/>
      <c r="AV782" s="990"/>
      <c r="AW782" s="990"/>
      <c r="AX782" s="990"/>
      <c r="AY782" s="990"/>
      <c r="AZ782" s="990"/>
      <c r="BA782" s="990"/>
      <c r="BB782" s="990"/>
      <c r="BC782" s="990"/>
      <c r="BD782" s="990"/>
      <c r="BE782" s="990"/>
      <c r="BF782" s="990"/>
      <c r="BG782" s="990"/>
      <c r="BH782" s="990"/>
      <c r="BI782" s="990"/>
      <c r="BJ782" s="990"/>
      <c r="BK782" s="990"/>
      <c r="BL782" s="990"/>
      <c r="BM782" s="990"/>
      <c r="BN782" s="990"/>
      <c r="BO782" s="990"/>
      <c r="BP782" s="990"/>
      <c r="BQ782" s="990"/>
      <c r="BR782" s="990"/>
      <c r="BS782" s="990"/>
      <c r="BT782" s="990"/>
      <c r="BU782" s="990"/>
      <c r="BV782" s="990"/>
      <c r="BW782" s="990"/>
      <c r="BX782" s="990"/>
      <c r="BY782" s="990"/>
      <c r="BZ782" s="990"/>
    </row>
    <row r="783" spans="42:78" s="732" customFormat="1" ht="15" customHeight="1" x14ac:dyDescent="0.3">
      <c r="AP783" s="990"/>
      <c r="AQ783" s="990"/>
      <c r="AR783" s="990"/>
      <c r="AS783" s="990"/>
      <c r="AT783" s="990"/>
      <c r="AU783" s="990"/>
      <c r="AV783" s="990"/>
      <c r="AW783" s="990"/>
      <c r="AX783" s="990"/>
      <c r="AY783" s="990"/>
      <c r="AZ783" s="990"/>
      <c r="BA783" s="990"/>
      <c r="BB783" s="990"/>
      <c r="BC783" s="990"/>
      <c r="BD783" s="990"/>
      <c r="BE783" s="990"/>
      <c r="BF783" s="990"/>
      <c r="BG783" s="990"/>
      <c r="BH783" s="990"/>
      <c r="BI783" s="990"/>
      <c r="BJ783" s="990"/>
      <c r="BK783" s="990"/>
      <c r="BL783" s="990"/>
      <c r="BM783" s="990"/>
      <c r="BN783" s="990"/>
      <c r="BO783" s="990"/>
      <c r="BP783" s="990"/>
      <c r="BQ783" s="990"/>
      <c r="BR783" s="990"/>
      <c r="BS783" s="990"/>
      <c r="BT783" s="990"/>
      <c r="BU783" s="990"/>
      <c r="BV783" s="990"/>
      <c r="BW783" s="990"/>
      <c r="BX783" s="990"/>
      <c r="BY783" s="990"/>
      <c r="BZ783" s="990"/>
    </row>
    <row r="784" spans="42:78" s="732" customFormat="1" ht="15" customHeight="1" x14ac:dyDescent="0.3">
      <c r="AP784" s="990"/>
      <c r="AQ784" s="990"/>
      <c r="AR784" s="990"/>
      <c r="AS784" s="990"/>
      <c r="AT784" s="990"/>
      <c r="AU784" s="990"/>
      <c r="AV784" s="990"/>
      <c r="AW784" s="990"/>
      <c r="AX784" s="990"/>
      <c r="AY784" s="990"/>
      <c r="AZ784" s="990"/>
      <c r="BA784" s="990"/>
      <c r="BB784" s="990"/>
      <c r="BC784" s="990"/>
      <c r="BD784" s="990"/>
      <c r="BE784" s="990"/>
      <c r="BF784" s="990"/>
      <c r="BG784" s="990"/>
      <c r="BH784" s="990"/>
      <c r="BI784" s="990"/>
      <c r="BJ784" s="990"/>
      <c r="BK784" s="990"/>
      <c r="BL784" s="990"/>
      <c r="BM784" s="990"/>
      <c r="BN784" s="990"/>
      <c r="BO784" s="990"/>
      <c r="BP784" s="990"/>
      <c r="BQ784" s="990"/>
      <c r="BR784" s="990"/>
      <c r="BS784" s="990"/>
      <c r="BT784" s="990"/>
      <c r="BU784" s="990"/>
      <c r="BV784" s="990"/>
      <c r="BW784" s="990"/>
      <c r="BX784" s="990"/>
      <c r="BY784" s="990"/>
      <c r="BZ784" s="990"/>
    </row>
    <row r="785" spans="42:78" s="732" customFormat="1" ht="15" customHeight="1" x14ac:dyDescent="0.3">
      <c r="AP785" s="990"/>
      <c r="AQ785" s="990"/>
      <c r="AR785" s="990"/>
      <c r="AS785" s="990"/>
      <c r="AT785" s="990"/>
      <c r="AU785" s="990"/>
      <c r="AV785" s="990"/>
      <c r="AW785" s="990"/>
      <c r="AX785" s="990"/>
      <c r="AY785" s="990"/>
      <c r="AZ785" s="990"/>
      <c r="BA785" s="990"/>
      <c r="BB785" s="990"/>
      <c r="BC785" s="990"/>
      <c r="BD785" s="990"/>
      <c r="BE785" s="990"/>
      <c r="BF785" s="990"/>
      <c r="BG785" s="990"/>
      <c r="BH785" s="990"/>
      <c r="BI785" s="990"/>
      <c r="BJ785" s="990"/>
      <c r="BK785" s="990"/>
      <c r="BL785" s="990"/>
      <c r="BM785" s="990"/>
      <c r="BN785" s="990"/>
      <c r="BO785" s="990"/>
      <c r="BP785" s="990"/>
      <c r="BQ785" s="990"/>
      <c r="BR785" s="990"/>
      <c r="BS785" s="990"/>
      <c r="BT785" s="990"/>
      <c r="BU785" s="990"/>
      <c r="BV785" s="990"/>
      <c r="BW785" s="990"/>
      <c r="BX785" s="990"/>
      <c r="BY785" s="990"/>
      <c r="BZ785" s="990"/>
    </row>
    <row r="786" spans="42:78" s="732" customFormat="1" ht="15" customHeight="1" x14ac:dyDescent="0.3">
      <c r="AP786" s="990"/>
      <c r="AQ786" s="990"/>
      <c r="AR786" s="990"/>
      <c r="AS786" s="990"/>
      <c r="AT786" s="990"/>
      <c r="AU786" s="990"/>
      <c r="AV786" s="990"/>
      <c r="AW786" s="990"/>
      <c r="AX786" s="990"/>
      <c r="AY786" s="990"/>
      <c r="AZ786" s="990"/>
      <c r="BA786" s="990"/>
      <c r="BB786" s="990"/>
      <c r="BC786" s="990"/>
      <c r="BD786" s="990"/>
      <c r="BE786" s="990"/>
      <c r="BF786" s="990"/>
      <c r="BG786" s="990"/>
      <c r="BH786" s="990"/>
      <c r="BI786" s="990"/>
      <c r="BJ786" s="990"/>
      <c r="BK786" s="990"/>
      <c r="BL786" s="990"/>
      <c r="BM786" s="990"/>
      <c r="BN786" s="990"/>
      <c r="BO786" s="990"/>
      <c r="BP786" s="990"/>
      <c r="BQ786" s="990"/>
      <c r="BR786" s="990"/>
      <c r="BS786" s="990"/>
      <c r="BT786" s="990"/>
      <c r="BU786" s="990"/>
      <c r="BV786" s="990"/>
      <c r="BW786" s="990"/>
      <c r="BX786" s="990"/>
      <c r="BY786" s="990"/>
      <c r="BZ786" s="990"/>
    </row>
    <row r="787" spans="42:78" s="732" customFormat="1" ht="15" customHeight="1" x14ac:dyDescent="0.3">
      <c r="AP787" s="990"/>
      <c r="AQ787" s="990"/>
      <c r="AR787" s="990"/>
      <c r="AS787" s="990"/>
      <c r="AT787" s="990"/>
      <c r="AU787" s="990"/>
      <c r="AV787" s="990"/>
      <c r="AW787" s="990"/>
      <c r="AX787" s="990"/>
      <c r="AY787" s="990"/>
      <c r="AZ787" s="990"/>
      <c r="BA787" s="990"/>
      <c r="BB787" s="990"/>
      <c r="BC787" s="990"/>
      <c r="BD787" s="990"/>
      <c r="BE787" s="990"/>
      <c r="BF787" s="990"/>
      <c r="BG787" s="990"/>
      <c r="BH787" s="990"/>
      <c r="BI787" s="990"/>
      <c r="BJ787" s="990"/>
      <c r="BK787" s="990"/>
      <c r="BL787" s="990"/>
      <c r="BM787" s="990"/>
      <c r="BN787" s="990"/>
      <c r="BO787" s="990"/>
      <c r="BP787" s="990"/>
      <c r="BQ787" s="990"/>
      <c r="BR787" s="990"/>
      <c r="BS787" s="990"/>
      <c r="BT787" s="990"/>
      <c r="BU787" s="990"/>
      <c r="BV787" s="990"/>
      <c r="BW787" s="990"/>
      <c r="BX787" s="990"/>
      <c r="BY787" s="990"/>
      <c r="BZ787" s="990"/>
    </row>
    <row r="788" spans="42:78" s="732" customFormat="1" ht="15" customHeight="1" x14ac:dyDescent="0.3">
      <c r="AP788" s="990"/>
      <c r="AQ788" s="990"/>
      <c r="AR788" s="990"/>
      <c r="AS788" s="990"/>
      <c r="AT788" s="990"/>
      <c r="AU788" s="990"/>
      <c r="AV788" s="990"/>
      <c r="AW788" s="990"/>
      <c r="AX788" s="990"/>
      <c r="AY788" s="990"/>
      <c r="AZ788" s="990"/>
      <c r="BA788" s="990"/>
      <c r="BB788" s="990"/>
      <c r="BC788" s="990"/>
      <c r="BD788" s="990"/>
      <c r="BE788" s="990"/>
      <c r="BF788" s="990"/>
      <c r="BG788" s="990"/>
      <c r="BH788" s="990"/>
      <c r="BI788" s="990"/>
      <c r="BJ788" s="990"/>
      <c r="BK788" s="990"/>
      <c r="BL788" s="990"/>
      <c r="BM788" s="990"/>
      <c r="BN788" s="990"/>
      <c r="BO788" s="990"/>
      <c r="BP788" s="990"/>
      <c r="BQ788" s="990"/>
      <c r="BR788" s="990"/>
      <c r="BS788" s="990"/>
      <c r="BT788" s="990"/>
      <c r="BU788" s="990"/>
      <c r="BV788" s="990"/>
      <c r="BW788" s="990"/>
      <c r="BX788" s="990"/>
      <c r="BY788" s="990"/>
      <c r="BZ788" s="990"/>
    </row>
    <row r="789" spans="42:78" s="732" customFormat="1" ht="15" customHeight="1" x14ac:dyDescent="0.3">
      <c r="AP789" s="990"/>
      <c r="AQ789" s="990"/>
      <c r="AR789" s="990"/>
      <c r="AS789" s="990"/>
      <c r="AT789" s="990"/>
      <c r="AU789" s="990"/>
      <c r="AV789" s="990"/>
      <c r="AW789" s="990"/>
      <c r="AX789" s="990"/>
      <c r="AY789" s="990"/>
      <c r="AZ789" s="990"/>
      <c r="BA789" s="990"/>
      <c r="BB789" s="990"/>
      <c r="BC789" s="990"/>
      <c r="BD789" s="990"/>
      <c r="BE789" s="990"/>
      <c r="BF789" s="990"/>
      <c r="BG789" s="990"/>
      <c r="BH789" s="990"/>
      <c r="BI789" s="990"/>
      <c r="BJ789" s="990"/>
      <c r="BK789" s="990"/>
      <c r="BL789" s="990"/>
      <c r="BM789" s="990"/>
      <c r="BN789" s="990"/>
      <c r="BO789" s="990"/>
      <c r="BP789" s="990"/>
      <c r="BQ789" s="990"/>
      <c r="BR789" s="990"/>
      <c r="BS789" s="990"/>
      <c r="BT789" s="990"/>
      <c r="BU789" s="990"/>
      <c r="BV789" s="990"/>
      <c r="BW789" s="990"/>
      <c r="BX789" s="990"/>
      <c r="BY789" s="990"/>
      <c r="BZ789" s="990"/>
    </row>
    <row r="790" spans="42:78" s="732" customFormat="1" ht="15" customHeight="1" x14ac:dyDescent="0.3">
      <c r="AP790" s="990"/>
      <c r="AQ790" s="990"/>
      <c r="AR790" s="990"/>
      <c r="AS790" s="990"/>
      <c r="AT790" s="990"/>
      <c r="AU790" s="990"/>
      <c r="AV790" s="990"/>
      <c r="AW790" s="990"/>
      <c r="AX790" s="990"/>
      <c r="AY790" s="990"/>
      <c r="AZ790" s="990"/>
      <c r="BA790" s="990"/>
      <c r="BB790" s="990"/>
      <c r="BC790" s="990"/>
      <c r="BD790" s="990"/>
      <c r="BE790" s="990"/>
      <c r="BF790" s="990"/>
      <c r="BG790" s="990"/>
      <c r="BH790" s="990"/>
      <c r="BI790" s="990"/>
      <c r="BJ790" s="990"/>
      <c r="BK790" s="990"/>
      <c r="BL790" s="990"/>
      <c r="BM790" s="990"/>
      <c r="BN790" s="990"/>
      <c r="BO790" s="990"/>
      <c r="BP790" s="990"/>
      <c r="BQ790" s="990"/>
      <c r="BR790" s="990"/>
      <c r="BS790" s="990"/>
      <c r="BT790" s="990"/>
      <c r="BU790" s="990"/>
      <c r="BV790" s="990"/>
      <c r="BW790" s="990"/>
      <c r="BX790" s="990"/>
      <c r="BY790" s="990"/>
      <c r="BZ790" s="990"/>
    </row>
    <row r="791" spans="42:78" s="732" customFormat="1" ht="15" customHeight="1" x14ac:dyDescent="0.3">
      <c r="AP791" s="990"/>
      <c r="AQ791" s="990"/>
      <c r="AR791" s="990"/>
      <c r="AS791" s="990"/>
      <c r="AT791" s="990"/>
      <c r="AU791" s="990"/>
      <c r="AV791" s="990"/>
      <c r="AW791" s="990"/>
      <c r="AX791" s="990"/>
      <c r="AY791" s="990"/>
      <c r="AZ791" s="990"/>
      <c r="BA791" s="990"/>
      <c r="BB791" s="990"/>
      <c r="BC791" s="990"/>
      <c r="BD791" s="990"/>
      <c r="BE791" s="990"/>
      <c r="BF791" s="990"/>
      <c r="BG791" s="990"/>
      <c r="BH791" s="990"/>
      <c r="BI791" s="990"/>
      <c r="BJ791" s="990"/>
      <c r="BK791" s="990"/>
      <c r="BL791" s="990"/>
      <c r="BM791" s="990"/>
      <c r="BN791" s="990"/>
      <c r="BO791" s="990"/>
      <c r="BP791" s="990"/>
      <c r="BQ791" s="990"/>
      <c r="BR791" s="990"/>
      <c r="BS791" s="990"/>
      <c r="BT791" s="990"/>
      <c r="BU791" s="990"/>
      <c r="BV791" s="990"/>
      <c r="BW791" s="990"/>
      <c r="BX791" s="990"/>
      <c r="BY791" s="990"/>
      <c r="BZ791" s="990"/>
    </row>
    <row r="792" spans="42:78" s="732" customFormat="1" ht="15" customHeight="1" x14ac:dyDescent="0.3">
      <c r="AP792" s="990"/>
      <c r="AQ792" s="990"/>
      <c r="AR792" s="990"/>
      <c r="AS792" s="990"/>
      <c r="AT792" s="990"/>
      <c r="AU792" s="990"/>
      <c r="AV792" s="990"/>
      <c r="AW792" s="990"/>
      <c r="AX792" s="990"/>
      <c r="AY792" s="990"/>
      <c r="AZ792" s="990"/>
      <c r="BA792" s="990"/>
      <c r="BB792" s="990"/>
      <c r="BC792" s="990"/>
      <c r="BD792" s="990"/>
      <c r="BE792" s="990"/>
      <c r="BF792" s="990"/>
      <c r="BG792" s="990"/>
      <c r="BH792" s="990"/>
      <c r="BI792" s="990"/>
      <c r="BJ792" s="990"/>
      <c r="BK792" s="990"/>
      <c r="BL792" s="990"/>
      <c r="BM792" s="990"/>
      <c r="BN792" s="990"/>
      <c r="BO792" s="990"/>
      <c r="BP792" s="990"/>
      <c r="BQ792" s="990"/>
      <c r="BR792" s="990"/>
      <c r="BS792" s="990"/>
      <c r="BT792" s="990"/>
      <c r="BU792" s="990"/>
      <c r="BV792" s="990"/>
      <c r="BW792" s="990"/>
      <c r="BX792" s="990"/>
      <c r="BY792" s="990"/>
      <c r="BZ792" s="990"/>
    </row>
    <row r="793" spans="42:78" s="732" customFormat="1" ht="15" customHeight="1" x14ac:dyDescent="0.3">
      <c r="AP793" s="990"/>
      <c r="AQ793" s="990"/>
      <c r="AR793" s="990"/>
      <c r="AS793" s="990"/>
      <c r="AT793" s="990"/>
      <c r="AU793" s="990"/>
      <c r="AV793" s="990"/>
      <c r="AW793" s="990"/>
      <c r="AX793" s="990"/>
      <c r="AY793" s="990"/>
      <c r="AZ793" s="990"/>
      <c r="BA793" s="990"/>
      <c r="BB793" s="990"/>
      <c r="BC793" s="990"/>
      <c r="BD793" s="990"/>
      <c r="BE793" s="990"/>
      <c r="BF793" s="990"/>
      <c r="BG793" s="990"/>
      <c r="BH793" s="990"/>
      <c r="BI793" s="990"/>
      <c r="BJ793" s="990"/>
      <c r="BK793" s="990"/>
      <c r="BL793" s="990"/>
      <c r="BM793" s="990"/>
      <c r="BN793" s="990"/>
      <c r="BO793" s="990"/>
      <c r="BP793" s="990"/>
      <c r="BQ793" s="990"/>
      <c r="BR793" s="990"/>
      <c r="BS793" s="990"/>
      <c r="BT793" s="990"/>
      <c r="BU793" s="990"/>
      <c r="BV793" s="990"/>
      <c r="BW793" s="990"/>
      <c r="BX793" s="990"/>
      <c r="BY793" s="990"/>
      <c r="BZ793" s="990"/>
    </row>
    <row r="794" spans="42:78" s="732" customFormat="1" ht="15" customHeight="1" x14ac:dyDescent="0.3">
      <c r="AP794" s="990"/>
      <c r="AQ794" s="990"/>
      <c r="AR794" s="990"/>
      <c r="AS794" s="990"/>
      <c r="AT794" s="990"/>
      <c r="AU794" s="990"/>
      <c r="AV794" s="990"/>
      <c r="AW794" s="990"/>
      <c r="AX794" s="990"/>
      <c r="AY794" s="990"/>
      <c r="AZ794" s="990"/>
      <c r="BA794" s="990"/>
      <c r="BB794" s="990"/>
      <c r="BC794" s="990"/>
      <c r="BD794" s="990"/>
      <c r="BE794" s="990"/>
      <c r="BF794" s="990"/>
      <c r="BG794" s="990"/>
      <c r="BH794" s="990"/>
      <c r="BI794" s="990"/>
      <c r="BJ794" s="990"/>
      <c r="BK794" s="990"/>
      <c r="BL794" s="990"/>
      <c r="BM794" s="990"/>
      <c r="BN794" s="990"/>
      <c r="BO794" s="990"/>
      <c r="BP794" s="990"/>
      <c r="BQ794" s="990"/>
      <c r="BR794" s="990"/>
      <c r="BS794" s="990"/>
      <c r="BT794" s="990"/>
      <c r="BU794" s="990"/>
      <c r="BV794" s="990"/>
      <c r="BW794" s="990"/>
      <c r="BX794" s="990"/>
      <c r="BY794" s="990"/>
      <c r="BZ794" s="990"/>
    </row>
    <row r="795" spans="42:78" s="732" customFormat="1" ht="15" customHeight="1" x14ac:dyDescent="0.3">
      <c r="AP795" s="990"/>
      <c r="AQ795" s="990"/>
      <c r="AR795" s="990"/>
      <c r="AS795" s="990"/>
      <c r="AT795" s="990"/>
      <c r="AU795" s="990"/>
      <c r="AV795" s="990"/>
      <c r="AW795" s="990"/>
      <c r="AX795" s="990"/>
      <c r="AY795" s="990"/>
      <c r="AZ795" s="990"/>
      <c r="BA795" s="990"/>
      <c r="BB795" s="990"/>
      <c r="BC795" s="990"/>
      <c r="BD795" s="990"/>
      <c r="BE795" s="990"/>
      <c r="BF795" s="990"/>
      <c r="BG795" s="990"/>
      <c r="BH795" s="990"/>
      <c r="BI795" s="990"/>
      <c r="BJ795" s="990"/>
      <c r="BK795" s="990"/>
      <c r="BL795" s="990"/>
      <c r="BM795" s="990"/>
      <c r="BN795" s="990"/>
      <c r="BO795" s="990"/>
      <c r="BP795" s="990"/>
      <c r="BQ795" s="990"/>
      <c r="BR795" s="990"/>
      <c r="BS795" s="990"/>
      <c r="BT795" s="990"/>
      <c r="BU795" s="990"/>
      <c r="BV795" s="990"/>
      <c r="BW795" s="990"/>
      <c r="BX795" s="990"/>
      <c r="BY795" s="990"/>
      <c r="BZ795" s="990"/>
    </row>
    <row r="796" spans="42:78" s="732" customFormat="1" ht="15" customHeight="1" x14ac:dyDescent="0.3">
      <c r="AP796" s="990"/>
      <c r="AQ796" s="990"/>
      <c r="AR796" s="990"/>
      <c r="AS796" s="990"/>
      <c r="AT796" s="990"/>
      <c r="AU796" s="990"/>
      <c r="AV796" s="990"/>
      <c r="AW796" s="990"/>
      <c r="AX796" s="990"/>
      <c r="AY796" s="990"/>
      <c r="AZ796" s="990"/>
      <c r="BA796" s="990"/>
      <c r="BB796" s="990"/>
      <c r="BC796" s="990"/>
      <c r="BD796" s="990"/>
      <c r="BE796" s="990"/>
      <c r="BF796" s="990"/>
      <c r="BG796" s="990"/>
      <c r="BH796" s="990"/>
      <c r="BI796" s="990"/>
      <c r="BJ796" s="990"/>
      <c r="BK796" s="990"/>
      <c r="BL796" s="990"/>
      <c r="BM796" s="990"/>
      <c r="BN796" s="990"/>
      <c r="BO796" s="990"/>
      <c r="BP796" s="990"/>
      <c r="BQ796" s="990"/>
      <c r="BR796" s="990"/>
      <c r="BS796" s="990"/>
      <c r="BT796" s="990"/>
      <c r="BU796" s="990"/>
      <c r="BV796" s="990"/>
      <c r="BW796" s="990"/>
      <c r="BX796" s="990"/>
      <c r="BY796" s="990"/>
      <c r="BZ796" s="990"/>
    </row>
    <row r="797" spans="42:78" s="732" customFormat="1" ht="15" customHeight="1" x14ac:dyDescent="0.3">
      <c r="AP797" s="990"/>
      <c r="AQ797" s="990"/>
      <c r="AR797" s="990"/>
      <c r="AS797" s="990"/>
      <c r="AT797" s="990"/>
      <c r="AU797" s="990"/>
      <c r="AV797" s="990"/>
      <c r="AW797" s="990"/>
      <c r="AX797" s="990"/>
      <c r="AY797" s="990"/>
      <c r="AZ797" s="990"/>
      <c r="BA797" s="990"/>
      <c r="BB797" s="990"/>
      <c r="BC797" s="990"/>
      <c r="BD797" s="990"/>
      <c r="BE797" s="990"/>
      <c r="BF797" s="990"/>
      <c r="BG797" s="990"/>
      <c r="BH797" s="990"/>
      <c r="BI797" s="990"/>
      <c r="BJ797" s="990"/>
      <c r="BK797" s="990"/>
      <c r="BL797" s="990"/>
      <c r="BM797" s="990"/>
      <c r="BN797" s="990"/>
      <c r="BO797" s="990"/>
      <c r="BP797" s="990"/>
      <c r="BQ797" s="990"/>
      <c r="BR797" s="990"/>
      <c r="BS797" s="990"/>
      <c r="BT797" s="990"/>
      <c r="BU797" s="990"/>
      <c r="BV797" s="990"/>
      <c r="BW797" s="990"/>
      <c r="BX797" s="990"/>
      <c r="BY797" s="990"/>
      <c r="BZ797" s="990"/>
    </row>
    <row r="798" spans="42:78" s="732" customFormat="1" ht="15" customHeight="1" x14ac:dyDescent="0.3">
      <c r="AP798" s="990"/>
      <c r="AQ798" s="990"/>
      <c r="AR798" s="990"/>
      <c r="AS798" s="990"/>
      <c r="AT798" s="990"/>
      <c r="AU798" s="990"/>
      <c r="AV798" s="990"/>
      <c r="AW798" s="990"/>
      <c r="AX798" s="990"/>
      <c r="AY798" s="990"/>
      <c r="AZ798" s="990"/>
      <c r="BA798" s="990"/>
      <c r="BB798" s="990"/>
      <c r="BC798" s="990"/>
      <c r="BD798" s="990"/>
      <c r="BE798" s="990"/>
      <c r="BF798" s="990"/>
      <c r="BG798" s="990"/>
      <c r="BH798" s="990"/>
      <c r="BI798" s="990"/>
      <c r="BJ798" s="990"/>
      <c r="BK798" s="990"/>
      <c r="BL798" s="990"/>
      <c r="BM798" s="990"/>
      <c r="BN798" s="990"/>
      <c r="BO798" s="990"/>
      <c r="BP798" s="990"/>
      <c r="BQ798" s="990"/>
      <c r="BR798" s="990"/>
      <c r="BS798" s="990"/>
      <c r="BT798" s="990"/>
      <c r="BU798" s="990"/>
      <c r="BV798" s="990"/>
      <c r="BW798" s="990"/>
      <c r="BX798" s="990"/>
      <c r="BY798" s="990"/>
      <c r="BZ798" s="990"/>
    </row>
    <row r="799" spans="42:78" s="732" customFormat="1" ht="15" customHeight="1" x14ac:dyDescent="0.3">
      <c r="AP799" s="990"/>
      <c r="AQ799" s="990"/>
      <c r="AR799" s="990"/>
      <c r="AS799" s="990"/>
      <c r="AT799" s="990"/>
      <c r="AU799" s="990"/>
      <c r="AV799" s="990"/>
      <c r="AW799" s="990"/>
      <c r="AX799" s="990"/>
      <c r="AY799" s="990"/>
      <c r="AZ799" s="990"/>
      <c r="BA799" s="990"/>
      <c r="BB799" s="990"/>
      <c r="BC799" s="990"/>
      <c r="BD799" s="990"/>
      <c r="BE799" s="990"/>
      <c r="BF799" s="990"/>
      <c r="BG799" s="990"/>
      <c r="BH799" s="990"/>
      <c r="BI799" s="990"/>
      <c r="BJ799" s="990"/>
      <c r="BK799" s="990"/>
      <c r="BL799" s="990"/>
      <c r="BM799" s="990"/>
      <c r="BN799" s="990"/>
      <c r="BO799" s="990"/>
      <c r="BP799" s="990"/>
      <c r="BQ799" s="990"/>
      <c r="BR799" s="990"/>
      <c r="BS799" s="990"/>
      <c r="BT799" s="990"/>
      <c r="BU799" s="990"/>
      <c r="BV799" s="990"/>
      <c r="BW799" s="990"/>
      <c r="BX799" s="990"/>
      <c r="BY799" s="990"/>
      <c r="BZ799" s="990"/>
    </row>
    <row r="800" spans="42:78" s="732" customFormat="1" ht="15" customHeight="1" x14ac:dyDescent="0.3">
      <c r="AP800" s="990"/>
      <c r="AQ800" s="990"/>
      <c r="AR800" s="990"/>
      <c r="AS800" s="990"/>
      <c r="AT800" s="990"/>
      <c r="AU800" s="990"/>
      <c r="AV800" s="990"/>
      <c r="AW800" s="990"/>
      <c r="AX800" s="990"/>
      <c r="AY800" s="990"/>
      <c r="AZ800" s="990"/>
      <c r="BA800" s="990"/>
      <c r="BB800" s="990"/>
      <c r="BC800" s="990"/>
      <c r="BD800" s="990"/>
      <c r="BE800" s="990"/>
      <c r="BF800" s="990"/>
      <c r="BG800" s="990"/>
      <c r="BH800" s="990"/>
      <c r="BI800" s="990"/>
      <c r="BJ800" s="990"/>
      <c r="BK800" s="990"/>
      <c r="BL800" s="990"/>
      <c r="BM800" s="990"/>
      <c r="BN800" s="990"/>
      <c r="BO800" s="990"/>
      <c r="BP800" s="990"/>
      <c r="BQ800" s="990"/>
      <c r="BR800" s="990"/>
      <c r="BS800" s="990"/>
      <c r="BT800" s="990"/>
      <c r="BU800" s="990"/>
      <c r="BV800" s="990"/>
      <c r="BW800" s="990"/>
      <c r="BX800" s="990"/>
      <c r="BY800" s="990"/>
      <c r="BZ800" s="990"/>
    </row>
    <row r="801" spans="42:78" s="732" customFormat="1" ht="15" customHeight="1" x14ac:dyDescent="0.3">
      <c r="AP801" s="990"/>
      <c r="AQ801" s="990"/>
      <c r="AR801" s="990"/>
      <c r="AS801" s="990"/>
      <c r="AT801" s="990"/>
      <c r="AU801" s="990"/>
      <c r="AV801" s="990"/>
      <c r="AW801" s="990"/>
      <c r="AX801" s="990"/>
      <c r="AY801" s="990"/>
      <c r="AZ801" s="990"/>
      <c r="BA801" s="990"/>
      <c r="BB801" s="990"/>
      <c r="BC801" s="990"/>
      <c r="BD801" s="990"/>
      <c r="BE801" s="990"/>
      <c r="BF801" s="990"/>
      <c r="BG801" s="990"/>
      <c r="BH801" s="990"/>
      <c r="BI801" s="990"/>
      <c r="BJ801" s="990"/>
      <c r="BK801" s="990"/>
      <c r="BL801" s="990"/>
      <c r="BM801" s="990"/>
      <c r="BN801" s="990"/>
      <c r="BO801" s="990"/>
      <c r="BP801" s="990"/>
      <c r="BQ801" s="990"/>
      <c r="BR801" s="990"/>
      <c r="BS801" s="990"/>
      <c r="BT801" s="990"/>
      <c r="BU801" s="990"/>
      <c r="BV801" s="990"/>
      <c r="BW801" s="990"/>
      <c r="BX801" s="990"/>
      <c r="BY801" s="990"/>
      <c r="BZ801" s="990"/>
    </row>
    <row r="802" spans="42:78" s="732" customFormat="1" ht="15" customHeight="1" x14ac:dyDescent="0.3">
      <c r="AP802" s="990"/>
      <c r="AQ802" s="990"/>
      <c r="AR802" s="990"/>
      <c r="AS802" s="990"/>
      <c r="AT802" s="990"/>
      <c r="AU802" s="990"/>
      <c r="AV802" s="990"/>
      <c r="AW802" s="990"/>
      <c r="AX802" s="990"/>
      <c r="AY802" s="990"/>
      <c r="AZ802" s="990"/>
      <c r="BA802" s="990"/>
      <c r="BB802" s="990"/>
      <c r="BC802" s="990"/>
      <c r="BD802" s="990"/>
      <c r="BE802" s="990"/>
      <c r="BF802" s="990"/>
      <c r="BG802" s="990"/>
      <c r="BH802" s="990"/>
      <c r="BI802" s="990"/>
      <c r="BJ802" s="990"/>
      <c r="BK802" s="990"/>
      <c r="BL802" s="990"/>
      <c r="BM802" s="990"/>
      <c r="BN802" s="990"/>
      <c r="BO802" s="990"/>
      <c r="BP802" s="990"/>
      <c r="BQ802" s="990"/>
      <c r="BR802" s="990"/>
      <c r="BS802" s="990"/>
      <c r="BT802" s="990"/>
      <c r="BU802" s="990"/>
      <c r="BV802" s="990"/>
      <c r="BW802" s="990"/>
      <c r="BX802" s="990"/>
      <c r="BY802" s="990"/>
      <c r="BZ802" s="990"/>
    </row>
    <row r="803" spans="42:78" s="732" customFormat="1" ht="15" customHeight="1" x14ac:dyDescent="0.3">
      <c r="AP803" s="990"/>
      <c r="AQ803" s="990"/>
      <c r="AR803" s="990"/>
      <c r="AS803" s="990"/>
      <c r="AT803" s="990"/>
      <c r="AU803" s="990"/>
      <c r="AV803" s="990"/>
      <c r="AW803" s="990"/>
      <c r="AX803" s="990"/>
      <c r="AY803" s="990"/>
      <c r="AZ803" s="990"/>
      <c r="BA803" s="990"/>
      <c r="BB803" s="990"/>
      <c r="BC803" s="990"/>
      <c r="BD803" s="990"/>
      <c r="BE803" s="990"/>
      <c r="BF803" s="990"/>
      <c r="BG803" s="990"/>
      <c r="BH803" s="990"/>
      <c r="BI803" s="990"/>
      <c r="BJ803" s="990"/>
      <c r="BK803" s="990"/>
      <c r="BL803" s="990"/>
      <c r="BM803" s="990"/>
      <c r="BN803" s="990"/>
      <c r="BO803" s="990"/>
      <c r="BP803" s="990"/>
      <c r="BQ803" s="990"/>
      <c r="BR803" s="990"/>
      <c r="BS803" s="990"/>
      <c r="BT803" s="990"/>
      <c r="BU803" s="990"/>
      <c r="BV803" s="990"/>
      <c r="BW803" s="990"/>
      <c r="BX803" s="990"/>
      <c r="BY803" s="990"/>
      <c r="BZ803" s="990"/>
    </row>
    <row r="804" spans="42:78" s="732" customFormat="1" ht="15" customHeight="1" x14ac:dyDescent="0.3">
      <c r="AP804" s="990"/>
      <c r="AQ804" s="990"/>
      <c r="AR804" s="990"/>
      <c r="AS804" s="990"/>
      <c r="AT804" s="990"/>
      <c r="AU804" s="990"/>
      <c r="AV804" s="990"/>
      <c r="AW804" s="990"/>
      <c r="AX804" s="990"/>
      <c r="AY804" s="990"/>
      <c r="AZ804" s="990"/>
      <c r="BA804" s="990"/>
      <c r="BB804" s="990"/>
      <c r="BC804" s="990"/>
      <c r="BD804" s="990"/>
      <c r="BE804" s="990"/>
      <c r="BF804" s="990"/>
      <c r="BG804" s="990"/>
      <c r="BH804" s="990"/>
      <c r="BI804" s="990"/>
      <c r="BJ804" s="990"/>
      <c r="BK804" s="990"/>
      <c r="BL804" s="990"/>
      <c r="BM804" s="990"/>
      <c r="BN804" s="990"/>
      <c r="BO804" s="990"/>
      <c r="BP804" s="990"/>
      <c r="BQ804" s="990"/>
      <c r="BR804" s="990"/>
      <c r="BS804" s="990"/>
      <c r="BT804" s="990"/>
      <c r="BU804" s="990"/>
      <c r="BV804" s="990"/>
      <c r="BW804" s="990"/>
      <c r="BX804" s="990"/>
      <c r="BY804" s="990"/>
      <c r="BZ804" s="990"/>
    </row>
    <row r="805" spans="42:78" s="732" customFormat="1" ht="15" customHeight="1" x14ac:dyDescent="0.3">
      <c r="AP805" s="990"/>
      <c r="AQ805" s="990"/>
      <c r="AR805" s="990"/>
      <c r="AS805" s="990"/>
      <c r="AT805" s="990"/>
      <c r="AU805" s="990"/>
      <c r="AV805" s="990"/>
      <c r="AW805" s="990"/>
      <c r="AX805" s="990"/>
      <c r="AY805" s="990"/>
      <c r="AZ805" s="990"/>
      <c r="BA805" s="990"/>
      <c r="BB805" s="990"/>
      <c r="BC805" s="990"/>
      <c r="BD805" s="990"/>
      <c r="BE805" s="990"/>
      <c r="BF805" s="990"/>
      <c r="BG805" s="990"/>
      <c r="BH805" s="990"/>
      <c r="BI805" s="990"/>
      <c r="BJ805" s="990"/>
      <c r="BK805" s="990"/>
      <c r="BL805" s="990"/>
      <c r="BM805" s="990"/>
      <c r="BN805" s="990"/>
      <c r="BO805" s="990"/>
      <c r="BP805" s="990"/>
      <c r="BQ805" s="990"/>
      <c r="BR805" s="990"/>
      <c r="BS805" s="990"/>
      <c r="BT805" s="990"/>
      <c r="BU805" s="990"/>
      <c r="BV805" s="990"/>
      <c r="BW805" s="990"/>
      <c r="BX805" s="990"/>
      <c r="BY805" s="990"/>
      <c r="BZ805" s="990"/>
    </row>
    <row r="806" spans="42:78" s="732" customFormat="1" ht="15" customHeight="1" x14ac:dyDescent="0.3">
      <c r="AP806" s="990"/>
      <c r="AQ806" s="990"/>
      <c r="AR806" s="990"/>
      <c r="AS806" s="990"/>
      <c r="AT806" s="990"/>
      <c r="AU806" s="990"/>
      <c r="AV806" s="990"/>
      <c r="AW806" s="990"/>
      <c r="AX806" s="990"/>
      <c r="AY806" s="990"/>
      <c r="AZ806" s="990"/>
      <c r="BA806" s="990"/>
      <c r="BB806" s="990"/>
      <c r="BC806" s="990"/>
      <c r="BD806" s="990"/>
      <c r="BE806" s="990"/>
      <c r="BF806" s="990"/>
      <c r="BG806" s="990"/>
      <c r="BH806" s="990"/>
      <c r="BI806" s="990"/>
      <c r="BJ806" s="990"/>
      <c r="BK806" s="990"/>
      <c r="BL806" s="990"/>
      <c r="BM806" s="990"/>
      <c r="BN806" s="990"/>
      <c r="BO806" s="990"/>
      <c r="BP806" s="990"/>
      <c r="BQ806" s="990"/>
      <c r="BR806" s="990"/>
      <c r="BS806" s="990"/>
      <c r="BT806" s="990"/>
      <c r="BU806" s="990"/>
      <c r="BV806" s="990"/>
      <c r="BW806" s="990"/>
      <c r="BX806" s="990"/>
      <c r="BY806" s="990"/>
      <c r="BZ806" s="990"/>
    </row>
    <row r="807" spans="42:78" s="732" customFormat="1" ht="15" customHeight="1" x14ac:dyDescent="0.3">
      <c r="AP807" s="990"/>
      <c r="AQ807" s="990"/>
      <c r="AR807" s="990"/>
      <c r="AS807" s="990"/>
      <c r="AT807" s="990"/>
      <c r="AU807" s="990"/>
      <c r="AV807" s="990"/>
      <c r="AW807" s="990"/>
      <c r="AX807" s="990"/>
      <c r="AY807" s="990"/>
      <c r="AZ807" s="990"/>
      <c r="BA807" s="990"/>
      <c r="BB807" s="990"/>
      <c r="BC807" s="990"/>
      <c r="BD807" s="990"/>
      <c r="BE807" s="990"/>
      <c r="BF807" s="990"/>
      <c r="BG807" s="990"/>
      <c r="BH807" s="990"/>
      <c r="BI807" s="990"/>
      <c r="BJ807" s="990"/>
      <c r="BK807" s="990"/>
      <c r="BL807" s="990"/>
      <c r="BM807" s="990"/>
      <c r="BN807" s="990"/>
      <c r="BO807" s="990"/>
      <c r="BP807" s="990"/>
      <c r="BQ807" s="990"/>
      <c r="BR807" s="990"/>
      <c r="BS807" s="990"/>
      <c r="BT807" s="990"/>
      <c r="BU807" s="990"/>
      <c r="BV807" s="990"/>
      <c r="BW807" s="990"/>
      <c r="BX807" s="990"/>
      <c r="BY807" s="990"/>
      <c r="BZ807" s="990"/>
    </row>
    <row r="808" spans="42:78" s="732" customFormat="1" ht="15" customHeight="1" x14ac:dyDescent="0.3">
      <c r="AP808" s="990"/>
      <c r="AQ808" s="990"/>
      <c r="AR808" s="990"/>
      <c r="AS808" s="990"/>
      <c r="AT808" s="990"/>
      <c r="AU808" s="990"/>
      <c r="AV808" s="990"/>
      <c r="AW808" s="990"/>
      <c r="AX808" s="990"/>
      <c r="AY808" s="990"/>
      <c r="AZ808" s="990"/>
      <c r="BA808" s="990"/>
      <c r="BB808" s="990"/>
      <c r="BC808" s="990"/>
      <c r="BD808" s="990"/>
      <c r="BE808" s="990"/>
      <c r="BF808" s="990"/>
      <c r="BG808" s="990"/>
      <c r="BH808" s="990"/>
      <c r="BI808" s="990"/>
      <c r="BJ808" s="990"/>
      <c r="BK808" s="990"/>
      <c r="BL808" s="990"/>
      <c r="BM808" s="990"/>
      <c r="BN808" s="990"/>
      <c r="BO808" s="990"/>
      <c r="BP808" s="990"/>
      <c r="BQ808" s="990"/>
      <c r="BR808" s="990"/>
      <c r="BS808" s="990"/>
      <c r="BT808" s="990"/>
      <c r="BU808" s="990"/>
      <c r="BV808" s="990"/>
      <c r="BW808" s="990"/>
      <c r="BX808" s="990"/>
      <c r="BY808" s="990"/>
      <c r="BZ808" s="990"/>
    </row>
    <row r="809" spans="42:78" s="732" customFormat="1" ht="15" customHeight="1" x14ac:dyDescent="0.3">
      <c r="AP809" s="990"/>
      <c r="AQ809" s="990"/>
      <c r="AR809" s="990"/>
      <c r="AS809" s="990"/>
      <c r="AT809" s="990"/>
      <c r="AU809" s="990"/>
      <c r="AV809" s="990"/>
      <c r="AW809" s="990"/>
      <c r="AX809" s="990"/>
      <c r="AY809" s="990"/>
      <c r="AZ809" s="990"/>
      <c r="BA809" s="990"/>
      <c r="BB809" s="990"/>
      <c r="BC809" s="990"/>
      <c r="BD809" s="990"/>
      <c r="BE809" s="990"/>
      <c r="BF809" s="990"/>
      <c r="BG809" s="990"/>
      <c r="BH809" s="990"/>
      <c r="BI809" s="990"/>
      <c r="BJ809" s="990"/>
      <c r="BK809" s="990"/>
      <c r="BL809" s="990"/>
      <c r="BM809" s="990"/>
      <c r="BN809" s="990"/>
      <c r="BO809" s="990"/>
      <c r="BP809" s="990"/>
      <c r="BQ809" s="990"/>
      <c r="BR809" s="990"/>
      <c r="BS809" s="990"/>
      <c r="BT809" s="990"/>
      <c r="BU809" s="990"/>
      <c r="BV809" s="990"/>
      <c r="BW809" s="990"/>
      <c r="BX809" s="990"/>
      <c r="BY809" s="990"/>
      <c r="BZ809" s="990"/>
    </row>
    <row r="810" spans="42:78" s="732" customFormat="1" ht="15" customHeight="1" x14ac:dyDescent="0.3">
      <c r="AP810" s="990"/>
      <c r="AQ810" s="990"/>
      <c r="AR810" s="990"/>
      <c r="AS810" s="990"/>
      <c r="AT810" s="990"/>
      <c r="AU810" s="990"/>
      <c r="AV810" s="990"/>
      <c r="AW810" s="990"/>
      <c r="AX810" s="990"/>
      <c r="AY810" s="990"/>
      <c r="AZ810" s="990"/>
      <c r="BA810" s="990"/>
      <c r="BB810" s="990"/>
      <c r="BC810" s="990"/>
      <c r="BD810" s="990"/>
      <c r="BE810" s="990"/>
      <c r="BF810" s="990"/>
      <c r="BG810" s="990"/>
      <c r="BH810" s="990"/>
      <c r="BI810" s="990"/>
      <c r="BJ810" s="990"/>
      <c r="BK810" s="990"/>
      <c r="BL810" s="990"/>
      <c r="BM810" s="990"/>
      <c r="BN810" s="990"/>
      <c r="BO810" s="990"/>
      <c r="BP810" s="990"/>
      <c r="BQ810" s="990"/>
      <c r="BR810" s="990"/>
      <c r="BS810" s="990"/>
      <c r="BT810" s="990"/>
      <c r="BU810" s="990"/>
      <c r="BV810" s="990"/>
      <c r="BW810" s="990"/>
      <c r="BX810" s="990"/>
      <c r="BY810" s="990"/>
      <c r="BZ810" s="990"/>
    </row>
    <row r="811" spans="42:78" s="732" customFormat="1" ht="15" customHeight="1" x14ac:dyDescent="0.3">
      <c r="AP811" s="990"/>
      <c r="AQ811" s="990"/>
      <c r="AR811" s="990"/>
      <c r="AS811" s="990"/>
      <c r="AT811" s="990"/>
      <c r="AU811" s="990"/>
      <c r="AV811" s="990"/>
      <c r="AW811" s="990"/>
      <c r="AX811" s="990"/>
      <c r="AY811" s="990"/>
      <c r="AZ811" s="990"/>
      <c r="BA811" s="990"/>
      <c r="BB811" s="990"/>
      <c r="BC811" s="990"/>
      <c r="BD811" s="990"/>
      <c r="BE811" s="990"/>
      <c r="BF811" s="990"/>
      <c r="BG811" s="990"/>
      <c r="BH811" s="990"/>
      <c r="BI811" s="990"/>
      <c r="BJ811" s="990"/>
      <c r="BK811" s="990"/>
      <c r="BL811" s="990"/>
      <c r="BM811" s="990"/>
      <c r="BN811" s="990"/>
      <c r="BO811" s="990"/>
      <c r="BP811" s="990"/>
      <c r="BQ811" s="990"/>
      <c r="BR811" s="990"/>
      <c r="BS811" s="990"/>
      <c r="BT811" s="990"/>
      <c r="BU811" s="990"/>
      <c r="BV811" s="990"/>
      <c r="BW811" s="990"/>
      <c r="BX811" s="990"/>
      <c r="BY811" s="990"/>
      <c r="BZ811" s="990"/>
    </row>
    <row r="812" spans="42:78" s="732" customFormat="1" ht="15" customHeight="1" x14ac:dyDescent="0.3">
      <c r="AP812" s="990"/>
      <c r="AQ812" s="990"/>
      <c r="AR812" s="990"/>
      <c r="AS812" s="990"/>
      <c r="AT812" s="990"/>
      <c r="AU812" s="990"/>
      <c r="AV812" s="990"/>
      <c r="AW812" s="990"/>
      <c r="AX812" s="990"/>
      <c r="AY812" s="990"/>
      <c r="AZ812" s="990"/>
      <c r="BA812" s="990"/>
      <c r="BB812" s="990"/>
      <c r="BC812" s="990"/>
      <c r="BD812" s="990"/>
      <c r="BE812" s="990"/>
      <c r="BF812" s="990"/>
      <c r="BG812" s="990"/>
      <c r="BH812" s="990"/>
      <c r="BI812" s="990"/>
      <c r="BJ812" s="990"/>
      <c r="BK812" s="990"/>
      <c r="BL812" s="990"/>
      <c r="BM812" s="990"/>
      <c r="BN812" s="990"/>
      <c r="BO812" s="990"/>
      <c r="BP812" s="990"/>
      <c r="BQ812" s="990"/>
      <c r="BR812" s="990"/>
      <c r="BS812" s="990"/>
      <c r="BT812" s="990"/>
      <c r="BU812" s="990"/>
      <c r="BV812" s="990"/>
      <c r="BW812" s="990"/>
      <c r="BX812" s="990"/>
      <c r="BY812" s="990"/>
      <c r="BZ812" s="990"/>
    </row>
    <row r="813" spans="42:78" s="732" customFormat="1" ht="15" customHeight="1" x14ac:dyDescent="0.3">
      <c r="AP813" s="990"/>
      <c r="AQ813" s="990"/>
      <c r="AR813" s="990"/>
      <c r="AS813" s="990"/>
      <c r="AT813" s="990"/>
      <c r="AU813" s="990"/>
      <c r="AV813" s="990"/>
      <c r="AW813" s="990"/>
      <c r="AX813" s="990"/>
      <c r="AY813" s="990"/>
      <c r="AZ813" s="990"/>
      <c r="BA813" s="990"/>
      <c r="BB813" s="990"/>
      <c r="BC813" s="990"/>
      <c r="BD813" s="990"/>
      <c r="BE813" s="990"/>
      <c r="BF813" s="990"/>
      <c r="BG813" s="990"/>
      <c r="BH813" s="990"/>
      <c r="BI813" s="990"/>
      <c r="BJ813" s="990"/>
      <c r="BK813" s="990"/>
      <c r="BL813" s="990"/>
      <c r="BM813" s="990"/>
      <c r="BN813" s="990"/>
      <c r="BO813" s="990"/>
      <c r="BP813" s="990"/>
      <c r="BQ813" s="990"/>
      <c r="BR813" s="990"/>
      <c r="BS813" s="990"/>
      <c r="BT813" s="990"/>
      <c r="BU813" s="990"/>
      <c r="BV813" s="990"/>
      <c r="BW813" s="990"/>
      <c r="BX813" s="990"/>
      <c r="BY813" s="990"/>
      <c r="BZ813" s="990"/>
    </row>
    <row r="814" spans="42:78" s="732" customFormat="1" ht="15" customHeight="1" x14ac:dyDescent="0.3">
      <c r="AP814" s="990"/>
      <c r="AQ814" s="990"/>
      <c r="AR814" s="990"/>
      <c r="AS814" s="990"/>
      <c r="AT814" s="990"/>
      <c r="AU814" s="990"/>
      <c r="AV814" s="990"/>
      <c r="AW814" s="990"/>
      <c r="AX814" s="990"/>
      <c r="AY814" s="990"/>
      <c r="AZ814" s="990"/>
      <c r="BA814" s="990"/>
      <c r="BB814" s="990"/>
      <c r="BC814" s="990"/>
      <c r="BD814" s="990"/>
      <c r="BE814" s="990"/>
      <c r="BF814" s="990"/>
      <c r="BG814" s="990"/>
      <c r="BH814" s="990"/>
      <c r="BI814" s="990"/>
      <c r="BJ814" s="990"/>
      <c r="BK814" s="990"/>
      <c r="BL814" s="990"/>
      <c r="BM814" s="990"/>
      <c r="BN814" s="990"/>
      <c r="BO814" s="990"/>
      <c r="BP814" s="990"/>
      <c r="BQ814" s="990"/>
      <c r="BR814" s="990"/>
      <c r="BS814" s="990"/>
      <c r="BT814" s="990"/>
      <c r="BU814" s="990"/>
      <c r="BV814" s="990"/>
      <c r="BW814" s="990"/>
      <c r="BX814" s="990"/>
      <c r="BY814" s="990"/>
      <c r="BZ814" s="990"/>
    </row>
    <row r="815" spans="42:78" s="732" customFormat="1" ht="15" customHeight="1" x14ac:dyDescent="0.3">
      <c r="AP815" s="990"/>
      <c r="AQ815" s="990"/>
      <c r="AR815" s="990"/>
      <c r="AS815" s="990"/>
      <c r="AT815" s="990"/>
      <c r="AU815" s="990"/>
      <c r="AV815" s="990"/>
      <c r="AW815" s="990"/>
      <c r="AX815" s="990"/>
      <c r="AY815" s="990"/>
      <c r="AZ815" s="990"/>
      <c r="BA815" s="990"/>
      <c r="BB815" s="990"/>
      <c r="BC815" s="990"/>
      <c r="BD815" s="990"/>
      <c r="BE815" s="990"/>
      <c r="BF815" s="990"/>
      <c r="BG815" s="990"/>
      <c r="BH815" s="990"/>
      <c r="BI815" s="990"/>
      <c r="BJ815" s="990"/>
      <c r="BK815" s="990"/>
      <c r="BL815" s="990"/>
      <c r="BM815" s="990"/>
      <c r="BN815" s="990"/>
      <c r="BO815" s="990"/>
      <c r="BP815" s="990"/>
      <c r="BQ815" s="990"/>
      <c r="BR815" s="990"/>
      <c r="BS815" s="990"/>
      <c r="BT815" s="990"/>
      <c r="BU815" s="990"/>
      <c r="BV815" s="990"/>
      <c r="BW815" s="990"/>
      <c r="BX815" s="990"/>
      <c r="BY815" s="990"/>
      <c r="BZ815" s="990"/>
    </row>
    <row r="816" spans="42:78" s="732" customFormat="1" ht="15" customHeight="1" x14ac:dyDescent="0.3">
      <c r="AP816" s="990"/>
      <c r="AQ816" s="990"/>
      <c r="AR816" s="990"/>
      <c r="AS816" s="990"/>
      <c r="AT816" s="990"/>
      <c r="AU816" s="990"/>
      <c r="AV816" s="990"/>
      <c r="AW816" s="990"/>
      <c r="AX816" s="990"/>
      <c r="AY816" s="990"/>
      <c r="AZ816" s="990"/>
      <c r="BA816" s="990"/>
      <c r="BB816" s="990"/>
      <c r="BC816" s="990"/>
      <c r="BD816" s="990"/>
      <c r="BE816" s="990"/>
      <c r="BF816" s="990"/>
      <c r="BG816" s="990"/>
      <c r="BH816" s="990"/>
      <c r="BI816" s="990"/>
      <c r="BJ816" s="990"/>
      <c r="BK816" s="990"/>
      <c r="BL816" s="990"/>
      <c r="BM816" s="990"/>
      <c r="BN816" s="990"/>
      <c r="BO816" s="990"/>
      <c r="BP816" s="990"/>
      <c r="BQ816" s="990"/>
      <c r="BR816" s="990"/>
      <c r="BS816" s="990"/>
      <c r="BT816" s="990"/>
      <c r="BU816" s="990"/>
      <c r="BV816" s="990"/>
      <c r="BW816" s="990"/>
      <c r="BX816" s="990"/>
      <c r="BY816" s="990"/>
      <c r="BZ816" s="990"/>
    </row>
    <row r="817" spans="42:78" s="732" customFormat="1" ht="15" customHeight="1" x14ac:dyDescent="0.3">
      <c r="AP817" s="990"/>
      <c r="AQ817" s="990"/>
      <c r="AR817" s="990"/>
      <c r="AS817" s="990"/>
      <c r="AT817" s="990"/>
      <c r="AU817" s="990"/>
      <c r="AV817" s="990"/>
      <c r="AW817" s="990"/>
      <c r="AX817" s="990"/>
      <c r="AY817" s="990"/>
      <c r="AZ817" s="990"/>
      <c r="BA817" s="990"/>
      <c r="BB817" s="990"/>
      <c r="BC817" s="990"/>
      <c r="BD817" s="990"/>
      <c r="BE817" s="990"/>
      <c r="BF817" s="990"/>
      <c r="BG817" s="990"/>
      <c r="BH817" s="990"/>
      <c r="BI817" s="990"/>
      <c r="BJ817" s="990"/>
      <c r="BK817" s="990"/>
      <c r="BL817" s="990"/>
      <c r="BM817" s="990"/>
      <c r="BN817" s="990"/>
      <c r="BO817" s="990"/>
      <c r="BP817" s="990"/>
      <c r="BQ817" s="990"/>
      <c r="BR817" s="990"/>
      <c r="BS817" s="990"/>
      <c r="BT817" s="990"/>
      <c r="BU817" s="990"/>
      <c r="BV817" s="990"/>
      <c r="BW817" s="990"/>
      <c r="BX817" s="990"/>
      <c r="BY817" s="990"/>
      <c r="BZ817" s="990"/>
    </row>
    <row r="818" spans="42:78" s="732" customFormat="1" ht="15" customHeight="1" x14ac:dyDescent="0.3">
      <c r="AP818" s="990"/>
      <c r="AQ818" s="990"/>
      <c r="AR818" s="990"/>
      <c r="AS818" s="990"/>
      <c r="AT818" s="990"/>
      <c r="AU818" s="990"/>
      <c r="AV818" s="990"/>
      <c r="AW818" s="990"/>
      <c r="AX818" s="990"/>
      <c r="AY818" s="990"/>
      <c r="AZ818" s="990"/>
      <c r="BA818" s="990"/>
      <c r="BB818" s="990"/>
      <c r="BC818" s="990"/>
      <c r="BD818" s="990"/>
      <c r="BE818" s="990"/>
      <c r="BF818" s="990"/>
      <c r="BG818" s="990"/>
      <c r="BH818" s="990"/>
      <c r="BI818" s="990"/>
      <c r="BJ818" s="990"/>
      <c r="BK818" s="990"/>
      <c r="BL818" s="990"/>
      <c r="BM818" s="990"/>
      <c r="BN818" s="990"/>
      <c r="BO818" s="990"/>
      <c r="BP818" s="990"/>
      <c r="BQ818" s="990"/>
      <c r="BR818" s="990"/>
      <c r="BS818" s="990"/>
      <c r="BT818" s="990"/>
      <c r="BU818" s="990"/>
      <c r="BV818" s="990"/>
      <c r="BW818" s="990"/>
      <c r="BX818" s="990"/>
      <c r="BY818" s="990"/>
      <c r="BZ818" s="990"/>
    </row>
    <row r="819" spans="42:78" s="732" customFormat="1" ht="15" customHeight="1" x14ac:dyDescent="0.3">
      <c r="AP819" s="990"/>
      <c r="AQ819" s="990"/>
      <c r="AR819" s="990"/>
      <c r="AS819" s="990"/>
      <c r="AT819" s="990"/>
      <c r="AU819" s="990"/>
      <c r="AV819" s="990"/>
      <c r="AW819" s="990"/>
      <c r="AX819" s="990"/>
      <c r="AY819" s="990"/>
      <c r="AZ819" s="990"/>
      <c r="BA819" s="990"/>
      <c r="BB819" s="990"/>
      <c r="BC819" s="990"/>
      <c r="BD819" s="990"/>
      <c r="BE819" s="990"/>
      <c r="BF819" s="990"/>
      <c r="BG819" s="990"/>
      <c r="BH819" s="990"/>
      <c r="BI819" s="990"/>
      <c r="BJ819" s="990"/>
      <c r="BK819" s="990"/>
      <c r="BL819" s="990"/>
      <c r="BM819" s="990"/>
      <c r="BN819" s="990"/>
      <c r="BO819" s="990"/>
      <c r="BP819" s="990"/>
      <c r="BQ819" s="990"/>
      <c r="BR819" s="990"/>
      <c r="BS819" s="990"/>
      <c r="BT819" s="990"/>
      <c r="BU819" s="990"/>
      <c r="BV819" s="990"/>
      <c r="BW819" s="990"/>
      <c r="BX819" s="990"/>
      <c r="BY819" s="990"/>
      <c r="BZ819" s="990"/>
    </row>
    <row r="820" spans="42:78" s="732" customFormat="1" ht="15" customHeight="1" x14ac:dyDescent="0.3">
      <c r="AP820" s="990"/>
      <c r="AQ820" s="990"/>
      <c r="AR820" s="990"/>
      <c r="AS820" s="990"/>
      <c r="AT820" s="990"/>
      <c r="AU820" s="990"/>
      <c r="AV820" s="990"/>
      <c r="AW820" s="990"/>
      <c r="AX820" s="990"/>
      <c r="AY820" s="990"/>
      <c r="AZ820" s="990"/>
      <c r="BA820" s="990"/>
      <c r="BB820" s="990"/>
      <c r="BC820" s="990"/>
      <c r="BD820" s="990"/>
      <c r="BE820" s="990"/>
      <c r="BF820" s="990"/>
      <c r="BG820" s="990"/>
      <c r="BH820" s="990"/>
      <c r="BI820" s="990"/>
      <c r="BJ820" s="990"/>
      <c r="BK820" s="990"/>
      <c r="BL820" s="990"/>
      <c r="BM820" s="990"/>
      <c r="BN820" s="990"/>
      <c r="BO820" s="990"/>
      <c r="BP820" s="990"/>
      <c r="BQ820" s="990"/>
      <c r="BR820" s="990"/>
      <c r="BS820" s="990"/>
      <c r="BT820" s="990"/>
      <c r="BU820" s="990"/>
      <c r="BV820" s="990"/>
      <c r="BW820" s="990"/>
      <c r="BX820" s="990"/>
      <c r="BY820" s="990"/>
      <c r="BZ820" s="990"/>
    </row>
    <row r="821" spans="42:78" s="732" customFormat="1" ht="15" customHeight="1" x14ac:dyDescent="0.3">
      <c r="AP821" s="990"/>
      <c r="AQ821" s="990"/>
      <c r="AR821" s="990"/>
      <c r="AS821" s="990"/>
      <c r="AT821" s="990"/>
      <c r="AU821" s="990"/>
      <c r="AV821" s="990"/>
      <c r="AW821" s="990"/>
      <c r="AX821" s="990"/>
      <c r="AY821" s="990"/>
      <c r="AZ821" s="990"/>
      <c r="BA821" s="990"/>
      <c r="BB821" s="990"/>
      <c r="BC821" s="990"/>
      <c r="BD821" s="990"/>
      <c r="BE821" s="990"/>
      <c r="BF821" s="990"/>
      <c r="BG821" s="990"/>
      <c r="BH821" s="990"/>
      <c r="BI821" s="990"/>
      <c r="BJ821" s="990"/>
      <c r="BK821" s="990"/>
      <c r="BL821" s="990"/>
      <c r="BM821" s="990"/>
      <c r="BN821" s="990"/>
      <c r="BO821" s="990"/>
      <c r="BP821" s="990"/>
      <c r="BQ821" s="990"/>
      <c r="BR821" s="990"/>
      <c r="BS821" s="990"/>
      <c r="BT821" s="990"/>
      <c r="BU821" s="990"/>
      <c r="BV821" s="990"/>
      <c r="BW821" s="990"/>
      <c r="BX821" s="990"/>
      <c r="BY821" s="990"/>
      <c r="BZ821" s="990"/>
    </row>
    <row r="822" spans="42:78" s="732" customFormat="1" ht="15" customHeight="1" x14ac:dyDescent="0.3">
      <c r="AP822" s="990"/>
      <c r="AQ822" s="990"/>
      <c r="AR822" s="990"/>
      <c r="AS822" s="990"/>
      <c r="AT822" s="990"/>
      <c r="AU822" s="990"/>
      <c r="AV822" s="990"/>
      <c r="AW822" s="990"/>
      <c r="AX822" s="990"/>
      <c r="AY822" s="990"/>
      <c r="AZ822" s="990"/>
      <c r="BA822" s="990"/>
      <c r="BB822" s="990"/>
      <c r="BC822" s="990"/>
      <c r="BD822" s="990"/>
      <c r="BE822" s="990"/>
      <c r="BF822" s="990"/>
      <c r="BG822" s="990"/>
      <c r="BH822" s="990"/>
      <c r="BI822" s="990"/>
      <c r="BJ822" s="990"/>
      <c r="BK822" s="990"/>
      <c r="BL822" s="990"/>
      <c r="BM822" s="990"/>
      <c r="BN822" s="990"/>
      <c r="BO822" s="990"/>
      <c r="BP822" s="990"/>
      <c r="BQ822" s="990"/>
      <c r="BR822" s="990"/>
      <c r="BS822" s="990"/>
      <c r="BT822" s="990"/>
      <c r="BU822" s="990"/>
      <c r="BV822" s="990"/>
      <c r="BW822" s="990"/>
      <c r="BX822" s="990"/>
      <c r="BY822" s="990"/>
      <c r="BZ822" s="990"/>
    </row>
    <row r="823" spans="42:78" s="732" customFormat="1" ht="15" customHeight="1" x14ac:dyDescent="0.3">
      <c r="AP823" s="990"/>
      <c r="AQ823" s="990"/>
      <c r="AR823" s="990"/>
      <c r="AS823" s="990"/>
      <c r="AT823" s="990"/>
      <c r="AU823" s="990"/>
      <c r="AV823" s="990"/>
      <c r="AW823" s="990"/>
      <c r="AX823" s="990"/>
      <c r="AY823" s="990"/>
      <c r="AZ823" s="990"/>
      <c r="BA823" s="990"/>
      <c r="BB823" s="990"/>
      <c r="BC823" s="990"/>
      <c r="BD823" s="990"/>
      <c r="BE823" s="990"/>
      <c r="BF823" s="990"/>
      <c r="BG823" s="990"/>
      <c r="BH823" s="990"/>
      <c r="BI823" s="990"/>
      <c r="BJ823" s="990"/>
      <c r="BK823" s="990"/>
      <c r="BL823" s="990"/>
      <c r="BM823" s="990"/>
      <c r="BN823" s="990"/>
      <c r="BO823" s="990"/>
      <c r="BP823" s="990"/>
      <c r="BQ823" s="990"/>
      <c r="BR823" s="990"/>
      <c r="BS823" s="990"/>
      <c r="BT823" s="990"/>
      <c r="BU823" s="990"/>
      <c r="BV823" s="990"/>
      <c r="BW823" s="990"/>
      <c r="BX823" s="990"/>
      <c r="BY823" s="990"/>
      <c r="BZ823" s="990"/>
    </row>
    <row r="824" spans="42:78" s="732" customFormat="1" ht="15" customHeight="1" x14ac:dyDescent="0.3">
      <c r="AP824" s="990"/>
      <c r="AQ824" s="990"/>
      <c r="AR824" s="990"/>
      <c r="AS824" s="990"/>
      <c r="AT824" s="990"/>
      <c r="AU824" s="990"/>
      <c r="AV824" s="990"/>
      <c r="AW824" s="990"/>
      <c r="AX824" s="990"/>
      <c r="AY824" s="990"/>
      <c r="AZ824" s="990"/>
      <c r="BA824" s="990"/>
      <c r="BB824" s="990"/>
      <c r="BC824" s="990"/>
      <c r="BD824" s="990"/>
      <c r="BE824" s="990"/>
      <c r="BF824" s="990"/>
      <c r="BG824" s="990"/>
      <c r="BH824" s="990"/>
      <c r="BI824" s="990"/>
      <c r="BJ824" s="990"/>
      <c r="BK824" s="990"/>
      <c r="BL824" s="990"/>
      <c r="BM824" s="990"/>
      <c r="BN824" s="990"/>
      <c r="BO824" s="990"/>
      <c r="BP824" s="990"/>
      <c r="BQ824" s="990"/>
      <c r="BR824" s="990"/>
      <c r="BS824" s="990"/>
      <c r="BT824" s="990"/>
      <c r="BU824" s="990"/>
      <c r="BV824" s="990"/>
      <c r="BW824" s="990"/>
      <c r="BX824" s="990"/>
      <c r="BY824" s="990"/>
      <c r="BZ824" s="990"/>
    </row>
    <row r="825" spans="42:78" s="732" customFormat="1" ht="15" customHeight="1" x14ac:dyDescent="0.3">
      <c r="AP825" s="990"/>
      <c r="AQ825" s="990"/>
      <c r="AR825" s="990"/>
      <c r="AS825" s="990"/>
      <c r="AT825" s="990"/>
      <c r="AU825" s="990"/>
      <c r="AV825" s="990"/>
      <c r="AW825" s="990"/>
      <c r="AX825" s="990"/>
      <c r="AY825" s="990"/>
      <c r="AZ825" s="990"/>
      <c r="BA825" s="990"/>
      <c r="BB825" s="990"/>
      <c r="BC825" s="990"/>
      <c r="BD825" s="990"/>
      <c r="BE825" s="990"/>
      <c r="BF825" s="990"/>
      <c r="BG825" s="990"/>
      <c r="BH825" s="990"/>
      <c r="BI825" s="990"/>
      <c r="BJ825" s="990"/>
      <c r="BK825" s="990"/>
      <c r="BL825" s="990"/>
      <c r="BM825" s="990"/>
      <c r="BN825" s="990"/>
      <c r="BO825" s="990"/>
      <c r="BP825" s="990"/>
      <c r="BQ825" s="990"/>
      <c r="BR825" s="990"/>
      <c r="BS825" s="990"/>
      <c r="BT825" s="990"/>
      <c r="BU825" s="990"/>
      <c r="BV825" s="990"/>
      <c r="BW825" s="990"/>
      <c r="BX825" s="990"/>
      <c r="BY825" s="990"/>
      <c r="BZ825" s="990"/>
    </row>
    <row r="826" spans="42:78" s="732" customFormat="1" ht="15" customHeight="1" x14ac:dyDescent="0.3">
      <c r="AP826" s="990"/>
      <c r="AQ826" s="990"/>
      <c r="AR826" s="990"/>
      <c r="AS826" s="990"/>
      <c r="AT826" s="990"/>
      <c r="AU826" s="990"/>
      <c r="AV826" s="990"/>
      <c r="AW826" s="990"/>
      <c r="AX826" s="990"/>
      <c r="AY826" s="990"/>
      <c r="AZ826" s="990"/>
      <c r="BA826" s="990"/>
      <c r="BB826" s="990"/>
      <c r="BC826" s="990"/>
      <c r="BD826" s="990"/>
      <c r="BE826" s="990"/>
      <c r="BF826" s="990"/>
      <c r="BG826" s="990"/>
      <c r="BH826" s="990"/>
      <c r="BI826" s="990"/>
      <c r="BJ826" s="990"/>
      <c r="BK826" s="990"/>
      <c r="BL826" s="990"/>
      <c r="BM826" s="990"/>
      <c r="BN826" s="990"/>
      <c r="BO826" s="990"/>
      <c r="BP826" s="990"/>
      <c r="BQ826" s="990"/>
      <c r="BR826" s="990"/>
      <c r="BS826" s="990"/>
      <c r="BT826" s="990"/>
      <c r="BU826" s="990"/>
      <c r="BV826" s="990"/>
      <c r="BW826" s="990"/>
      <c r="BX826" s="990"/>
      <c r="BY826" s="990"/>
      <c r="BZ826" s="990"/>
    </row>
    <row r="827" spans="42:78" s="732" customFormat="1" ht="15" customHeight="1" x14ac:dyDescent="0.3">
      <c r="AP827" s="990"/>
      <c r="AQ827" s="990"/>
      <c r="AR827" s="990"/>
      <c r="AS827" s="990"/>
      <c r="AT827" s="990"/>
      <c r="AU827" s="990"/>
      <c r="AV827" s="990"/>
      <c r="AW827" s="990"/>
      <c r="AX827" s="990"/>
      <c r="AY827" s="990"/>
      <c r="AZ827" s="990"/>
      <c r="BA827" s="990"/>
      <c r="BB827" s="990"/>
      <c r="BC827" s="990"/>
      <c r="BD827" s="990"/>
      <c r="BE827" s="990"/>
      <c r="BF827" s="990"/>
      <c r="BG827" s="990"/>
      <c r="BH827" s="990"/>
      <c r="BI827" s="990"/>
      <c r="BJ827" s="990"/>
      <c r="BK827" s="990"/>
      <c r="BL827" s="990"/>
      <c r="BM827" s="990"/>
      <c r="BN827" s="990"/>
      <c r="BO827" s="990"/>
      <c r="BP827" s="990"/>
      <c r="BQ827" s="990"/>
      <c r="BR827" s="990"/>
      <c r="BS827" s="990"/>
      <c r="BT827" s="990"/>
      <c r="BU827" s="990"/>
      <c r="BV827" s="990"/>
      <c r="BW827" s="990"/>
      <c r="BX827" s="990"/>
      <c r="BY827" s="990"/>
      <c r="BZ827" s="990"/>
    </row>
    <row r="828" spans="42:78" s="732" customFormat="1" ht="15" customHeight="1" x14ac:dyDescent="0.3">
      <c r="AP828" s="990"/>
      <c r="AQ828" s="990"/>
      <c r="AR828" s="990"/>
      <c r="AS828" s="990"/>
      <c r="AT828" s="990"/>
      <c r="AU828" s="990"/>
      <c r="AV828" s="990"/>
      <c r="AW828" s="990"/>
      <c r="AX828" s="990"/>
      <c r="AY828" s="990"/>
      <c r="AZ828" s="990"/>
      <c r="BA828" s="990"/>
      <c r="BB828" s="990"/>
      <c r="BC828" s="990"/>
      <c r="BD828" s="990"/>
      <c r="BE828" s="990"/>
      <c r="BF828" s="990"/>
      <c r="BG828" s="990"/>
      <c r="BH828" s="990"/>
      <c r="BI828" s="990"/>
      <c r="BJ828" s="990"/>
      <c r="BK828" s="990"/>
      <c r="BL828" s="990"/>
      <c r="BM828" s="990"/>
      <c r="BN828" s="990"/>
      <c r="BO828" s="990"/>
      <c r="BP828" s="990"/>
      <c r="BQ828" s="990"/>
      <c r="BR828" s="990"/>
      <c r="BS828" s="990"/>
      <c r="BT828" s="990"/>
      <c r="BU828" s="990"/>
      <c r="BV828" s="990"/>
      <c r="BW828" s="990"/>
      <c r="BX828" s="990"/>
      <c r="BY828" s="990"/>
      <c r="BZ828" s="990"/>
    </row>
    <row r="829" spans="42:78" s="732" customFormat="1" ht="15" customHeight="1" x14ac:dyDescent="0.3">
      <c r="AP829" s="990"/>
      <c r="AQ829" s="990"/>
      <c r="AR829" s="990"/>
      <c r="AS829" s="990"/>
      <c r="AT829" s="990"/>
      <c r="AU829" s="990"/>
      <c r="AV829" s="990"/>
      <c r="AW829" s="990"/>
      <c r="AX829" s="990"/>
      <c r="AY829" s="990"/>
      <c r="AZ829" s="990"/>
      <c r="BA829" s="990"/>
      <c r="BB829" s="990"/>
      <c r="BC829" s="990"/>
      <c r="BD829" s="990"/>
      <c r="BE829" s="990"/>
      <c r="BF829" s="990"/>
      <c r="BG829" s="990"/>
      <c r="BH829" s="990"/>
      <c r="BI829" s="990"/>
      <c r="BJ829" s="990"/>
      <c r="BK829" s="990"/>
      <c r="BL829" s="990"/>
      <c r="BM829" s="990"/>
      <c r="BN829" s="990"/>
      <c r="BO829" s="990"/>
      <c r="BP829" s="990"/>
      <c r="BQ829" s="990"/>
      <c r="BR829" s="990"/>
      <c r="BS829" s="990"/>
      <c r="BT829" s="990"/>
      <c r="BU829" s="990"/>
      <c r="BV829" s="990"/>
      <c r="BW829" s="990"/>
      <c r="BX829" s="990"/>
      <c r="BY829" s="990"/>
      <c r="BZ829" s="990"/>
    </row>
    <row r="830" spans="42:78" s="732" customFormat="1" ht="15" customHeight="1" x14ac:dyDescent="0.3">
      <c r="AP830" s="990"/>
      <c r="AQ830" s="990"/>
      <c r="AR830" s="990"/>
      <c r="AS830" s="990"/>
      <c r="AT830" s="990"/>
      <c r="AU830" s="990"/>
      <c r="AV830" s="990"/>
      <c r="AW830" s="990"/>
      <c r="AX830" s="990"/>
      <c r="AY830" s="990"/>
      <c r="AZ830" s="990"/>
      <c r="BA830" s="990"/>
      <c r="BB830" s="990"/>
      <c r="BC830" s="990"/>
      <c r="BD830" s="990"/>
      <c r="BE830" s="990"/>
      <c r="BF830" s="990"/>
      <c r="BG830" s="990"/>
      <c r="BH830" s="990"/>
      <c r="BI830" s="990"/>
      <c r="BJ830" s="990"/>
      <c r="BK830" s="990"/>
      <c r="BL830" s="990"/>
      <c r="BM830" s="990"/>
      <c r="BN830" s="990"/>
      <c r="BO830" s="990"/>
      <c r="BP830" s="990"/>
      <c r="BQ830" s="990"/>
      <c r="BR830" s="990"/>
      <c r="BS830" s="990"/>
      <c r="BT830" s="990"/>
      <c r="BU830" s="990"/>
      <c r="BV830" s="990"/>
      <c r="BW830" s="990"/>
      <c r="BX830" s="990"/>
      <c r="BY830" s="990"/>
      <c r="BZ830" s="990"/>
    </row>
    <row r="831" spans="42:78" s="732" customFormat="1" ht="15" customHeight="1" x14ac:dyDescent="0.3">
      <c r="AP831" s="990"/>
      <c r="AQ831" s="990"/>
      <c r="AR831" s="990"/>
      <c r="AS831" s="990"/>
      <c r="AT831" s="990"/>
      <c r="AU831" s="990"/>
      <c r="AV831" s="990"/>
      <c r="AW831" s="990"/>
      <c r="AX831" s="990"/>
      <c r="AY831" s="990"/>
      <c r="AZ831" s="990"/>
      <c r="BA831" s="990"/>
      <c r="BB831" s="990"/>
      <c r="BC831" s="990"/>
      <c r="BD831" s="990"/>
      <c r="BE831" s="990"/>
      <c r="BF831" s="990"/>
      <c r="BG831" s="990"/>
      <c r="BH831" s="990"/>
      <c r="BI831" s="990"/>
      <c r="BJ831" s="990"/>
      <c r="BK831" s="990"/>
      <c r="BL831" s="990"/>
      <c r="BM831" s="990"/>
      <c r="BN831" s="990"/>
      <c r="BO831" s="990"/>
      <c r="BP831" s="990"/>
      <c r="BQ831" s="990"/>
      <c r="BR831" s="990"/>
      <c r="BS831" s="990"/>
      <c r="BT831" s="990"/>
      <c r="BU831" s="990"/>
      <c r="BV831" s="990"/>
      <c r="BW831" s="990"/>
      <c r="BX831" s="990"/>
      <c r="BY831" s="990"/>
      <c r="BZ831" s="990"/>
    </row>
    <row r="832" spans="42:78" s="732" customFormat="1" ht="15" customHeight="1" x14ac:dyDescent="0.3">
      <c r="AP832" s="990"/>
      <c r="AQ832" s="990"/>
      <c r="AR832" s="990"/>
      <c r="AS832" s="990"/>
      <c r="AT832" s="990"/>
      <c r="AU832" s="990"/>
      <c r="AV832" s="990"/>
      <c r="AW832" s="990"/>
      <c r="AX832" s="990"/>
      <c r="AY832" s="990"/>
      <c r="AZ832" s="990"/>
      <c r="BA832" s="990"/>
      <c r="BB832" s="990"/>
      <c r="BC832" s="990"/>
      <c r="BD832" s="990"/>
      <c r="BE832" s="990"/>
      <c r="BF832" s="990"/>
      <c r="BG832" s="990"/>
      <c r="BH832" s="990"/>
      <c r="BI832" s="990"/>
      <c r="BJ832" s="990"/>
      <c r="BK832" s="990"/>
      <c r="BL832" s="990"/>
      <c r="BM832" s="990"/>
      <c r="BN832" s="990"/>
      <c r="BO832" s="990"/>
      <c r="BP832" s="990"/>
      <c r="BQ832" s="990"/>
      <c r="BR832" s="990"/>
      <c r="BS832" s="990"/>
      <c r="BT832" s="990"/>
      <c r="BU832" s="990"/>
      <c r="BV832" s="990"/>
      <c r="BW832" s="990"/>
      <c r="BX832" s="990"/>
      <c r="BY832" s="990"/>
      <c r="BZ832" s="990"/>
    </row>
    <row r="833" spans="42:78" s="732" customFormat="1" ht="15" customHeight="1" x14ac:dyDescent="0.3">
      <c r="AP833" s="990"/>
      <c r="AQ833" s="990"/>
      <c r="AR833" s="990"/>
      <c r="AS833" s="990"/>
      <c r="AT833" s="990"/>
      <c r="AU833" s="990"/>
      <c r="AV833" s="990"/>
      <c r="AW833" s="990"/>
      <c r="AX833" s="990"/>
      <c r="AY833" s="990"/>
      <c r="AZ833" s="990"/>
      <c r="BA833" s="990"/>
      <c r="BB833" s="990"/>
      <c r="BC833" s="990"/>
      <c r="BD833" s="990"/>
      <c r="BE833" s="990"/>
      <c r="BF833" s="990"/>
      <c r="BG833" s="990"/>
      <c r="BH833" s="990"/>
      <c r="BI833" s="990"/>
      <c r="BJ833" s="990"/>
      <c r="BK833" s="990"/>
      <c r="BL833" s="990"/>
      <c r="BM833" s="990"/>
      <c r="BN833" s="990"/>
      <c r="BO833" s="990"/>
      <c r="BP833" s="990"/>
      <c r="BQ833" s="990"/>
      <c r="BR833" s="990"/>
      <c r="BS833" s="990"/>
      <c r="BT833" s="990"/>
      <c r="BU833" s="990"/>
      <c r="BV833" s="990"/>
      <c r="BW833" s="990"/>
      <c r="BX833" s="990"/>
      <c r="BY833" s="990"/>
      <c r="BZ833" s="990"/>
    </row>
    <row r="834" spans="42:78" s="732" customFormat="1" ht="15" customHeight="1" x14ac:dyDescent="0.3">
      <c r="AP834" s="990"/>
      <c r="AQ834" s="990"/>
      <c r="AR834" s="990"/>
      <c r="AS834" s="990"/>
      <c r="AT834" s="990"/>
      <c r="AU834" s="990"/>
      <c r="AV834" s="990"/>
      <c r="AW834" s="990"/>
      <c r="AX834" s="990"/>
      <c r="AY834" s="990"/>
      <c r="AZ834" s="990"/>
      <c r="BA834" s="990"/>
      <c r="BB834" s="990"/>
      <c r="BC834" s="990"/>
      <c r="BD834" s="990"/>
      <c r="BE834" s="990"/>
      <c r="BF834" s="990"/>
      <c r="BG834" s="990"/>
      <c r="BH834" s="990"/>
      <c r="BI834" s="990"/>
      <c r="BJ834" s="990"/>
      <c r="BK834" s="990"/>
      <c r="BL834" s="990"/>
      <c r="BM834" s="990"/>
      <c r="BN834" s="990"/>
      <c r="BO834" s="990"/>
      <c r="BP834" s="990"/>
      <c r="BQ834" s="990"/>
      <c r="BR834" s="990"/>
      <c r="BS834" s="990"/>
      <c r="BT834" s="990"/>
      <c r="BU834" s="990"/>
      <c r="BV834" s="990"/>
      <c r="BW834" s="990"/>
      <c r="BX834" s="990"/>
      <c r="BY834" s="990"/>
      <c r="BZ834" s="990"/>
    </row>
    <row r="835" spans="42:78" s="732" customFormat="1" ht="15" customHeight="1" x14ac:dyDescent="0.3">
      <c r="AP835" s="990"/>
      <c r="AQ835" s="990"/>
      <c r="AR835" s="990"/>
      <c r="AS835" s="990"/>
      <c r="AT835" s="990"/>
      <c r="AU835" s="990"/>
      <c r="AV835" s="990"/>
      <c r="AW835" s="990"/>
      <c r="AX835" s="990"/>
      <c r="AY835" s="990"/>
      <c r="AZ835" s="990"/>
      <c r="BA835" s="990"/>
      <c r="BB835" s="990"/>
      <c r="BC835" s="990"/>
      <c r="BD835" s="990"/>
      <c r="BE835" s="990"/>
      <c r="BF835" s="990"/>
      <c r="BG835" s="990"/>
      <c r="BH835" s="990"/>
      <c r="BI835" s="990"/>
      <c r="BJ835" s="990"/>
      <c r="BK835" s="990"/>
      <c r="BL835" s="990"/>
      <c r="BM835" s="990"/>
      <c r="BN835" s="990"/>
      <c r="BO835" s="990"/>
      <c r="BP835" s="990"/>
      <c r="BQ835" s="990"/>
      <c r="BR835" s="990"/>
      <c r="BS835" s="990"/>
      <c r="BT835" s="990"/>
      <c r="BU835" s="990"/>
      <c r="BV835" s="990"/>
      <c r="BW835" s="990"/>
      <c r="BX835" s="990"/>
      <c r="BY835" s="990"/>
      <c r="BZ835" s="990"/>
    </row>
    <row r="836" spans="42:78" s="732" customFormat="1" ht="15" customHeight="1" x14ac:dyDescent="0.3">
      <c r="AP836" s="990"/>
      <c r="AQ836" s="990"/>
      <c r="AR836" s="990"/>
      <c r="AS836" s="990"/>
      <c r="AT836" s="990"/>
      <c r="AU836" s="990"/>
      <c r="AV836" s="990"/>
      <c r="AW836" s="990"/>
      <c r="AX836" s="990"/>
      <c r="AY836" s="990"/>
      <c r="AZ836" s="990"/>
      <c r="BA836" s="990"/>
      <c r="BB836" s="990"/>
      <c r="BC836" s="990"/>
      <c r="BD836" s="990"/>
      <c r="BE836" s="990"/>
      <c r="BF836" s="990"/>
      <c r="BG836" s="990"/>
      <c r="BH836" s="990"/>
      <c r="BI836" s="990"/>
      <c r="BJ836" s="990"/>
      <c r="BK836" s="990"/>
      <c r="BL836" s="990"/>
      <c r="BM836" s="990"/>
      <c r="BN836" s="990"/>
      <c r="BO836" s="990"/>
      <c r="BP836" s="990"/>
      <c r="BQ836" s="990"/>
      <c r="BR836" s="990"/>
      <c r="BS836" s="990"/>
      <c r="BT836" s="990"/>
      <c r="BU836" s="990"/>
      <c r="BV836" s="990"/>
      <c r="BW836" s="990"/>
      <c r="BX836" s="990"/>
      <c r="BY836" s="990"/>
      <c r="BZ836" s="990"/>
    </row>
    <row r="837" spans="42:78" s="732" customFormat="1" ht="15" customHeight="1" x14ac:dyDescent="0.3">
      <c r="AP837" s="990"/>
      <c r="AQ837" s="990"/>
      <c r="AR837" s="990"/>
      <c r="AS837" s="990"/>
      <c r="AT837" s="990"/>
      <c r="AU837" s="990"/>
      <c r="AV837" s="990"/>
      <c r="AW837" s="990"/>
      <c r="AX837" s="990"/>
      <c r="AY837" s="990"/>
      <c r="AZ837" s="990"/>
      <c r="BA837" s="990"/>
      <c r="BB837" s="990"/>
      <c r="BC837" s="990"/>
      <c r="BD837" s="990"/>
      <c r="BE837" s="990"/>
      <c r="BF837" s="990"/>
      <c r="BG837" s="990"/>
      <c r="BH837" s="990"/>
      <c r="BI837" s="990"/>
      <c r="BJ837" s="990"/>
      <c r="BK837" s="990"/>
      <c r="BL837" s="990"/>
      <c r="BM837" s="990"/>
      <c r="BN837" s="990"/>
      <c r="BO837" s="990"/>
      <c r="BP837" s="990"/>
      <c r="BQ837" s="990"/>
      <c r="BR837" s="990"/>
      <c r="BS837" s="990"/>
      <c r="BT837" s="990"/>
      <c r="BU837" s="990"/>
      <c r="BV837" s="990"/>
      <c r="BW837" s="990"/>
      <c r="BX837" s="990"/>
      <c r="BY837" s="990"/>
      <c r="BZ837" s="990"/>
    </row>
    <row r="838" spans="42:78" s="732" customFormat="1" ht="15" customHeight="1" x14ac:dyDescent="0.3">
      <c r="AP838" s="990"/>
      <c r="AQ838" s="990"/>
      <c r="AR838" s="990"/>
      <c r="AS838" s="990"/>
      <c r="AT838" s="990"/>
      <c r="AU838" s="990"/>
      <c r="AV838" s="990"/>
      <c r="AW838" s="990"/>
      <c r="AX838" s="990"/>
      <c r="AY838" s="990"/>
      <c r="AZ838" s="990"/>
      <c r="BA838" s="990"/>
      <c r="BB838" s="990"/>
      <c r="BC838" s="990"/>
      <c r="BD838" s="990"/>
      <c r="BE838" s="990"/>
      <c r="BF838" s="990"/>
      <c r="BG838" s="990"/>
      <c r="BH838" s="990"/>
      <c r="BI838" s="990"/>
      <c r="BJ838" s="990"/>
      <c r="BK838" s="990"/>
      <c r="BL838" s="990"/>
      <c r="BM838" s="990"/>
      <c r="BN838" s="990"/>
      <c r="BO838" s="990"/>
      <c r="BP838" s="990"/>
      <c r="BQ838" s="990"/>
      <c r="BR838" s="990"/>
      <c r="BS838" s="990"/>
      <c r="BT838" s="990"/>
      <c r="BU838" s="990"/>
      <c r="BV838" s="990"/>
      <c r="BW838" s="990"/>
      <c r="BX838" s="990"/>
      <c r="BY838" s="990"/>
      <c r="BZ838" s="990"/>
    </row>
    <row r="839" spans="42:78" s="732" customFormat="1" ht="15" customHeight="1" x14ac:dyDescent="0.3">
      <c r="AP839" s="990"/>
      <c r="AQ839" s="990"/>
      <c r="AR839" s="990"/>
      <c r="AS839" s="990"/>
      <c r="AT839" s="990"/>
      <c r="AU839" s="990"/>
      <c r="AV839" s="990"/>
      <c r="AW839" s="990"/>
      <c r="AX839" s="990"/>
      <c r="AY839" s="990"/>
      <c r="AZ839" s="990"/>
      <c r="BA839" s="990"/>
      <c r="BB839" s="990"/>
      <c r="BC839" s="990"/>
      <c r="BD839" s="990"/>
      <c r="BE839" s="990"/>
      <c r="BF839" s="990"/>
      <c r="BG839" s="990"/>
      <c r="BH839" s="990"/>
      <c r="BI839" s="990"/>
      <c r="BJ839" s="990"/>
      <c r="BK839" s="990"/>
      <c r="BL839" s="990"/>
      <c r="BM839" s="990"/>
      <c r="BN839" s="990"/>
      <c r="BO839" s="990"/>
      <c r="BP839" s="990"/>
      <c r="BQ839" s="990"/>
      <c r="BR839" s="990"/>
      <c r="BS839" s="990"/>
      <c r="BT839" s="990"/>
      <c r="BU839" s="990"/>
      <c r="BV839" s="990"/>
      <c r="BW839" s="990"/>
      <c r="BX839" s="990"/>
      <c r="BY839" s="990"/>
      <c r="BZ839" s="990"/>
    </row>
    <row r="840" spans="42:78" s="732" customFormat="1" ht="15" customHeight="1" x14ac:dyDescent="0.3">
      <c r="AP840" s="990"/>
      <c r="AQ840" s="990"/>
      <c r="AR840" s="990"/>
      <c r="AS840" s="990"/>
      <c r="AT840" s="990"/>
      <c r="AU840" s="990"/>
      <c r="AV840" s="990"/>
      <c r="AW840" s="990"/>
      <c r="AX840" s="990"/>
      <c r="AY840" s="990"/>
      <c r="AZ840" s="990"/>
      <c r="BA840" s="990"/>
      <c r="BB840" s="990"/>
      <c r="BC840" s="990"/>
      <c r="BD840" s="990"/>
      <c r="BE840" s="990"/>
      <c r="BF840" s="990"/>
      <c r="BG840" s="990"/>
      <c r="BH840" s="990"/>
      <c r="BI840" s="990"/>
      <c r="BJ840" s="990"/>
      <c r="BK840" s="990"/>
      <c r="BL840" s="990"/>
      <c r="BM840" s="990"/>
      <c r="BN840" s="990"/>
      <c r="BO840" s="990"/>
      <c r="BP840" s="990"/>
      <c r="BQ840" s="990"/>
      <c r="BR840" s="990"/>
      <c r="BS840" s="990"/>
      <c r="BT840" s="990"/>
      <c r="BU840" s="990"/>
      <c r="BV840" s="990"/>
      <c r="BW840" s="990"/>
      <c r="BX840" s="990"/>
      <c r="BY840" s="990"/>
      <c r="BZ840" s="990"/>
    </row>
    <row r="841" spans="42:78" s="732" customFormat="1" ht="15" customHeight="1" x14ac:dyDescent="0.3">
      <c r="AP841" s="990"/>
      <c r="AQ841" s="990"/>
      <c r="AR841" s="990"/>
      <c r="AS841" s="990"/>
      <c r="AT841" s="990"/>
      <c r="AU841" s="990"/>
      <c r="AV841" s="990"/>
      <c r="AW841" s="990"/>
      <c r="AX841" s="990"/>
      <c r="AY841" s="990"/>
      <c r="AZ841" s="990"/>
      <c r="BA841" s="990"/>
      <c r="BB841" s="990"/>
      <c r="BC841" s="990"/>
      <c r="BD841" s="990"/>
      <c r="BE841" s="990"/>
      <c r="BF841" s="990"/>
      <c r="BG841" s="990"/>
      <c r="BH841" s="990"/>
      <c r="BI841" s="990"/>
      <c r="BJ841" s="990"/>
      <c r="BK841" s="990"/>
      <c r="BL841" s="990"/>
      <c r="BM841" s="990"/>
      <c r="BN841" s="990"/>
      <c r="BO841" s="990"/>
      <c r="BP841" s="990"/>
      <c r="BQ841" s="990"/>
      <c r="BR841" s="990"/>
      <c r="BS841" s="990"/>
      <c r="BT841" s="990"/>
      <c r="BU841" s="990"/>
      <c r="BV841" s="990"/>
      <c r="BW841" s="990"/>
      <c r="BX841" s="990"/>
      <c r="BY841" s="990"/>
      <c r="BZ841" s="990"/>
    </row>
    <row r="842" spans="42:78" s="732" customFormat="1" ht="15" customHeight="1" x14ac:dyDescent="0.3">
      <c r="AP842" s="990"/>
      <c r="AQ842" s="990"/>
      <c r="AR842" s="990"/>
      <c r="AS842" s="990"/>
      <c r="AT842" s="990"/>
      <c r="AU842" s="990"/>
      <c r="AV842" s="990"/>
      <c r="AW842" s="990"/>
      <c r="AX842" s="990"/>
      <c r="AY842" s="990"/>
      <c r="AZ842" s="990"/>
      <c r="BA842" s="990"/>
      <c r="BB842" s="990"/>
      <c r="BC842" s="990"/>
      <c r="BD842" s="990"/>
      <c r="BE842" s="990"/>
      <c r="BF842" s="990"/>
      <c r="BG842" s="990"/>
      <c r="BH842" s="990"/>
      <c r="BI842" s="990"/>
      <c r="BJ842" s="990"/>
      <c r="BK842" s="990"/>
      <c r="BL842" s="990"/>
      <c r="BM842" s="990"/>
      <c r="BN842" s="990"/>
      <c r="BO842" s="990"/>
      <c r="BP842" s="990"/>
      <c r="BQ842" s="990"/>
      <c r="BR842" s="990"/>
      <c r="BS842" s="990"/>
      <c r="BT842" s="990"/>
      <c r="BU842" s="990"/>
      <c r="BV842" s="990"/>
      <c r="BW842" s="990"/>
      <c r="BX842" s="990"/>
      <c r="BY842" s="990"/>
      <c r="BZ842" s="990"/>
    </row>
    <row r="843" spans="42:78" s="732" customFormat="1" ht="15" customHeight="1" x14ac:dyDescent="0.3">
      <c r="AP843" s="990"/>
      <c r="AQ843" s="990"/>
      <c r="AR843" s="990"/>
      <c r="AS843" s="990"/>
      <c r="AT843" s="990"/>
      <c r="AU843" s="990"/>
      <c r="AV843" s="990"/>
      <c r="AW843" s="990"/>
      <c r="AX843" s="990"/>
      <c r="AY843" s="990"/>
      <c r="AZ843" s="990"/>
      <c r="BA843" s="990"/>
      <c r="BB843" s="990"/>
      <c r="BC843" s="990"/>
      <c r="BD843" s="990"/>
      <c r="BE843" s="990"/>
      <c r="BF843" s="990"/>
      <c r="BG843" s="990"/>
      <c r="BH843" s="990"/>
      <c r="BI843" s="990"/>
      <c r="BJ843" s="990"/>
      <c r="BK843" s="990"/>
      <c r="BL843" s="990"/>
      <c r="BM843" s="990"/>
      <c r="BN843" s="990"/>
      <c r="BO843" s="990"/>
      <c r="BP843" s="990"/>
      <c r="BQ843" s="990"/>
      <c r="BR843" s="990"/>
      <c r="BS843" s="990"/>
      <c r="BT843" s="990"/>
      <c r="BU843" s="990"/>
      <c r="BV843" s="990"/>
      <c r="BW843" s="990"/>
      <c r="BX843" s="990"/>
      <c r="BY843" s="990"/>
      <c r="BZ843" s="990"/>
    </row>
    <row r="844" spans="42:78" s="732" customFormat="1" ht="15" customHeight="1" x14ac:dyDescent="0.3">
      <c r="AP844" s="990"/>
      <c r="AQ844" s="990"/>
      <c r="AR844" s="990"/>
      <c r="AS844" s="990"/>
      <c r="AT844" s="990"/>
      <c r="AU844" s="990"/>
      <c r="AV844" s="990"/>
      <c r="AW844" s="990"/>
      <c r="AX844" s="990"/>
      <c r="AY844" s="990"/>
      <c r="AZ844" s="990"/>
      <c r="BA844" s="990"/>
      <c r="BB844" s="990"/>
      <c r="BC844" s="990"/>
      <c r="BD844" s="990"/>
      <c r="BE844" s="990"/>
      <c r="BF844" s="990"/>
      <c r="BG844" s="990"/>
      <c r="BH844" s="990"/>
      <c r="BI844" s="990"/>
      <c r="BJ844" s="990"/>
      <c r="BK844" s="990"/>
      <c r="BL844" s="990"/>
      <c r="BM844" s="990"/>
      <c r="BN844" s="990"/>
      <c r="BO844" s="990"/>
      <c r="BP844" s="990"/>
      <c r="BQ844" s="990"/>
      <c r="BR844" s="990"/>
      <c r="BS844" s="990"/>
      <c r="BT844" s="990"/>
      <c r="BU844" s="990"/>
      <c r="BV844" s="990"/>
      <c r="BW844" s="990"/>
      <c r="BX844" s="990"/>
      <c r="BY844" s="990"/>
      <c r="BZ844" s="990"/>
    </row>
    <row r="845" spans="42:78" s="732" customFormat="1" ht="15" customHeight="1" x14ac:dyDescent="0.3">
      <c r="AP845" s="990"/>
      <c r="AQ845" s="990"/>
      <c r="AR845" s="990"/>
      <c r="AS845" s="990"/>
      <c r="AT845" s="990"/>
      <c r="AU845" s="990"/>
      <c r="AV845" s="990"/>
      <c r="AW845" s="990"/>
      <c r="AX845" s="990"/>
      <c r="AY845" s="990"/>
      <c r="AZ845" s="990"/>
      <c r="BA845" s="990"/>
      <c r="BB845" s="990"/>
      <c r="BC845" s="990"/>
      <c r="BD845" s="990"/>
      <c r="BE845" s="990"/>
      <c r="BF845" s="990"/>
      <c r="BG845" s="990"/>
      <c r="BH845" s="990"/>
      <c r="BI845" s="990"/>
      <c r="BJ845" s="990"/>
      <c r="BK845" s="990"/>
      <c r="BL845" s="990"/>
      <c r="BM845" s="990"/>
      <c r="BN845" s="990"/>
      <c r="BO845" s="990"/>
      <c r="BP845" s="990"/>
      <c r="BQ845" s="990"/>
      <c r="BR845" s="990"/>
      <c r="BS845" s="990"/>
      <c r="BT845" s="990"/>
      <c r="BU845" s="990"/>
      <c r="BV845" s="990"/>
      <c r="BW845" s="990"/>
      <c r="BX845" s="990"/>
      <c r="BY845" s="990"/>
      <c r="BZ845" s="990"/>
    </row>
    <row r="846" spans="42:78" s="732" customFormat="1" ht="15" customHeight="1" x14ac:dyDescent="0.3">
      <c r="AP846" s="990"/>
      <c r="AQ846" s="990"/>
      <c r="AR846" s="990"/>
      <c r="AS846" s="990"/>
      <c r="AT846" s="990"/>
      <c r="AU846" s="990"/>
      <c r="AV846" s="990"/>
      <c r="AW846" s="990"/>
      <c r="AX846" s="990"/>
      <c r="AY846" s="990"/>
      <c r="AZ846" s="990"/>
      <c r="BA846" s="990"/>
      <c r="BB846" s="990"/>
      <c r="BC846" s="990"/>
      <c r="BD846" s="990"/>
      <c r="BE846" s="990"/>
      <c r="BF846" s="990"/>
      <c r="BG846" s="990"/>
      <c r="BH846" s="990"/>
      <c r="BI846" s="990"/>
      <c r="BJ846" s="990"/>
      <c r="BK846" s="990"/>
      <c r="BL846" s="990"/>
      <c r="BM846" s="990"/>
      <c r="BN846" s="990"/>
      <c r="BO846" s="990"/>
      <c r="BP846" s="990"/>
      <c r="BQ846" s="990"/>
      <c r="BR846" s="990"/>
      <c r="BS846" s="990"/>
      <c r="BT846" s="990"/>
      <c r="BU846" s="990"/>
      <c r="BV846" s="990"/>
      <c r="BW846" s="990"/>
      <c r="BX846" s="990"/>
      <c r="BY846" s="990"/>
      <c r="BZ846" s="990"/>
    </row>
    <row r="847" spans="42:78" s="732" customFormat="1" ht="15" customHeight="1" x14ac:dyDescent="0.3">
      <c r="AP847" s="990"/>
      <c r="AQ847" s="990"/>
      <c r="AR847" s="990"/>
      <c r="AS847" s="990"/>
      <c r="AT847" s="990"/>
      <c r="AU847" s="990"/>
      <c r="AV847" s="990"/>
      <c r="AW847" s="990"/>
      <c r="AX847" s="990"/>
      <c r="AY847" s="990"/>
      <c r="AZ847" s="990"/>
      <c r="BA847" s="990"/>
      <c r="BB847" s="990"/>
      <c r="BC847" s="990"/>
      <c r="BD847" s="990"/>
      <c r="BE847" s="990"/>
      <c r="BF847" s="990"/>
      <c r="BG847" s="990"/>
      <c r="BH847" s="990"/>
      <c r="BI847" s="990"/>
      <c r="BJ847" s="990"/>
      <c r="BK847" s="990"/>
      <c r="BL847" s="990"/>
      <c r="BM847" s="990"/>
      <c r="BN847" s="990"/>
      <c r="BO847" s="990"/>
      <c r="BP847" s="990"/>
      <c r="BQ847" s="990"/>
      <c r="BR847" s="990"/>
      <c r="BS847" s="990"/>
      <c r="BT847" s="990"/>
      <c r="BU847" s="990"/>
      <c r="BV847" s="990"/>
      <c r="BW847" s="990"/>
      <c r="BX847" s="990"/>
      <c r="BY847" s="990"/>
      <c r="BZ847" s="990"/>
    </row>
    <row r="848" spans="42:78" s="732" customFormat="1" ht="15" customHeight="1" x14ac:dyDescent="0.3">
      <c r="AP848" s="990"/>
      <c r="AQ848" s="990"/>
      <c r="AR848" s="990"/>
      <c r="AS848" s="990"/>
      <c r="AT848" s="990"/>
      <c r="AU848" s="990"/>
      <c r="AV848" s="990"/>
      <c r="AW848" s="990"/>
      <c r="AX848" s="990"/>
      <c r="AY848" s="990"/>
      <c r="AZ848" s="990"/>
      <c r="BA848" s="990"/>
      <c r="BB848" s="990"/>
      <c r="BC848" s="990"/>
      <c r="BD848" s="990"/>
      <c r="BE848" s="990"/>
      <c r="BF848" s="990"/>
      <c r="BG848" s="990"/>
      <c r="BH848" s="990"/>
      <c r="BI848" s="990"/>
      <c r="BJ848" s="990"/>
      <c r="BK848" s="990"/>
      <c r="BL848" s="990"/>
      <c r="BM848" s="990"/>
      <c r="BN848" s="990"/>
      <c r="BO848" s="990"/>
      <c r="BP848" s="990"/>
      <c r="BQ848" s="990"/>
      <c r="BR848" s="990"/>
      <c r="BS848" s="990"/>
      <c r="BT848" s="990"/>
      <c r="BU848" s="990"/>
      <c r="BV848" s="990"/>
      <c r="BW848" s="990"/>
      <c r="BX848" s="990"/>
      <c r="BY848" s="990"/>
      <c r="BZ848" s="990"/>
    </row>
    <row r="849" spans="42:78" s="732" customFormat="1" ht="15" customHeight="1" x14ac:dyDescent="0.3">
      <c r="AP849" s="990"/>
      <c r="AQ849" s="990"/>
      <c r="AR849" s="990"/>
      <c r="AS849" s="990"/>
      <c r="AT849" s="990"/>
      <c r="AU849" s="990"/>
      <c r="AV849" s="990"/>
      <c r="AW849" s="990"/>
      <c r="AX849" s="990"/>
      <c r="AY849" s="990"/>
      <c r="AZ849" s="990"/>
      <c r="BA849" s="990"/>
      <c r="BB849" s="990"/>
      <c r="BC849" s="990"/>
      <c r="BD849" s="990"/>
      <c r="BE849" s="990"/>
      <c r="BF849" s="990"/>
      <c r="BG849" s="990"/>
      <c r="BH849" s="990"/>
      <c r="BI849" s="990"/>
      <c r="BJ849" s="990"/>
      <c r="BK849" s="990"/>
      <c r="BL849" s="990"/>
      <c r="BM849" s="990"/>
      <c r="BN849" s="990"/>
      <c r="BO849" s="990"/>
      <c r="BP849" s="990"/>
      <c r="BQ849" s="990"/>
      <c r="BR849" s="990"/>
      <c r="BS849" s="990"/>
      <c r="BT849" s="990"/>
      <c r="BU849" s="990"/>
      <c r="BV849" s="990"/>
      <c r="BW849" s="990"/>
      <c r="BX849" s="990"/>
      <c r="BY849" s="990"/>
      <c r="BZ849" s="990"/>
    </row>
    <row r="850" spans="42:78" s="732" customFormat="1" ht="15" customHeight="1" x14ac:dyDescent="0.3">
      <c r="AP850" s="990"/>
      <c r="AQ850" s="990"/>
      <c r="AR850" s="990"/>
      <c r="AS850" s="990"/>
      <c r="AT850" s="990"/>
      <c r="AU850" s="990"/>
      <c r="AV850" s="990"/>
      <c r="AW850" s="990"/>
      <c r="AX850" s="990"/>
      <c r="AY850" s="990"/>
      <c r="AZ850" s="990"/>
      <c r="BA850" s="990"/>
      <c r="BB850" s="990"/>
      <c r="BC850" s="990"/>
      <c r="BD850" s="990"/>
      <c r="BE850" s="990"/>
      <c r="BF850" s="990"/>
      <c r="BG850" s="990"/>
      <c r="BH850" s="990"/>
      <c r="BI850" s="990"/>
      <c r="BJ850" s="990"/>
      <c r="BK850" s="990"/>
      <c r="BL850" s="990"/>
      <c r="BM850" s="990"/>
      <c r="BN850" s="990"/>
      <c r="BO850" s="990"/>
      <c r="BP850" s="990"/>
      <c r="BQ850" s="990"/>
      <c r="BR850" s="990"/>
      <c r="BS850" s="990"/>
      <c r="BT850" s="990"/>
      <c r="BU850" s="990"/>
      <c r="BV850" s="990"/>
      <c r="BW850" s="990"/>
      <c r="BX850" s="990"/>
      <c r="BY850" s="990"/>
      <c r="BZ850" s="990"/>
    </row>
    <row r="851" spans="42:78" s="732" customFormat="1" ht="15" customHeight="1" x14ac:dyDescent="0.3">
      <c r="AP851" s="990"/>
      <c r="AQ851" s="990"/>
      <c r="AR851" s="990"/>
      <c r="AS851" s="990"/>
      <c r="AT851" s="990"/>
      <c r="AU851" s="990"/>
      <c r="AV851" s="990"/>
      <c r="AW851" s="990"/>
      <c r="AX851" s="990"/>
      <c r="AY851" s="990"/>
      <c r="AZ851" s="990"/>
      <c r="BA851" s="990"/>
      <c r="BB851" s="990"/>
      <c r="BC851" s="990"/>
      <c r="BD851" s="990"/>
      <c r="BE851" s="990"/>
      <c r="BF851" s="990"/>
      <c r="BG851" s="990"/>
      <c r="BH851" s="990"/>
      <c r="BI851" s="990"/>
      <c r="BJ851" s="990"/>
      <c r="BK851" s="990"/>
      <c r="BL851" s="990"/>
      <c r="BM851" s="990"/>
      <c r="BN851" s="990"/>
      <c r="BO851" s="990"/>
      <c r="BP851" s="990"/>
      <c r="BQ851" s="990"/>
      <c r="BR851" s="990"/>
      <c r="BS851" s="990"/>
      <c r="BT851" s="990"/>
      <c r="BU851" s="990"/>
      <c r="BV851" s="990"/>
      <c r="BW851" s="990"/>
      <c r="BX851" s="990"/>
      <c r="BY851" s="990"/>
      <c r="BZ851" s="990"/>
    </row>
    <row r="852" spans="42:78" s="732" customFormat="1" ht="15" customHeight="1" x14ac:dyDescent="0.3">
      <c r="AP852" s="990"/>
      <c r="AQ852" s="990"/>
      <c r="AR852" s="990"/>
      <c r="AS852" s="990"/>
      <c r="AT852" s="990"/>
      <c r="AU852" s="990"/>
      <c r="AV852" s="990"/>
      <c r="AW852" s="990"/>
      <c r="AX852" s="990"/>
      <c r="AY852" s="990"/>
      <c r="AZ852" s="990"/>
      <c r="BA852" s="990"/>
      <c r="BB852" s="990"/>
      <c r="BC852" s="990"/>
      <c r="BD852" s="990"/>
      <c r="BE852" s="990"/>
      <c r="BF852" s="990"/>
      <c r="BG852" s="990"/>
      <c r="BH852" s="990"/>
      <c r="BI852" s="990"/>
      <c r="BJ852" s="990"/>
      <c r="BK852" s="990"/>
      <c r="BL852" s="990"/>
      <c r="BM852" s="990"/>
      <c r="BN852" s="990"/>
      <c r="BO852" s="990"/>
      <c r="BP852" s="990"/>
      <c r="BQ852" s="990"/>
      <c r="BR852" s="990"/>
      <c r="BS852" s="990"/>
      <c r="BT852" s="990"/>
      <c r="BU852" s="990"/>
      <c r="BV852" s="990"/>
      <c r="BW852" s="990"/>
      <c r="BX852" s="990"/>
      <c r="BY852" s="990"/>
      <c r="BZ852" s="990"/>
    </row>
    <row r="853" spans="42:78" s="732" customFormat="1" ht="15" customHeight="1" x14ac:dyDescent="0.3">
      <c r="AP853" s="990"/>
      <c r="AQ853" s="990"/>
      <c r="AR853" s="990"/>
      <c r="AS853" s="990"/>
      <c r="AT853" s="990"/>
      <c r="AU853" s="990"/>
      <c r="AV853" s="990"/>
      <c r="AW853" s="990"/>
      <c r="AX853" s="990"/>
      <c r="AY853" s="990"/>
      <c r="AZ853" s="990"/>
      <c r="BA853" s="990"/>
      <c r="BB853" s="990"/>
      <c r="BC853" s="990"/>
      <c r="BD853" s="990"/>
      <c r="BE853" s="990"/>
      <c r="BF853" s="990"/>
      <c r="BG853" s="990"/>
      <c r="BH853" s="990"/>
      <c r="BI853" s="990"/>
      <c r="BJ853" s="990"/>
      <c r="BK853" s="990"/>
      <c r="BL853" s="990"/>
      <c r="BM853" s="990"/>
      <c r="BN853" s="990"/>
      <c r="BO853" s="990"/>
      <c r="BP853" s="990"/>
      <c r="BQ853" s="990"/>
      <c r="BR853" s="990"/>
      <c r="BS853" s="990"/>
      <c r="BT853" s="990"/>
      <c r="BU853" s="990"/>
      <c r="BV853" s="990"/>
      <c r="BW853" s="990"/>
      <c r="BX853" s="990"/>
      <c r="BY853" s="990"/>
      <c r="BZ853" s="990"/>
    </row>
    <row r="854" spans="42:78" s="732" customFormat="1" ht="15" customHeight="1" x14ac:dyDescent="0.3">
      <c r="AP854" s="990"/>
      <c r="AQ854" s="990"/>
      <c r="AR854" s="990"/>
      <c r="AS854" s="990"/>
      <c r="AT854" s="990"/>
      <c r="AU854" s="990"/>
      <c r="AV854" s="990"/>
      <c r="AW854" s="990"/>
      <c r="AX854" s="990"/>
      <c r="AY854" s="990"/>
      <c r="AZ854" s="990"/>
      <c r="BA854" s="990"/>
      <c r="BB854" s="990"/>
      <c r="BC854" s="990"/>
      <c r="BD854" s="990"/>
      <c r="BE854" s="990"/>
      <c r="BF854" s="990"/>
      <c r="BG854" s="990"/>
      <c r="BH854" s="990"/>
      <c r="BI854" s="990"/>
      <c r="BJ854" s="990"/>
      <c r="BK854" s="990"/>
      <c r="BL854" s="990"/>
      <c r="BM854" s="990"/>
      <c r="BN854" s="990"/>
      <c r="BO854" s="990"/>
      <c r="BP854" s="990"/>
      <c r="BQ854" s="990"/>
      <c r="BR854" s="990"/>
      <c r="BS854" s="990"/>
      <c r="BT854" s="990"/>
      <c r="BU854" s="990"/>
      <c r="BV854" s="990"/>
      <c r="BW854" s="990"/>
      <c r="BX854" s="990"/>
      <c r="BY854" s="990"/>
      <c r="BZ854" s="990"/>
    </row>
    <row r="855" spans="42:78" s="732" customFormat="1" ht="15" customHeight="1" x14ac:dyDescent="0.3">
      <c r="AP855" s="990"/>
      <c r="AQ855" s="990"/>
      <c r="AR855" s="990"/>
      <c r="AS855" s="990"/>
      <c r="AT855" s="990"/>
      <c r="AU855" s="990"/>
      <c r="AV855" s="990"/>
      <c r="AW855" s="990"/>
      <c r="AX855" s="990"/>
      <c r="AY855" s="990"/>
      <c r="AZ855" s="990"/>
      <c r="BA855" s="990"/>
      <c r="BB855" s="990"/>
      <c r="BC855" s="990"/>
      <c r="BD855" s="990"/>
      <c r="BE855" s="990"/>
      <c r="BF855" s="990"/>
      <c r="BG855" s="990"/>
      <c r="BH855" s="990"/>
      <c r="BI855" s="990"/>
      <c r="BJ855" s="990"/>
      <c r="BK855" s="990"/>
      <c r="BL855" s="990"/>
      <c r="BM855" s="990"/>
      <c r="BN855" s="990"/>
      <c r="BO855" s="990"/>
      <c r="BP855" s="990"/>
      <c r="BQ855" s="990"/>
      <c r="BR855" s="990"/>
      <c r="BS855" s="990"/>
      <c r="BT855" s="990"/>
      <c r="BU855" s="990"/>
      <c r="BV855" s="990"/>
      <c r="BW855" s="990"/>
      <c r="BX855" s="990"/>
      <c r="BY855" s="990"/>
      <c r="BZ855" s="990"/>
    </row>
    <row r="856" spans="42:78" s="732" customFormat="1" ht="15" customHeight="1" x14ac:dyDescent="0.3">
      <c r="AP856" s="990"/>
      <c r="AQ856" s="990"/>
      <c r="AR856" s="990"/>
      <c r="AS856" s="990"/>
      <c r="AT856" s="990"/>
      <c r="AU856" s="990"/>
      <c r="AV856" s="990"/>
      <c r="AW856" s="990"/>
      <c r="AX856" s="990"/>
      <c r="AY856" s="990"/>
      <c r="AZ856" s="990"/>
      <c r="BA856" s="990"/>
      <c r="BB856" s="990"/>
      <c r="BC856" s="990"/>
      <c r="BD856" s="990"/>
      <c r="BE856" s="990"/>
      <c r="BF856" s="990"/>
      <c r="BG856" s="990"/>
      <c r="BH856" s="990"/>
      <c r="BI856" s="990"/>
      <c r="BJ856" s="990"/>
      <c r="BK856" s="990"/>
      <c r="BL856" s="990"/>
      <c r="BM856" s="990"/>
      <c r="BN856" s="990"/>
      <c r="BO856" s="990"/>
      <c r="BP856" s="990"/>
      <c r="BQ856" s="990"/>
      <c r="BR856" s="990"/>
      <c r="BS856" s="990"/>
      <c r="BT856" s="990"/>
      <c r="BU856" s="990"/>
      <c r="BV856" s="990"/>
      <c r="BW856" s="990"/>
      <c r="BX856" s="990"/>
      <c r="BY856" s="990"/>
      <c r="BZ856" s="990"/>
    </row>
    <row r="857" spans="42:78" s="732" customFormat="1" ht="15" customHeight="1" x14ac:dyDescent="0.3">
      <c r="AP857" s="990"/>
      <c r="AQ857" s="990"/>
      <c r="AR857" s="990"/>
      <c r="AS857" s="990"/>
      <c r="AT857" s="990"/>
      <c r="AU857" s="990"/>
      <c r="AV857" s="990"/>
      <c r="AW857" s="990"/>
      <c r="AX857" s="990"/>
      <c r="AY857" s="990"/>
      <c r="AZ857" s="990"/>
      <c r="BA857" s="990"/>
      <c r="BB857" s="990"/>
      <c r="BC857" s="990"/>
      <c r="BD857" s="990"/>
      <c r="BE857" s="990"/>
      <c r="BF857" s="990"/>
      <c r="BG857" s="990"/>
      <c r="BH857" s="990"/>
      <c r="BI857" s="990"/>
      <c r="BJ857" s="990"/>
      <c r="BK857" s="990"/>
      <c r="BL857" s="990"/>
      <c r="BM857" s="990"/>
      <c r="BN857" s="990"/>
      <c r="BO857" s="990"/>
      <c r="BP857" s="990"/>
      <c r="BQ857" s="990"/>
      <c r="BR857" s="990"/>
      <c r="BS857" s="990"/>
      <c r="BT857" s="990"/>
      <c r="BU857" s="990"/>
      <c r="BV857" s="990"/>
      <c r="BW857" s="990"/>
      <c r="BX857" s="990"/>
      <c r="BY857" s="990"/>
      <c r="BZ857" s="990"/>
    </row>
    <row r="858" spans="42:78" s="732" customFormat="1" ht="15" customHeight="1" x14ac:dyDescent="0.3">
      <c r="AP858" s="990"/>
      <c r="AQ858" s="990"/>
      <c r="AR858" s="990"/>
      <c r="AS858" s="990"/>
      <c r="AT858" s="990"/>
      <c r="AU858" s="990"/>
      <c r="AV858" s="990"/>
      <c r="AW858" s="990"/>
      <c r="AX858" s="990"/>
      <c r="AY858" s="990"/>
      <c r="AZ858" s="990"/>
      <c r="BA858" s="990"/>
      <c r="BB858" s="990"/>
      <c r="BC858" s="990"/>
      <c r="BD858" s="990"/>
      <c r="BE858" s="990"/>
      <c r="BF858" s="990"/>
      <c r="BG858" s="990"/>
      <c r="BH858" s="990"/>
      <c r="BI858" s="990"/>
      <c r="BJ858" s="990"/>
      <c r="BK858" s="990"/>
      <c r="BL858" s="990"/>
      <c r="BM858" s="990"/>
      <c r="BN858" s="990"/>
      <c r="BO858" s="990"/>
      <c r="BP858" s="990"/>
      <c r="BQ858" s="990"/>
      <c r="BR858" s="990"/>
      <c r="BS858" s="990"/>
      <c r="BT858" s="990"/>
      <c r="BU858" s="990"/>
      <c r="BV858" s="990"/>
      <c r="BW858" s="990"/>
      <c r="BX858" s="990"/>
      <c r="BY858" s="990"/>
      <c r="BZ858" s="990"/>
    </row>
    <row r="859" spans="42:78" s="732" customFormat="1" ht="15" customHeight="1" x14ac:dyDescent="0.3">
      <c r="AP859" s="990"/>
      <c r="AQ859" s="990"/>
      <c r="AR859" s="990"/>
      <c r="AS859" s="990"/>
      <c r="AT859" s="990"/>
      <c r="AU859" s="990"/>
      <c r="AV859" s="990"/>
      <c r="AW859" s="990"/>
      <c r="AX859" s="990"/>
      <c r="AY859" s="990"/>
      <c r="AZ859" s="990"/>
      <c r="BA859" s="990"/>
      <c r="BB859" s="990"/>
      <c r="BC859" s="990"/>
      <c r="BD859" s="990"/>
      <c r="BE859" s="990"/>
      <c r="BF859" s="990"/>
      <c r="BG859" s="990"/>
      <c r="BH859" s="990"/>
      <c r="BI859" s="990"/>
      <c r="BJ859" s="990"/>
      <c r="BK859" s="990"/>
      <c r="BL859" s="990"/>
      <c r="BM859" s="990"/>
      <c r="BN859" s="990"/>
      <c r="BO859" s="990"/>
      <c r="BP859" s="990"/>
      <c r="BQ859" s="990"/>
      <c r="BR859" s="990"/>
      <c r="BS859" s="990"/>
      <c r="BT859" s="990"/>
      <c r="BU859" s="990"/>
      <c r="BV859" s="990"/>
      <c r="BW859" s="990"/>
      <c r="BX859" s="990"/>
      <c r="BY859" s="990"/>
      <c r="BZ859" s="990"/>
    </row>
    <row r="860" spans="42:78" s="732" customFormat="1" ht="15" customHeight="1" x14ac:dyDescent="0.3">
      <c r="AP860" s="990"/>
      <c r="AQ860" s="990"/>
      <c r="AR860" s="990"/>
      <c r="AS860" s="990"/>
      <c r="AT860" s="990"/>
      <c r="AU860" s="990"/>
      <c r="AV860" s="990"/>
      <c r="AW860" s="990"/>
      <c r="AX860" s="990"/>
      <c r="AY860" s="990"/>
      <c r="AZ860" s="990"/>
      <c r="BA860" s="990"/>
      <c r="BB860" s="990"/>
      <c r="BC860" s="990"/>
      <c r="BD860" s="990"/>
      <c r="BE860" s="990"/>
      <c r="BF860" s="990"/>
      <c r="BG860" s="990"/>
      <c r="BH860" s="990"/>
      <c r="BI860" s="990"/>
      <c r="BJ860" s="990"/>
      <c r="BK860" s="990"/>
      <c r="BL860" s="990"/>
      <c r="BM860" s="990"/>
      <c r="BN860" s="990"/>
      <c r="BO860" s="990"/>
      <c r="BP860" s="990"/>
      <c r="BQ860" s="990"/>
      <c r="BR860" s="990"/>
      <c r="BS860" s="990"/>
      <c r="BT860" s="990"/>
      <c r="BU860" s="990"/>
      <c r="BV860" s="990"/>
      <c r="BW860" s="990"/>
      <c r="BX860" s="990"/>
      <c r="BY860" s="990"/>
      <c r="BZ860" s="990"/>
    </row>
    <row r="861" spans="42:78" s="732" customFormat="1" ht="15" customHeight="1" x14ac:dyDescent="0.3">
      <c r="AP861" s="990"/>
      <c r="AQ861" s="990"/>
      <c r="AR861" s="990"/>
      <c r="AS861" s="990"/>
      <c r="AT861" s="990"/>
      <c r="AU861" s="990"/>
      <c r="AV861" s="990"/>
      <c r="AW861" s="990"/>
      <c r="AX861" s="990"/>
      <c r="AY861" s="990"/>
      <c r="AZ861" s="990"/>
      <c r="BA861" s="990"/>
      <c r="BB861" s="990"/>
      <c r="BC861" s="990"/>
      <c r="BD861" s="990"/>
      <c r="BE861" s="990"/>
      <c r="BF861" s="990"/>
      <c r="BG861" s="990"/>
      <c r="BH861" s="990"/>
      <c r="BI861" s="990"/>
      <c r="BJ861" s="990"/>
      <c r="BK861" s="990"/>
      <c r="BL861" s="990"/>
      <c r="BM861" s="990"/>
      <c r="BN861" s="990"/>
      <c r="BO861" s="990"/>
      <c r="BP861" s="990"/>
      <c r="BQ861" s="990"/>
      <c r="BR861" s="990"/>
      <c r="BS861" s="990"/>
      <c r="BT861" s="990"/>
      <c r="BU861" s="990"/>
      <c r="BV861" s="990"/>
      <c r="BW861" s="990"/>
      <c r="BX861" s="990"/>
      <c r="BY861" s="990"/>
      <c r="BZ861" s="990"/>
    </row>
    <row r="862" spans="42:78" s="732" customFormat="1" ht="15" customHeight="1" x14ac:dyDescent="0.3">
      <c r="AP862" s="990"/>
      <c r="AQ862" s="990"/>
      <c r="AR862" s="990"/>
      <c r="AS862" s="990"/>
      <c r="AT862" s="990"/>
      <c r="AU862" s="990"/>
      <c r="AV862" s="990"/>
      <c r="AW862" s="990"/>
      <c r="AX862" s="990"/>
      <c r="AY862" s="990"/>
      <c r="AZ862" s="990"/>
      <c r="BA862" s="990"/>
      <c r="BB862" s="990"/>
      <c r="BC862" s="990"/>
      <c r="BD862" s="990"/>
      <c r="BE862" s="990"/>
      <c r="BF862" s="990"/>
      <c r="BG862" s="990"/>
      <c r="BH862" s="990"/>
      <c r="BI862" s="990"/>
      <c r="BJ862" s="990"/>
      <c r="BK862" s="990"/>
      <c r="BL862" s="990"/>
      <c r="BM862" s="990"/>
      <c r="BN862" s="990"/>
      <c r="BO862" s="990"/>
      <c r="BP862" s="990"/>
      <c r="BQ862" s="990"/>
      <c r="BR862" s="990"/>
      <c r="BS862" s="990"/>
      <c r="BT862" s="990"/>
      <c r="BU862" s="990"/>
      <c r="BV862" s="990"/>
      <c r="BW862" s="990"/>
      <c r="BX862" s="990"/>
      <c r="BY862" s="990"/>
      <c r="BZ862" s="990"/>
    </row>
    <row r="863" spans="42:78" s="732" customFormat="1" ht="15" customHeight="1" x14ac:dyDescent="0.3">
      <c r="AP863" s="990"/>
      <c r="AQ863" s="990"/>
      <c r="AR863" s="990"/>
      <c r="AS863" s="990"/>
      <c r="AT863" s="990"/>
      <c r="AU863" s="990"/>
      <c r="AV863" s="990"/>
      <c r="AW863" s="990"/>
      <c r="AX863" s="990"/>
      <c r="AY863" s="990"/>
      <c r="AZ863" s="990"/>
      <c r="BA863" s="990"/>
      <c r="BB863" s="990"/>
      <c r="BC863" s="990"/>
      <c r="BD863" s="990"/>
      <c r="BE863" s="990"/>
      <c r="BF863" s="990"/>
      <c r="BG863" s="990"/>
      <c r="BH863" s="990"/>
      <c r="BI863" s="990"/>
      <c r="BJ863" s="990"/>
      <c r="BK863" s="990"/>
      <c r="BL863" s="990"/>
      <c r="BM863" s="990"/>
      <c r="BN863" s="990"/>
      <c r="BO863" s="990"/>
      <c r="BP863" s="990"/>
      <c r="BQ863" s="990"/>
      <c r="BR863" s="990"/>
      <c r="BS863" s="990"/>
      <c r="BT863" s="990"/>
      <c r="BU863" s="990"/>
      <c r="BV863" s="990"/>
      <c r="BW863" s="990"/>
      <c r="BX863" s="990"/>
      <c r="BY863" s="990"/>
      <c r="BZ863" s="990"/>
    </row>
    <row r="864" spans="42:78" s="732" customFormat="1" ht="15" customHeight="1" x14ac:dyDescent="0.3">
      <c r="AP864" s="990"/>
      <c r="AQ864" s="990"/>
      <c r="AR864" s="990"/>
      <c r="AS864" s="990"/>
      <c r="AT864" s="990"/>
      <c r="AU864" s="990"/>
      <c r="AV864" s="990"/>
      <c r="AW864" s="990"/>
      <c r="AX864" s="990"/>
      <c r="AY864" s="990"/>
      <c r="AZ864" s="990"/>
      <c r="BA864" s="990"/>
      <c r="BB864" s="990"/>
      <c r="BC864" s="990"/>
      <c r="BD864" s="990"/>
      <c r="BE864" s="990"/>
      <c r="BF864" s="990"/>
      <c r="BG864" s="990"/>
      <c r="BH864" s="990"/>
      <c r="BI864" s="990"/>
      <c r="BJ864" s="990"/>
      <c r="BK864" s="990"/>
      <c r="BL864" s="990"/>
      <c r="BM864" s="990"/>
      <c r="BN864" s="990"/>
      <c r="BO864" s="990"/>
      <c r="BP864" s="990"/>
      <c r="BQ864" s="990"/>
      <c r="BR864" s="990"/>
      <c r="BS864" s="990"/>
      <c r="BT864" s="990"/>
      <c r="BU864" s="990"/>
      <c r="BV864" s="990"/>
      <c r="BW864" s="990"/>
      <c r="BX864" s="990"/>
      <c r="BY864" s="990"/>
      <c r="BZ864" s="990"/>
    </row>
    <row r="865" spans="42:78" s="732" customFormat="1" ht="15" customHeight="1" x14ac:dyDescent="0.3">
      <c r="AP865" s="990"/>
      <c r="AQ865" s="990"/>
      <c r="AR865" s="990"/>
      <c r="AS865" s="990"/>
      <c r="AT865" s="990"/>
      <c r="AU865" s="990"/>
      <c r="AV865" s="990"/>
      <c r="AW865" s="990"/>
      <c r="AX865" s="990"/>
      <c r="AY865" s="990"/>
      <c r="AZ865" s="990"/>
      <c r="BA865" s="990"/>
      <c r="BB865" s="990"/>
      <c r="BC865" s="990"/>
      <c r="BD865" s="990"/>
      <c r="BE865" s="990"/>
      <c r="BF865" s="990"/>
      <c r="BG865" s="990"/>
      <c r="BH865" s="990"/>
      <c r="BI865" s="990"/>
      <c r="BJ865" s="990"/>
      <c r="BK865" s="990"/>
      <c r="BL865" s="990"/>
      <c r="BM865" s="990"/>
      <c r="BN865" s="990"/>
      <c r="BO865" s="990"/>
      <c r="BP865" s="990"/>
      <c r="BQ865" s="990"/>
      <c r="BR865" s="990"/>
      <c r="BS865" s="990"/>
      <c r="BT865" s="990"/>
      <c r="BU865" s="990"/>
      <c r="BV865" s="990"/>
      <c r="BW865" s="990"/>
      <c r="BX865" s="990"/>
      <c r="BY865" s="990"/>
      <c r="BZ865" s="990"/>
    </row>
    <row r="866" spans="42:78" s="732" customFormat="1" ht="15" customHeight="1" x14ac:dyDescent="0.3">
      <c r="AP866" s="990"/>
      <c r="AQ866" s="990"/>
      <c r="AR866" s="990"/>
      <c r="AS866" s="990"/>
      <c r="AT866" s="990"/>
      <c r="AU866" s="990"/>
      <c r="AV866" s="990"/>
      <c r="AW866" s="990"/>
      <c r="AX866" s="990"/>
      <c r="AY866" s="990"/>
      <c r="AZ866" s="990"/>
      <c r="BA866" s="990"/>
      <c r="BB866" s="990"/>
      <c r="BC866" s="990"/>
      <c r="BD866" s="990"/>
      <c r="BE866" s="990"/>
      <c r="BF866" s="990"/>
      <c r="BG866" s="990"/>
      <c r="BH866" s="990"/>
      <c r="BI866" s="990"/>
      <c r="BJ866" s="990"/>
      <c r="BK866" s="990"/>
      <c r="BL866" s="990"/>
      <c r="BM866" s="990"/>
      <c r="BN866" s="990"/>
      <c r="BO866" s="990"/>
      <c r="BP866" s="990"/>
      <c r="BQ866" s="990"/>
      <c r="BR866" s="990"/>
      <c r="BS866" s="990"/>
      <c r="BT866" s="990"/>
      <c r="BU866" s="990"/>
      <c r="BV866" s="990"/>
      <c r="BW866" s="990"/>
      <c r="BX866" s="990"/>
      <c r="BY866" s="990"/>
      <c r="BZ866" s="990"/>
    </row>
    <row r="867" spans="42:78" s="732" customFormat="1" ht="15" customHeight="1" x14ac:dyDescent="0.3">
      <c r="AP867" s="990"/>
      <c r="AQ867" s="990"/>
      <c r="AR867" s="990"/>
      <c r="AS867" s="990"/>
      <c r="AT867" s="990"/>
      <c r="AU867" s="990"/>
      <c r="AV867" s="990"/>
      <c r="AW867" s="990"/>
      <c r="AX867" s="990"/>
      <c r="AY867" s="990"/>
      <c r="AZ867" s="990"/>
      <c r="BA867" s="990"/>
      <c r="BB867" s="990"/>
      <c r="BC867" s="990"/>
      <c r="BD867" s="990"/>
      <c r="BE867" s="990"/>
      <c r="BF867" s="990"/>
      <c r="BG867" s="990"/>
      <c r="BH867" s="990"/>
      <c r="BI867" s="990"/>
      <c r="BJ867" s="990"/>
      <c r="BK867" s="990"/>
      <c r="BL867" s="990"/>
      <c r="BM867" s="990"/>
      <c r="BN867" s="990"/>
      <c r="BO867" s="990"/>
      <c r="BP867" s="990"/>
      <c r="BQ867" s="990"/>
      <c r="BR867" s="990"/>
      <c r="BS867" s="990"/>
      <c r="BT867" s="990"/>
      <c r="BU867" s="990"/>
      <c r="BV867" s="990"/>
      <c r="BW867" s="990"/>
      <c r="BX867" s="990"/>
      <c r="BY867" s="990"/>
      <c r="BZ867" s="990"/>
    </row>
    <row r="868" spans="42:78" s="732" customFormat="1" ht="15" customHeight="1" x14ac:dyDescent="0.3">
      <c r="AP868" s="990"/>
      <c r="AQ868" s="990"/>
      <c r="AR868" s="990"/>
      <c r="AS868" s="990"/>
      <c r="AT868" s="990"/>
      <c r="AU868" s="990"/>
      <c r="AV868" s="990"/>
      <c r="AW868" s="990"/>
      <c r="AX868" s="990"/>
      <c r="AY868" s="990"/>
      <c r="AZ868" s="990"/>
      <c r="BA868" s="990"/>
      <c r="BB868" s="990"/>
      <c r="BC868" s="990"/>
      <c r="BD868" s="990"/>
      <c r="BE868" s="990"/>
      <c r="BF868" s="990"/>
      <c r="BG868" s="990"/>
      <c r="BH868" s="990"/>
      <c r="BI868" s="990"/>
      <c r="BJ868" s="990"/>
      <c r="BK868" s="990"/>
      <c r="BL868" s="990"/>
      <c r="BM868" s="990"/>
      <c r="BN868" s="990"/>
      <c r="BO868" s="990"/>
      <c r="BP868" s="990"/>
      <c r="BQ868" s="990"/>
      <c r="BR868" s="990"/>
      <c r="BS868" s="990"/>
      <c r="BT868" s="990"/>
      <c r="BU868" s="990"/>
      <c r="BV868" s="990"/>
      <c r="BW868" s="990"/>
      <c r="BX868" s="990"/>
      <c r="BY868" s="990"/>
      <c r="BZ868" s="990"/>
    </row>
    <row r="869" spans="42:78" s="732" customFormat="1" ht="15" customHeight="1" x14ac:dyDescent="0.3">
      <c r="AP869" s="990"/>
      <c r="AQ869" s="990"/>
      <c r="AR869" s="990"/>
      <c r="AS869" s="990"/>
      <c r="AT869" s="990"/>
      <c r="AU869" s="990"/>
      <c r="AV869" s="990"/>
      <c r="AW869" s="990"/>
      <c r="AX869" s="990"/>
      <c r="AY869" s="990"/>
      <c r="AZ869" s="990"/>
      <c r="BA869" s="990"/>
      <c r="BB869" s="990"/>
      <c r="BC869" s="990"/>
      <c r="BD869" s="990"/>
      <c r="BE869" s="990"/>
      <c r="BF869" s="990"/>
      <c r="BG869" s="990"/>
      <c r="BH869" s="990"/>
      <c r="BI869" s="990"/>
      <c r="BJ869" s="990"/>
      <c r="BK869" s="990"/>
      <c r="BL869" s="990"/>
      <c r="BM869" s="990"/>
      <c r="BN869" s="990"/>
      <c r="BO869" s="990"/>
      <c r="BP869" s="990"/>
      <c r="BQ869" s="990"/>
      <c r="BR869" s="990"/>
      <c r="BS869" s="990"/>
      <c r="BT869" s="990"/>
      <c r="BU869" s="990"/>
      <c r="BV869" s="990"/>
      <c r="BW869" s="990"/>
      <c r="BX869" s="990"/>
      <c r="BY869" s="990"/>
      <c r="BZ869" s="990"/>
    </row>
    <row r="870" spans="42:78" s="732" customFormat="1" ht="15" customHeight="1" x14ac:dyDescent="0.3">
      <c r="AP870" s="990"/>
      <c r="AQ870" s="990"/>
      <c r="AR870" s="990"/>
      <c r="AS870" s="990"/>
      <c r="AT870" s="990"/>
      <c r="AU870" s="990"/>
      <c r="AV870" s="990"/>
      <c r="AW870" s="990"/>
      <c r="AX870" s="990"/>
      <c r="AY870" s="990"/>
      <c r="AZ870" s="990"/>
      <c r="BA870" s="990"/>
      <c r="BB870" s="990"/>
      <c r="BC870" s="990"/>
      <c r="BD870" s="990"/>
      <c r="BE870" s="990"/>
      <c r="BF870" s="990"/>
      <c r="BG870" s="990"/>
      <c r="BH870" s="990"/>
      <c r="BI870" s="990"/>
      <c r="BJ870" s="990"/>
      <c r="BK870" s="990"/>
      <c r="BL870" s="990"/>
      <c r="BM870" s="990"/>
      <c r="BN870" s="990"/>
      <c r="BO870" s="990"/>
      <c r="BP870" s="990"/>
      <c r="BQ870" s="990"/>
      <c r="BR870" s="990"/>
      <c r="BS870" s="990"/>
      <c r="BT870" s="990"/>
      <c r="BU870" s="990"/>
      <c r="BV870" s="990"/>
      <c r="BW870" s="990"/>
      <c r="BX870" s="990"/>
      <c r="BY870" s="990"/>
      <c r="BZ870" s="990"/>
    </row>
    <row r="871" spans="42:78" s="732" customFormat="1" ht="15" customHeight="1" x14ac:dyDescent="0.3">
      <c r="AP871" s="990"/>
      <c r="AQ871" s="990"/>
      <c r="AR871" s="990"/>
      <c r="AS871" s="990"/>
      <c r="AT871" s="990"/>
      <c r="AU871" s="990"/>
      <c r="AV871" s="990"/>
      <c r="AW871" s="990"/>
      <c r="AX871" s="990"/>
      <c r="AY871" s="990"/>
      <c r="AZ871" s="990"/>
      <c r="BA871" s="990"/>
      <c r="BB871" s="990"/>
      <c r="BC871" s="990"/>
      <c r="BD871" s="990"/>
      <c r="BE871" s="990"/>
      <c r="BF871" s="990"/>
      <c r="BG871" s="990"/>
      <c r="BH871" s="990"/>
      <c r="BI871" s="990"/>
      <c r="BJ871" s="990"/>
      <c r="BK871" s="990"/>
      <c r="BL871" s="990"/>
      <c r="BM871" s="990"/>
      <c r="BN871" s="990"/>
      <c r="BO871" s="990"/>
      <c r="BP871" s="990"/>
      <c r="BQ871" s="990"/>
      <c r="BR871" s="990"/>
      <c r="BS871" s="990"/>
      <c r="BT871" s="990"/>
      <c r="BU871" s="990"/>
      <c r="BV871" s="990"/>
      <c r="BW871" s="990"/>
      <c r="BX871" s="990"/>
      <c r="BY871" s="990"/>
      <c r="BZ871" s="990"/>
    </row>
    <row r="872" spans="42:78" s="732" customFormat="1" ht="15" customHeight="1" x14ac:dyDescent="0.3">
      <c r="AP872" s="990"/>
      <c r="AQ872" s="990"/>
      <c r="AR872" s="990"/>
      <c r="AS872" s="990"/>
      <c r="AT872" s="990"/>
      <c r="AU872" s="990"/>
      <c r="AV872" s="990"/>
      <c r="AW872" s="990"/>
      <c r="AX872" s="990"/>
      <c r="AY872" s="990"/>
      <c r="AZ872" s="990"/>
      <c r="BA872" s="990"/>
      <c r="BB872" s="990"/>
      <c r="BC872" s="990"/>
      <c r="BD872" s="990"/>
      <c r="BE872" s="990"/>
      <c r="BF872" s="990"/>
      <c r="BG872" s="990"/>
      <c r="BH872" s="990"/>
      <c r="BI872" s="990"/>
      <c r="BJ872" s="990"/>
      <c r="BK872" s="990"/>
      <c r="BL872" s="990"/>
      <c r="BM872" s="990"/>
      <c r="BN872" s="990"/>
      <c r="BO872" s="990"/>
      <c r="BP872" s="990"/>
      <c r="BQ872" s="990"/>
      <c r="BR872" s="990"/>
      <c r="BS872" s="990"/>
      <c r="BT872" s="990"/>
      <c r="BU872" s="990"/>
      <c r="BV872" s="990"/>
      <c r="BW872" s="990"/>
      <c r="BX872" s="990"/>
      <c r="BY872" s="990"/>
      <c r="BZ872" s="990"/>
    </row>
    <row r="873" spans="42:78" s="732" customFormat="1" ht="15" customHeight="1" x14ac:dyDescent="0.3">
      <c r="AP873" s="990"/>
      <c r="AQ873" s="990"/>
      <c r="AR873" s="990"/>
      <c r="AS873" s="990"/>
      <c r="AT873" s="990"/>
      <c r="AU873" s="990"/>
      <c r="AV873" s="990"/>
      <c r="AW873" s="990"/>
      <c r="AX873" s="990"/>
      <c r="AY873" s="990"/>
      <c r="AZ873" s="990"/>
      <c r="BA873" s="990"/>
      <c r="BB873" s="990"/>
      <c r="BC873" s="990"/>
      <c r="BD873" s="990"/>
      <c r="BE873" s="990"/>
      <c r="BF873" s="990"/>
      <c r="BG873" s="990"/>
      <c r="BH873" s="990"/>
      <c r="BI873" s="990"/>
      <c r="BJ873" s="990"/>
      <c r="BK873" s="990"/>
      <c r="BL873" s="990"/>
      <c r="BM873" s="990"/>
      <c r="BN873" s="990"/>
      <c r="BO873" s="990"/>
      <c r="BP873" s="990"/>
      <c r="BQ873" s="990"/>
      <c r="BR873" s="990"/>
      <c r="BS873" s="990"/>
      <c r="BT873" s="990"/>
      <c r="BU873" s="990"/>
      <c r="BV873" s="990"/>
      <c r="BW873" s="990"/>
      <c r="BX873" s="990"/>
      <c r="BY873" s="990"/>
      <c r="BZ873" s="990"/>
    </row>
    <row r="874" spans="42:78" s="732" customFormat="1" ht="15" customHeight="1" x14ac:dyDescent="0.3">
      <c r="AP874" s="990"/>
      <c r="AQ874" s="990"/>
      <c r="AR874" s="990"/>
      <c r="AS874" s="990"/>
      <c r="AT874" s="990"/>
      <c r="AU874" s="990"/>
      <c r="AV874" s="990"/>
      <c r="AW874" s="990"/>
      <c r="AX874" s="990"/>
      <c r="AY874" s="990"/>
      <c r="AZ874" s="990"/>
      <c r="BA874" s="990"/>
      <c r="BB874" s="990"/>
      <c r="BC874" s="990"/>
      <c r="BD874" s="990"/>
      <c r="BE874" s="990"/>
      <c r="BF874" s="990"/>
      <c r="BG874" s="990"/>
      <c r="BH874" s="990"/>
      <c r="BI874" s="990"/>
      <c r="BJ874" s="990"/>
      <c r="BK874" s="990"/>
      <c r="BL874" s="990"/>
      <c r="BM874" s="990"/>
      <c r="BN874" s="990"/>
      <c r="BO874" s="990"/>
      <c r="BP874" s="990"/>
      <c r="BQ874" s="990"/>
      <c r="BR874" s="990"/>
      <c r="BS874" s="990"/>
      <c r="BT874" s="990"/>
      <c r="BU874" s="990"/>
      <c r="BV874" s="990"/>
      <c r="BW874" s="990"/>
      <c r="BX874" s="990"/>
      <c r="BY874" s="990"/>
      <c r="BZ874" s="990"/>
    </row>
    <row r="875" spans="42:78" s="732" customFormat="1" ht="15" customHeight="1" x14ac:dyDescent="0.3">
      <c r="AP875" s="990"/>
      <c r="AQ875" s="990"/>
      <c r="AR875" s="990"/>
      <c r="AS875" s="990"/>
      <c r="AT875" s="990"/>
      <c r="AU875" s="990"/>
      <c r="AV875" s="990"/>
      <c r="AW875" s="990"/>
      <c r="AX875" s="990"/>
      <c r="AY875" s="990"/>
      <c r="AZ875" s="990"/>
      <c r="BA875" s="990"/>
      <c r="BB875" s="990"/>
      <c r="BC875" s="990"/>
      <c r="BD875" s="990"/>
      <c r="BE875" s="990"/>
      <c r="BF875" s="990"/>
      <c r="BG875" s="990"/>
      <c r="BH875" s="990"/>
      <c r="BI875" s="990"/>
      <c r="BJ875" s="990"/>
      <c r="BK875" s="990"/>
      <c r="BL875" s="990"/>
      <c r="BM875" s="990"/>
      <c r="BN875" s="990"/>
      <c r="BO875" s="990"/>
      <c r="BP875" s="990"/>
      <c r="BQ875" s="990"/>
      <c r="BR875" s="990"/>
      <c r="BS875" s="990"/>
      <c r="BT875" s="990"/>
      <c r="BU875" s="990"/>
      <c r="BV875" s="990"/>
      <c r="BW875" s="990"/>
      <c r="BX875" s="990"/>
      <c r="BY875" s="990"/>
      <c r="BZ875" s="990"/>
    </row>
    <row r="876" spans="42:78" s="732" customFormat="1" ht="15" customHeight="1" x14ac:dyDescent="0.3">
      <c r="AP876" s="990"/>
      <c r="AQ876" s="990"/>
      <c r="AR876" s="990"/>
      <c r="AS876" s="990"/>
      <c r="AT876" s="990"/>
      <c r="AU876" s="990"/>
      <c r="AV876" s="990"/>
      <c r="AW876" s="990"/>
      <c r="AX876" s="990"/>
      <c r="AY876" s="990"/>
      <c r="AZ876" s="990"/>
      <c r="BA876" s="990"/>
      <c r="BB876" s="990"/>
      <c r="BC876" s="990"/>
      <c r="BD876" s="990"/>
      <c r="BE876" s="990"/>
      <c r="BF876" s="990"/>
      <c r="BG876" s="990"/>
      <c r="BH876" s="990"/>
      <c r="BI876" s="990"/>
      <c r="BJ876" s="990"/>
      <c r="BK876" s="990"/>
      <c r="BL876" s="990"/>
      <c r="BM876" s="990"/>
      <c r="BN876" s="990"/>
      <c r="BO876" s="990"/>
      <c r="BP876" s="990"/>
      <c r="BQ876" s="990"/>
      <c r="BR876" s="990"/>
      <c r="BS876" s="990"/>
      <c r="BT876" s="990"/>
      <c r="BU876" s="990"/>
      <c r="BV876" s="990"/>
      <c r="BW876" s="990"/>
      <c r="BX876" s="990"/>
      <c r="BY876" s="990"/>
      <c r="BZ876" s="990"/>
    </row>
    <row r="877" spans="42:78" s="732" customFormat="1" ht="15" customHeight="1" x14ac:dyDescent="0.3">
      <c r="AP877" s="990"/>
      <c r="AQ877" s="990"/>
      <c r="AR877" s="990"/>
      <c r="AS877" s="990"/>
      <c r="AT877" s="990"/>
      <c r="AU877" s="990"/>
      <c r="AV877" s="990"/>
      <c r="AW877" s="990"/>
      <c r="AX877" s="990"/>
      <c r="AY877" s="990"/>
      <c r="AZ877" s="990"/>
      <c r="BA877" s="990"/>
      <c r="BB877" s="990"/>
      <c r="BC877" s="990"/>
      <c r="BD877" s="990"/>
      <c r="BE877" s="990"/>
      <c r="BF877" s="990"/>
      <c r="BG877" s="990"/>
      <c r="BH877" s="990"/>
      <c r="BI877" s="990"/>
      <c r="BJ877" s="990"/>
      <c r="BK877" s="990"/>
      <c r="BL877" s="990"/>
      <c r="BM877" s="990"/>
      <c r="BN877" s="990"/>
      <c r="BO877" s="990"/>
      <c r="BP877" s="990"/>
      <c r="BQ877" s="990"/>
      <c r="BR877" s="990"/>
      <c r="BS877" s="990"/>
      <c r="BT877" s="990"/>
      <c r="BU877" s="990"/>
      <c r="BV877" s="990"/>
      <c r="BW877" s="990"/>
      <c r="BX877" s="990"/>
      <c r="BY877" s="990"/>
      <c r="BZ877" s="990"/>
    </row>
    <row r="878" spans="42:78" s="732" customFormat="1" ht="15" customHeight="1" x14ac:dyDescent="0.3">
      <c r="AP878" s="990"/>
      <c r="AQ878" s="990"/>
      <c r="AR878" s="990"/>
      <c r="AS878" s="990"/>
      <c r="AT878" s="990"/>
      <c r="AU878" s="990"/>
      <c r="AV878" s="990"/>
      <c r="AW878" s="990"/>
      <c r="AX878" s="990"/>
      <c r="AY878" s="990"/>
      <c r="AZ878" s="990"/>
      <c r="BA878" s="990"/>
      <c r="BB878" s="990"/>
      <c r="BC878" s="990"/>
      <c r="BD878" s="990"/>
      <c r="BE878" s="990"/>
      <c r="BF878" s="990"/>
      <c r="BG878" s="990"/>
      <c r="BH878" s="990"/>
      <c r="BI878" s="990"/>
      <c r="BJ878" s="990"/>
      <c r="BK878" s="990"/>
      <c r="BL878" s="990"/>
      <c r="BM878" s="990"/>
      <c r="BN878" s="990"/>
      <c r="BO878" s="990"/>
      <c r="BP878" s="990"/>
      <c r="BQ878" s="990"/>
      <c r="BR878" s="990"/>
      <c r="BS878" s="990"/>
      <c r="BT878" s="990"/>
      <c r="BU878" s="990"/>
      <c r="BV878" s="990"/>
      <c r="BW878" s="990"/>
      <c r="BX878" s="990"/>
      <c r="BY878" s="990"/>
      <c r="BZ878" s="990"/>
    </row>
    <row r="879" spans="42:78" s="732" customFormat="1" ht="15" customHeight="1" x14ac:dyDescent="0.3">
      <c r="AP879" s="990"/>
      <c r="AQ879" s="990"/>
      <c r="AR879" s="990"/>
      <c r="AS879" s="990"/>
      <c r="AT879" s="990"/>
      <c r="AU879" s="990"/>
      <c r="AV879" s="990"/>
      <c r="AW879" s="990"/>
      <c r="AX879" s="990"/>
      <c r="AY879" s="990"/>
      <c r="AZ879" s="990"/>
      <c r="BA879" s="990"/>
      <c r="BB879" s="990"/>
      <c r="BC879" s="990"/>
      <c r="BD879" s="990"/>
      <c r="BE879" s="990"/>
      <c r="BF879" s="990"/>
      <c r="BG879" s="990"/>
      <c r="BH879" s="990"/>
      <c r="BI879" s="990"/>
      <c r="BJ879" s="990"/>
      <c r="BK879" s="990"/>
      <c r="BL879" s="990"/>
      <c r="BM879" s="990"/>
      <c r="BN879" s="990"/>
      <c r="BO879" s="990"/>
      <c r="BP879" s="990"/>
      <c r="BQ879" s="990"/>
      <c r="BR879" s="990"/>
      <c r="BS879" s="990"/>
      <c r="BT879" s="990"/>
      <c r="BU879" s="990"/>
      <c r="BV879" s="990"/>
      <c r="BW879" s="990"/>
      <c r="BX879" s="990"/>
      <c r="BY879" s="990"/>
      <c r="BZ879" s="990"/>
    </row>
    <row r="880" spans="42:78" s="732" customFormat="1" ht="15" customHeight="1" x14ac:dyDescent="0.3">
      <c r="AP880" s="990"/>
      <c r="AQ880" s="990"/>
      <c r="AR880" s="990"/>
      <c r="AS880" s="990"/>
      <c r="AT880" s="990"/>
      <c r="AU880" s="990"/>
      <c r="AV880" s="990"/>
      <c r="AW880" s="990"/>
      <c r="AX880" s="990"/>
      <c r="AY880" s="990"/>
      <c r="AZ880" s="990"/>
      <c r="BA880" s="990"/>
      <c r="BB880" s="990"/>
      <c r="BC880" s="990"/>
      <c r="BD880" s="990"/>
      <c r="BE880" s="990"/>
      <c r="BF880" s="990"/>
      <c r="BG880" s="990"/>
      <c r="BH880" s="990"/>
      <c r="BI880" s="990"/>
      <c r="BJ880" s="990"/>
      <c r="BK880" s="990"/>
      <c r="BL880" s="990"/>
      <c r="BM880" s="990"/>
      <c r="BN880" s="990"/>
      <c r="BO880" s="990"/>
      <c r="BP880" s="990"/>
      <c r="BQ880" s="990"/>
      <c r="BR880" s="990"/>
      <c r="BS880" s="990"/>
      <c r="BT880" s="990"/>
      <c r="BU880" s="990"/>
      <c r="BV880" s="990"/>
      <c r="BW880" s="990"/>
      <c r="BX880" s="990"/>
      <c r="BY880" s="990"/>
      <c r="BZ880" s="990"/>
    </row>
    <row r="881" spans="42:78" s="732" customFormat="1" ht="15" customHeight="1" x14ac:dyDescent="0.3">
      <c r="AP881" s="990"/>
      <c r="AQ881" s="990"/>
      <c r="AR881" s="990"/>
      <c r="AS881" s="990"/>
      <c r="AT881" s="990"/>
      <c r="AU881" s="990"/>
      <c r="AV881" s="990"/>
      <c r="AW881" s="990"/>
      <c r="AX881" s="990"/>
      <c r="AY881" s="990"/>
      <c r="AZ881" s="990"/>
      <c r="BA881" s="990"/>
      <c r="BB881" s="990"/>
      <c r="BC881" s="990"/>
      <c r="BD881" s="990"/>
      <c r="BE881" s="990"/>
      <c r="BF881" s="990"/>
      <c r="BG881" s="990"/>
      <c r="BH881" s="990"/>
      <c r="BI881" s="990"/>
      <c r="BJ881" s="990"/>
      <c r="BK881" s="990"/>
      <c r="BL881" s="990"/>
      <c r="BM881" s="990"/>
      <c r="BN881" s="990"/>
      <c r="BO881" s="990"/>
      <c r="BP881" s="990"/>
      <c r="BQ881" s="990"/>
      <c r="BR881" s="990"/>
      <c r="BS881" s="990"/>
      <c r="BT881" s="990"/>
      <c r="BU881" s="990"/>
      <c r="BV881" s="990"/>
      <c r="BW881" s="990"/>
      <c r="BX881" s="990"/>
      <c r="BY881" s="990"/>
      <c r="BZ881" s="990"/>
    </row>
    <row r="882" spans="42:78" s="732" customFormat="1" ht="15" customHeight="1" x14ac:dyDescent="0.3">
      <c r="AP882" s="990"/>
      <c r="AQ882" s="990"/>
      <c r="AR882" s="990"/>
      <c r="AS882" s="990"/>
      <c r="AT882" s="990"/>
      <c r="AU882" s="990"/>
      <c r="AV882" s="990"/>
      <c r="AW882" s="990"/>
      <c r="AX882" s="990"/>
      <c r="AY882" s="990"/>
      <c r="AZ882" s="990"/>
      <c r="BA882" s="990"/>
      <c r="BB882" s="990"/>
      <c r="BC882" s="990"/>
      <c r="BD882" s="990"/>
      <c r="BE882" s="990"/>
      <c r="BF882" s="990"/>
      <c r="BG882" s="990"/>
      <c r="BH882" s="990"/>
      <c r="BI882" s="990"/>
      <c r="BJ882" s="990"/>
      <c r="BK882" s="990"/>
      <c r="BL882" s="990"/>
      <c r="BM882" s="990"/>
      <c r="BN882" s="990"/>
      <c r="BO882" s="990"/>
      <c r="BP882" s="990"/>
      <c r="BQ882" s="990"/>
      <c r="BR882" s="990"/>
      <c r="BS882" s="990"/>
      <c r="BT882" s="990"/>
      <c r="BU882" s="990"/>
      <c r="BV882" s="990"/>
      <c r="BW882" s="990"/>
      <c r="BX882" s="990"/>
      <c r="BY882" s="990"/>
      <c r="BZ882" s="990"/>
    </row>
    <row r="883" spans="42:78" s="732" customFormat="1" ht="15" customHeight="1" x14ac:dyDescent="0.3">
      <c r="AP883" s="990"/>
      <c r="AQ883" s="990"/>
      <c r="AR883" s="990"/>
      <c r="AS883" s="990"/>
      <c r="AT883" s="990"/>
      <c r="AU883" s="990"/>
      <c r="AV883" s="990"/>
      <c r="AW883" s="990"/>
      <c r="AX883" s="990"/>
      <c r="AY883" s="990"/>
      <c r="AZ883" s="990"/>
      <c r="BA883" s="990"/>
      <c r="BB883" s="990"/>
      <c r="BC883" s="990"/>
      <c r="BD883" s="990"/>
      <c r="BE883" s="990"/>
      <c r="BF883" s="990"/>
      <c r="BG883" s="990"/>
      <c r="BH883" s="990"/>
      <c r="BI883" s="990"/>
      <c r="BJ883" s="990"/>
      <c r="BK883" s="990"/>
      <c r="BL883" s="990"/>
      <c r="BM883" s="990"/>
      <c r="BN883" s="990"/>
      <c r="BO883" s="990"/>
      <c r="BP883" s="990"/>
      <c r="BQ883" s="990"/>
      <c r="BR883" s="990"/>
      <c r="BS883" s="990"/>
      <c r="BT883" s="990"/>
      <c r="BU883" s="990"/>
      <c r="BV883" s="990"/>
      <c r="BW883" s="990"/>
      <c r="BX883" s="990"/>
      <c r="BY883" s="990"/>
      <c r="BZ883" s="990"/>
    </row>
    <row r="884" spans="42:78" s="732" customFormat="1" ht="15" customHeight="1" x14ac:dyDescent="0.3">
      <c r="AP884" s="990"/>
      <c r="AQ884" s="990"/>
      <c r="AR884" s="990"/>
      <c r="AS884" s="990"/>
      <c r="AT884" s="990"/>
      <c r="AU884" s="990"/>
      <c r="AV884" s="990"/>
      <c r="AW884" s="990"/>
      <c r="AX884" s="990"/>
      <c r="AY884" s="990"/>
      <c r="AZ884" s="990"/>
      <c r="BA884" s="990"/>
      <c r="BB884" s="990"/>
      <c r="BC884" s="990"/>
      <c r="BD884" s="990"/>
      <c r="BE884" s="990"/>
      <c r="BF884" s="990"/>
      <c r="BG884" s="990"/>
      <c r="BH884" s="990"/>
      <c r="BI884" s="990"/>
      <c r="BJ884" s="990"/>
      <c r="BK884" s="990"/>
      <c r="BL884" s="990"/>
      <c r="BM884" s="990"/>
      <c r="BN884" s="990"/>
      <c r="BO884" s="990"/>
      <c r="BP884" s="990"/>
      <c r="BQ884" s="990"/>
      <c r="BR884" s="990"/>
      <c r="BS884" s="990"/>
      <c r="BT884" s="990"/>
      <c r="BU884" s="990"/>
      <c r="BV884" s="990"/>
      <c r="BW884" s="990"/>
      <c r="BX884" s="990"/>
      <c r="BY884" s="990"/>
      <c r="BZ884" s="990"/>
    </row>
    <row r="885" spans="42:78" s="732" customFormat="1" ht="15" customHeight="1" x14ac:dyDescent="0.3">
      <c r="AP885" s="990"/>
      <c r="AQ885" s="990"/>
      <c r="AR885" s="990"/>
      <c r="AS885" s="990"/>
      <c r="AT885" s="990"/>
      <c r="AU885" s="990"/>
      <c r="AV885" s="990"/>
      <c r="AW885" s="990"/>
      <c r="AX885" s="990"/>
      <c r="AY885" s="990"/>
      <c r="AZ885" s="990"/>
      <c r="BA885" s="990"/>
      <c r="BB885" s="990"/>
      <c r="BC885" s="990"/>
      <c r="BD885" s="990"/>
      <c r="BE885" s="990"/>
      <c r="BF885" s="990"/>
      <c r="BG885" s="990"/>
      <c r="BH885" s="990"/>
      <c r="BI885" s="990"/>
      <c r="BJ885" s="990"/>
      <c r="BK885" s="990"/>
      <c r="BL885" s="990"/>
      <c r="BM885" s="990"/>
      <c r="BN885" s="990"/>
      <c r="BO885" s="990"/>
      <c r="BP885" s="990"/>
      <c r="BQ885" s="990"/>
      <c r="BR885" s="990"/>
      <c r="BS885" s="990"/>
      <c r="BT885" s="990"/>
      <c r="BU885" s="990"/>
      <c r="BV885" s="990"/>
      <c r="BW885" s="990"/>
      <c r="BX885" s="990"/>
      <c r="BY885" s="990"/>
      <c r="BZ885" s="990"/>
    </row>
    <row r="886" spans="42:78" s="732" customFormat="1" ht="15" customHeight="1" x14ac:dyDescent="0.3">
      <c r="AP886" s="990"/>
      <c r="AQ886" s="990"/>
      <c r="AR886" s="990"/>
      <c r="AS886" s="990"/>
      <c r="AT886" s="990"/>
      <c r="AU886" s="990"/>
      <c r="AV886" s="990"/>
      <c r="AW886" s="990"/>
      <c r="AX886" s="990"/>
      <c r="AY886" s="990"/>
      <c r="AZ886" s="990"/>
      <c r="BA886" s="990"/>
      <c r="BB886" s="990"/>
      <c r="BC886" s="990"/>
      <c r="BD886" s="990"/>
      <c r="BE886" s="990"/>
      <c r="BF886" s="990"/>
      <c r="BG886" s="990"/>
      <c r="BH886" s="990"/>
      <c r="BI886" s="990"/>
      <c r="BJ886" s="990"/>
      <c r="BK886" s="990"/>
      <c r="BL886" s="990"/>
      <c r="BM886" s="990"/>
      <c r="BN886" s="990"/>
      <c r="BO886" s="990"/>
      <c r="BP886" s="990"/>
      <c r="BQ886" s="990"/>
      <c r="BR886" s="990"/>
      <c r="BS886" s="990"/>
      <c r="BT886" s="990"/>
      <c r="BU886" s="990"/>
      <c r="BV886" s="990"/>
      <c r="BW886" s="990"/>
      <c r="BX886" s="990"/>
      <c r="BY886" s="990"/>
      <c r="BZ886" s="990"/>
    </row>
    <row r="887" spans="42:78" s="732" customFormat="1" ht="15" customHeight="1" x14ac:dyDescent="0.3">
      <c r="AP887" s="990"/>
      <c r="AQ887" s="990"/>
      <c r="AR887" s="990"/>
      <c r="AS887" s="990"/>
      <c r="AT887" s="990"/>
      <c r="AU887" s="990"/>
      <c r="AV887" s="990"/>
      <c r="AW887" s="990"/>
      <c r="AX887" s="990"/>
      <c r="AY887" s="990"/>
      <c r="AZ887" s="990"/>
      <c r="BA887" s="990"/>
      <c r="BB887" s="990"/>
      <c r="BC887" s="990"/>
      <c r="BD887" s="990"/>
      <c r="BE887" s="990"/>
      <c r="BF887" s="990"/>
      <c r="BG887" s="990"/>
      <c r="BH887" s="990"/>
      <c r="BI887" s="990"/>
      <c r="BJ887" s="990"/>
      <c r="BK887" s="990"/>
      <c r="BL887" s="990"/>
      <c r="BM887" s="990"/>
      <c r="BN887" s="990"/>
      <c r="BO887" s="990"/>
      <c r="BP887" s="990"/>
      <c r="BQ887" s="990"/>
      <c r="BR887" s="990"/>
      <c r="BS887" s="990"/>
      <c r="BT887" s="990"/>
      <c r="BU887" s="990"/>
      <c r="BV887" s="990"/>
      <c r="BW887" s="990"/>
      <c r="BX887" s="990"/>
      <c r="BY887" s="990"/>
      <c r="BZ887" s="990"/>
    </row>
    <row r="888" spans="42:78" s="732" customFormat="1" ht="15" customHeight="1" x14ac:dyDescent="0.3">
      <c r="AP888" s="990"/>
      <c r="AQ888" s="990"/>
      <c r="AR888" s="990"/>
      <c r="AS888" s="990"/>
      <c r="AT888" s="990"/>
      <c r="AU888" s="990"/>
      <c r="AV888" s="990"/>
      <c r="AW888" s="990"/>
      <c r="AX888" s="990"/>
      <c r="AY888" s="990"/>
      <c r="AZ888" s="990"/>
      <c r="BA888" s="990"/>
      <c r="BB888" s="990"/>
      <c r="BC888" s="990"/>
      <c r="BD888" s="990"/>
      <c r="BE888" s="990"/>
      <c r="BF888" s="990"/>
      <c r="BG888" s="990"/>
      <c r="BH888" s="990"/>
      <c r="BI888" s="990"/>
      <c r="BJ888" s="990"/>
      <c r="BK888" s="990"/>
      <c r="BL888" s="990"/>
      <c r="BM888" s="990"/>
      <c r="BN888" s="990"/>
      <c r="BO888" s="990"/>
      <c r="BP888" s="990"/>
      <c r="BQ888" s="990"/>
      <c r="BR888" s="990"/>
      <c r="BS888" s="990"/>
      <c r="BT888" s="990"/>
      <c r="BU888" s="990"/>
      <c r="BV888" s="990"/>
      <c r="BW888" s="990"/>
      <c r="BX888" s="990"/>
      <c r="BY888" s="990"/>
      <c r="BZ888" s="990"/>
    </row>
    <row r="889" spans="42:78" s="732" customFormat="1" ht="15" customHeight="1" x14ac:dyDescent="0.3">
      <c r="AP889" s="990"/>
      <c r="AQ889" s="990"/>
      <c r="AR889" s="990"/>
      <c r="AS889" s="990"/>
      <c r="AT889" s="990"/>
      <c r="AU889" s="990"/>
      <c r="AV889" s="990"/>
      <c r="AW889" s="990"/>
      <c r="AX889" s="990"/>
      <c r="AY889" s="990"/>
      <c r="AZ889" s="990"/>
      <c r="BA889" s="990"/>
      <c r="BB889" s="990"/>
      <c r="BC889" s="990"/>
      <c r="BD889" s="990"/>
      <c r="BE889" s="990"/>
      <c r="BF889" s="990"/>
      <c r="BG889" s="990"/>
      <c r="BH889" s="990"/>
      <c r="BI889" s="990"/>
      <c r="BJ889" s="990"/>
      <c r="BK889" s="990"/>
      <c r="BL889" s="990"/>
      <c r="BM889" s="990"/>
      <c r="BN889" s="990"/>
      <c r="BO889" s="990"/>
      <c r="BP889" s="990"/>
      <c r="BQ889" s="990"/>
      <c r="BR889" s="990"/>
      <c r="BS889" s="990"/>
      <c r="BT889" s="990"/>
      <c r="BU889" s="990"/>
      <c r="BV889" s="990"/>
      <c r="BW889" s="990"/>
      <c r="BX889" s="990"/>
      <c r="BY889" s="990"/>
      <c r="BZ889" s="990"/>
    </row>
    <row r="890" spans="42:78" s="732" customFormat="1" ht="15" customHeight="1" x14ac:dyDescent="0.3">
      <c r="AP890" s="990"/>
      <c r="AQ890" s="990"/>
      <c r="AR890" s="990"/>
      <c r="AS890" s="990"/>
      <c r="AT890" s="990"/>
      <c r="AU890" s="990"/>
      <c r="AV890" s="990"/>
      <c r="AW890" s="990"/>
      <c r="AX890" s="990"/>
      <c r="AY890" s="990"/>
      <c r="AZ890" s="990"/>
      <c r="BA890" s="990"/>
      <c r="BB890" s="990"/>
      <c r="BC890" s="990"/>
      <c r="BD890" s="990"/>
      <c r="BE890" s="990"/>
      <c r="BF890" s="990"/>
      <c r="BG890" s="990"/>
      <c r="BH890" s="990"/>
      <c r="BI890" s="990"/>
      <c r="BJ890" s="990"/>
      <c r="BK890" s="990"/>
      <c r="BL890" s="990"/>
      <c r="BM890" s="990"/>
      <c r="BN890" s="990"/>
      <c r="BO890" s="990"/>
      <c r="BP890" s="990"/>
      <c r="BQ890" s="990"/>
      <c r="BR890" s="990"/>
      <c r="BS890" s="990"/>
      <c r="BT890" s="990"/>
      <c r="BU890" s="990"/>
      <c r="BV890" s="990"/>
      <c r="BW890" s="990"/>
      <c r="BX890" s="990"/>
      <c r="BY890" s="990"/>
      <c r="BZ890" s="990"/>
    </row>
    <row r="891" spans="42:78" s="732" customFormat="1" ht="15" customHeight="1" x14ac:dyDescent="0.3">
      <c r="AP891" s="990"/>
      <c r="AQ891" s="990"/>
      <c r="AR891" s="990"/>
      <c r="AS891" s="990"/>
      <c r="AT891" s="990"/>
      <c r="AU891" s="990"/>
      <c r="AV891" s="990"/>
      <c r="AW891" s="990"/>
      <c r="AX891" s="990"/>
      <c r="AY891" s="990"/>
      <c r="AZ891" s="990"/>
      <c r="BA891" s="990"/>
      <c r="BB891" s="990"/>
      <c r="BC891" s="990"/>
      <c r="BD891" s="990"/>
      <c r="BE891" s="990"/>
      <c r="BF891" s="990"/>
      <c r="BG891" s="990"/>
      <c r="BH891" s="990"/>
      <c r="BI891" s="990"/>
      <c r="BJ891" s="990"/>
      <c r="BK891" s="990"/>
      <c r="BL891" s="990"/>
      <c r="BM891" s="990"/>
      <c r="BN891" s="990"/>
      <c r="BO891" s="990"/>
      <c r="BP891" s="990"/>
      <c r="BQ891" s="990"/>
      <c r="BR891" s="990"/>
      <c r="BS891" s="990"/>
      <c r="BT891" s="990"/>
      <c r="BU891" s="990"/>
      <c r="BV891" s="990"/>
      <c r="BW891" s="990"/>
      <c r="BX891" s="990"/>
      <c r="BY891" s="990"/>
      <c r="BZ891" s="990"/>
    </row>
    <row r="892" spans="42:78" s="732" customFormat="1" ht="15" customHeight="1" x14ac:dyDescent="0.3">
      <c r="AP892" s="990"/>
      <c r="AQ892" s="990"/>
      <c r="AR892" s="990"/>
      <c r="AS892" s="990"/>
      <c r="AT892" s="990"/>
      <c r="AU892" s="990"/>
      <c r="AV892" s="990"/>
      <c r="AW892" s="990"/>
      <c r="AX892" s="990"/>
      <c r="AY892" s="990"/>
      <c r="AZ892" s="990"/>
      <c r="BA892" s="990"/>
      <c r="BB892" s="990"/>
      <c r="BC892" s="990"/>
      <c r="BD892" s="990"/>
      <c r="BE892" s="990"/>
      <c r="BF892" s="990"/>
      <c r="BG892" s="990"/>
      <c r="BH892" s="990"/>
      <c r="BI892" s="990"/>
      <c r="BJ892" s="990"/>
      <c r="BK892" s="990"/>
      <c r="BL892" s="990"/>
      <c r="BM892" s="990"/>
      <c r="BN892" s="990"/>
      <c r="BO892" s="990"/>
      <c r="BP892" s="990"/>
      <c r="BQ892" s="990"/>
      <c r="BR892" s="990"/>
      <c r="BS892" s="990"/>
      <c r="BT892" s="990"/>
      <c r="BU892" s="990"/>
      <c r="BV892" s="990"/>
      <c r="BW892" s="990"/>
      <c r="BX892" s="990"/>
      <c r="BY892" s="990"/>
      <c r="BZ892" s="990"/>
    </row>
    <row r="893" spans="42:78" s="732" customFormat="1" ht="15" customHeight="1" x14ac:dyDescent="0.3">
      <c r="AP893" s="990"/>
      <c r="AQ893" s="990"/>
      <c r="AR893" s="990"/>
      <c r="AS893" s="990"/>
      <c r="AT893" s="990"/>
      <c r="AU893" s="990"/>
      <c r="AV893" s="990"/>
      <c r="AW893" s="990"/>
      <c r="AX893" s="990"/>
      <c r="AY893" s="990"/>
      <c r="AZ893" s="990"/>
      <c r="BA893" s="990"/>
      <c r="BB893" s="990"/>
      <c r="BC893" s="990"/>
      <c r="BD893" s="990"/>
      <c r="BE893" s="990"/>
      <c r="BF893" s="990"/>
      <c r="BG893" s="990"/>
      <c r="BH893" s="990"/>
      <c r="BI893" s="990"/>
      <c r="BJ893" s="990"/>
      <c r="BK893" s="990"/>
      <c r="BL893" s="990"/>
      <c r="BM893" s="990"/>
      <c r="BN893" s="990"/>
      <c r="BO893" s="990"/>
      <c r="BP893" s="990"/>
      <c r="BQ893" s="990"/>
      <c r="BR893" s="990"/>
      <c r="BS893" s="990"/>
      <c r="BT893" s="990"/>
      <c r="BU893" s="990"/>
      <c r="BV893" s="990"/>
      <c r="BW893" s="990"/>
      <c r="BX893" s="990"/>
      <c r="BY893" s="990"/>
      <c r="BZ893" s="990"/>
    </row>
    <row r="894" spans="42:78" s="732" customFormat="1" ht="15" customHeight="1" x14ac:dyDescent="0.3">
      <c r="AP894" s="990"/>
      <c r="AQ894" s="990"/>
      <c r="AR894" s="990"/>
      <c r="AS894" s="990"/>
      <c r="AT894" s="990"/>
      <c r="AU894" s="990"/>
      <c r="AV894" s="990"/>
      <c r="AW894" s="990"/>
      <c r="AX894" s="990"/>
      <c r="AY894" s="990"/>
      <c r="AZ894" s="990"/>
      <c r="BA894" s="990"/>
      <c r="BB894" s="990"/>
      <c r="BC894" s="990"/>
      <c r="BD894" s="990"/>
      <c r="BE894" s="990"/>
      <c r="BF894" s="990"/>
      <c r="BG894" s="990"/>
      <c r="BH894" s="990"/>
      <c r="BI894" s="990"/>
      <c r="BJ894" s="990"/>
      <c r="BK894" s="990"/>
      <c r="BL894" s="990"/>
      <c r="BM894" s="990"/>
      <c r="BN894" s="990"/>
      <c r="BO894" s="990"/>
      <c r="BP894" s="990"/>
      <c r="BQ894" s="990"/>
      <c r="BR894" s="990"/>
      <c r="BS894" s="990"/>
      <c r="BT894" s="990"/>
      <c r="BU894" s="990"/>
      <c r="BV894" s="990"/>
      <c r="BW894" s="990"/>
      <c r="BX894" s="990"/>
      <c r="BY894" s="990"/>
      <c r="BZ894" s="990"/>
    </row>
    <row r="895" spans="42:78" s="732" customFormat="1" ht="15" customHeight="1" x14ac:dyDescent="0.3">
      <c r="AP895" s="990"/>
      <c r="AQ895" s="990"/>
      <c r="AR895" s="990"/>
      <c r="AS895" s="990"/>
      <c r="AT895" s="990"/>
      <c r="AU895" s="990"/>
      <c r="AV895" s="990"/>
      <c r="AW895" s="990"/>
      <c r="AX895" s="990"/>
      <c r="AY895" s="990"/>
      <c r="AZ895" s="990"/>
      <c r="BA895" s="990"/>
      <c r="BB895" s="990"/>
      <c r="BC895" s="990"/>
      <c r="BD895" s="990"/>
      <c r="BE895" s="990"/>
      <c r="BF895" s="990"/>
      <c r="BG895" s="990"/>
      <c r="BH895" s="990"/>
      <c r="BI895" s="990"/>
      <c r="BJ895" s="990"/>
      <c r="BK895" s="990"/>
      <c r="BL895" s="990"/>
      <c r="BM895" s="990"/>
      <c r="BN895" s="990"/>
      <c r="BO895" s="990"/>
      <c r="BP895" s="990"/>
      <c r="BQ895" s="990"/>
      <c r="BR895" s="990"/>
      <c r="BS895" s="990"/>
      <c r="BT895" s="990"/>
      <c r="BU895" s="990"/>
      <c r="BV895" s="990"/>
      <c r="BW895" s="990"/>
      <c r="BX895" s="990"/>
      <c r="BY895" s="990"/>
      <c r="BZ895" s="990"/>
    </row>
    <row r="896" spans="42:78" s="732" customFormat="1" ht="15" customHeight="1" x14ac:dyDescent="0.3">
      <c r="AP896" s="990"/>
      <c r="AQ896" s="990"/>
      <c r="AR896" s="990"/>
      <c r="AS896" s="990"/>
      <c r="AT896" s="990"/>
      <c r="AU896" s="990"/>
      <c r="AV896" s="990"/>
      <c r="AW896" s="990"/>
      <c r="AX896" s="990"/>
      <c r="AY896" s="990"/>
      <c r="AZ896" s="990"/>
      <c r="BA896" s="990"/>
      <c r="BB896" s="990"/>
      <c r="BC896" s="990"/>
      <c r="BD896" s="990"/>
      <c r="BE896" s="990"/>
      <c r="BF896" s="990"/>
      <c r="BG896" s="990"/>
      <c r="BH896" s="990"/>
      <c r="BI896" s="990"/>
      <c r="BJ896" s="990"/>
      <c r="BK896" s="990"/>
      <c r="BL896" s="990"/>
      <c r="BM896" s="990"/>
      <c r="BN896" s="990"/>
      <c r="BO896" s="990"/>
      <c r="BP896" s="990"/>
      <c r="BQ896" s="990"/>
      <c r="BR896" s="990"/>
      <c r="BS896" s="990"/>
      <c r="BT896" s="990"/>
      <c r="BU896" s="990"/>
      <c r="BV896" s="990"/>
      <c r="BW896" s="990"/>
      <c r="BX896" s="990"/>
      <c r="BY896" s="990"/>
      <c r="BZ896" s="990"/>
    </row>
    <row r="897" spans="42:78" s="732" customFormat="1" ht="15" customHeight="1" x14ac:dyDescent="0.3">
      <c r="AP897" s="990"/>
      <c r="AQ897" s="990"/>
      <c r="AR897" s="990"/>
      <c r="AS897" s="990"/>
      <c r="AT897" s="990"/>
      <c r="AU897" s="990"/>
      <c r="AV897" s="990"/>
      <c r="AW897" s="990"/>
      <c r="AX897" s="990"/>
      <c r="AY897" s="990"/>
      <c r="AZ897" s="990"/>
      <c r="BA897" s="990"/>
      <c r="BB897" s="990"/>
      <c r="BC897" s="990"/>
      <c r="BD897" s="990"/>
      <c r="BE897" s="990"/>
      <c r="BF897" s="990"/>
      <c r="BG897" s="990"/>
      <c r="BH897" s="990"/>
      <c r="BI897" s="990"/>
      <c r="BJ897" s="990"/>
      <c r="BK897" s="990"/>
      <c r="BL897" s="990"/>
      <c r="BM897" s="990"/>
      <c r="BN897" s="990"/>
      <c r="BO897" s="990"/>
      <c r="BP897" s="990"/>
      <c r="BQ897" s="990"/>
      <c r="BR897" s="990"/>
      <c r="BS897" s="990"/>
      <c r="BT897" s="990"/>
      <c r="BU897" s="990"/>
      <c r="BV897" s="990"/>
      <c r="BW897" s="990"/>
      <c r="BX897" s="990"/>
      <c r="BY897" s="990"/>
      <c r="BZ897" s="990"/>
    </row>
    <row r="898" spans="42:78" s="732" customFormat="1" ht="15" customHeight="1" x14ac:dyDescent="0.3">
      <c r="AP898" s="990"/>
      <c r="AQ898" s="990"/>
      <c r="AR898" s="990"/>
      <c r="AS898" s="990"/>
      <c r="AT898" s="990"/>
      <c r="AU898" s="990"/>
      <c r="AV898" s="990"/>
      <c r="AW898" s="990"/>
      <c r="AX898" s="990"/>
      <c r="AY898" s="990"/>
      <c r="AZ898" s="990"/>
      <c r="BA898" s="990"/>
      <c r="BB898" s="990"/>
      <c r="BC898" s="990"/>
      <c r="BD898" s="990"/>
      <c r="BE898" s="990"/>
      <c r="BF898" s="990"/>
      <c r="BG898" s="990"/>
      <c r="BH898" s="990"/>
      <c r="BI898" s="990"/>
      <c r="BJ898" s="990"/>
      <c r="BK898" s="990"/>
      <c r="BL898" s="990"/>
      <c r="BM898" s="990"/>
      <c r="BN898" s="990"/>
      <c r="BO898" s="990"/>
      <c r="BP898" s="990"/>
      <c r="BQ898" s="990"/>
      <c r="BR898" s="990"/>
      <c r="BS898" s="990"/>
      <c r="BT898" s="990"/>
      <c r="BU898" s="990"/>
      <c r="BV898" s="990"/>
      <c r="BW898" s="990"/>
      <c r="BX898" s="990"/>
      <c r="BY898" s="990"/>
      <c r="BZ898" s="990"/>
    </row>
    <row r="899" spans="42:78" s="732" customFormat="1" ht="15" customHeight="1" x14ac:dyDescent="0.3">
      <c r="AP899" s="990"/>
      <c r="AQ899" s="990"/>
      <c r="AR899" s="990"/>
      <c r="AS899" s="990"/>
      <c r="AT899" s="990"/>
      <c r="AU899" s="990"/>
      <c r="AV899" s="990"/>
      <c r="AW899" s="990"/>
      <c r="AX899" s="990"/>
      <c r="AY899" s="990"/>
      <c r="AZ899" s="990"/>
      <c r="BA899" s="990"/>
      <c r="BB899" s="990"/>
      <c r="BC899" s="990"/>
      <c r="BD899" s="990"/>
      <c r="BE899" s="990"/>
      <c r="BF899" s="990"/>
      <c r="BG899" s="990"/>
      <c r="BH899" s="990"/>
      <c r="BI899" s="990"/>
      <c r="BJ899" s="990"/>
      <c r="BK899" s="990"/>
      <c r="BL899" s="990"/>
      <c r="BM899" s="990"/>
      <c r="BN899" s="990"/>
      <c r="BO899" s="990"/>
      <c r="BP899" s="990"/>
      <c r="BQ899" s="990"/>
      <c r="BR899" s="990"/>
      <c r="BS899" s="990"/>
      <c r="BT899" s="990"/>
      <c r="BU899" s="990"/>
      <c r="BV899" s="990"/>
      <c r="BW899" s="990"/>
      <c r="BX899" s="990"/>
      <c r="BY899" s="990"/>
      <c r="BZ899" s="990"/>
    </row>
    <row r="900" spans="42:78" s="732" customFormat="1" ht="15" customHeight="1" x14ac:dyDescent="0.3">
      <c r="AP900" s="990"/>
      <c r="AQ900" s="990"/>
      <c r="AR900" s="990"/>
      <c r="AS900" s="990"/>
      <c r="AT900" s="990"/>
      <c r="AU900" s="990"/>
      <c r="AV900" s="990"/>
      <c r="AW900" s="990"/>
      <c r="AX900" s="990"/>
      <c r="AY900" s="990"/>
      <c r="AZ900" s="990"/>
      <c r="BA900" s="990"/>
      <c r="BB900" s="990"/>
      <c r="BC900" s="990"/>
      <c r="BD900" s="990"/>
      <c r="BE900" s="990"/>
      <c r="BF900" s="990"/>
      <c r="BG900" s="990"/>
      <c r="BH900" s="990"/>
      <c r="BI900" s="990"/>
      <c r="BJ900" s="990"/>
      <c r="BK900" s="990"/>
      <c r="BL900" s="990"/>
      <c r="BM900" s="990"/>
      <c r="BN900" s="990"/>
      <c r="BO900" s="990"/>
      <c r="BP900" s="990"/>
      <c r="BQ900" s="990"/>
      <c r="BR900" s="990"/>
      <c r="BS900" s="990"/>
      <c r="BT900" s="990"/>
      <c r="BU900" s="990"/>
      <c r="BV900" s="990"/>
      <c r="BW900" s="990"/>
      <c r="BX900" s="990"/>
      <c r="BY900" s="990"/>
      <c r="BZ900" s="990"/>
    </row>
    <row r="901" spans="42:78" s="732" customFormat="1" ht="15" customHeight="1" x14ac:dyDescent="0.3">
      <c r="AP901" s="990"/>
      <c r="AQ901" s="990"/>
      <c r="AR901" s="990"/>
      <c r="AS901" s="990"/>
      <c r="AT901" s="990"/>
      <c r="AU901" s="990"/>
      <c r="AV901" s="990"/>
      <c r="AW901" s="990"/>
      <c r="AX901" s="990"/>
      <c r="AY901" s="990"/>
      <c r="AZ901" s="990"/>
      <c r="BA901" s="990"/>
      <c r="BB901" s="990"/>
      <c r="BC901" s="990"/>
      <c r="BD901" s="990"/>
      <c r="BE901" s="990"/>
      <c r="BF901" s="990"/>
      <c r="BG901" s="990"/>
      <c r="BH901" s="990"/>
      <c r="BI901" s="990"/>
      <c r="BJ901" s="990"/>
      <c r="BK901" s="990"/>
      <c r="BL901" s="990"/>
      <c r="BM901" s="990"/>
      <c r="BN901" s="990"/>
      <c r="BO901" s="990"/>
      <c r="BP901" s="990"/>
      <c r="BQ901" s="990"/>
      <c r="BR901" s="990"/>
      <c r="BS901" s="990"/>
      <c r="BT901" s="990"/>
      <c r="BU901" s="990"/>
      <c r="BV901" s="990"/>
      <c r="BW901" s="990"/>
      <c r="BX901" s="990"/>
      <c r="BY901" s="990"/>
      <c r="BZ901" s="990"/>
    </row>
    <row r="902" spans="42:78" s="732" customFormat="1" ht="15" customHeight="1" x14ac:dyDescent="0.3">
      <c r="AP902" s="990"/>
      <c r="AQ902" s="990"/>
      <c r="AR902" s="990"/>
      <c r="AS902" s="990"/>
      <c r="AT902" s="990"/>
      <c r="AU902" s="990"/>
      <c r="AV902" s="990"/>
      <c r="AW902" s="990"/>
      <c r="AX902" s="990"/>
      <c r="AY902" s="990"/>
      <c r="AZ902" s="990"/>
      <c r="BA902" s="990"/>
      <c r="BB902" s="990"/>
      <c r="BC902" s="990"/>
      <c r="BD902" s="990"/>
      <c r="BE902" s="990"/>
      <c r="BF902" s="990"/>
      <c r="BG902" s="990"/>
      <c r="BH902" s="990"/>
      <c r="BI902" s="990"/>
      <c r="BJ902" s="990"/>
      <c r="BK902" s="990"/>
      <c r="BL902" s="990"/>
      <c r="BM902" s="990"/>
      <c r="BN902" s="990"/>
      <c r="BO902" s="990"/>
      <c r="BP902" s="990"/>
      <c r="BQ902" s="990"/>
      <c r="BR902" s="990"/>
      <c r="BS902" s="990"/>
      <c r="BT902" s="990"/>
      <c r="BU902" s="990"/>
      <c r="BV902" s="990"/>
      <c r="BW902" s="990"/>
      <c r="BX902" s="990"/>
      <c r="BY902" s="990"/>
      <c r="BZ902" s="990"/>
    </row>
    <row r="903" spans="42:78" s="732" customFormat="1" ht="15" customHeight="1" x14ac:dyDescent="0.3">
      <c r="AP903" s="990"/>
      <c r="AQ903" s="990"/>
      <c r="AR903" s="990"/>
      <c r="AS903" s="990"/>
      <c r="AT903" s="990"/>
      <c r="AU903" s="990"/>
      <c r="AV903" s="990"/>
      <c r="AW903" s="990"/>
      <c r="AX903" s="990"/>
      <c r="AY903" s="990"/>
      <c r="AZ903" s="990"/>
      <c r="BA903" s="990"/>
      <c r="BB903" s="990"/>
      <c r="BC903" s="990"/>
      <c r="BD903" s="990"/>
      <c r="BE903" s="990"/>
      <c r="BF903" s="990"/>
      <c r="BG903" s="990"/>
      <c r="BH903" s="990"/>
      <c r="BI903" s="990"/>
      <c r="BJ903" s="990"/>
      <c r="BK903" s="990"/>
      <c r="BL903" s="990"/>
      <c r="BM903" s="990"/>
      <c r="BN903" s="990"/>
      <c r="BO903" s="990"/>
      <c r="BP903" s="990"/>
      <c r="BQ903" s="990"/>
      <c r="BR903" s="990"/>
      <c r="BS903" s="990"/>
      <c r="BT903" s="990"/>
      <c r="BU903" s="990"/>
      <c r="BV903" s="990"/>
      <c r="BW903" s="990"/>
      <c r="BX903" s="990"/>
      <c r="BY903" s="990"/>
      <c r="BZ903" s="990"/>
    </row>
    <row r="904" spans="42:78" s="732" customFormat="1" ht="15" customHeight="1" x14ac:dyDescent="0.3">
      <c r="AP904" s="990"/>
      <c r="AQ904" s="990"/>
      <c r="AR904" s="990"/>
      <c r="AS904" s="990"/>
      <c r="AT904" s="990"/>
      <c r="AU904" s="990"/>
      <c r="AV904" s="990"/>
      <c r="AW904" s="990"/>
      <c r="AX904" s="990"/>
      <c r="AY904" s="990"/>
      <c r="AZ904" s="990"/>
      <c r="BA904" s="990"/>
      <c r="BB904" s="990"/>
      <c r="BC904" s="990"/>
      <c r="BD904" s="990"/>
      <c r="BE904" s="990"/>
      <c r="BF904" s="990"/>
      <c r="BG904" s="990"/>
      <c r="BH904" s="990"/>
      <c r="BI904" s="990"/>
      <c r="BJ904" s="990"/>
      <c r="BK904" s="990"/>
      <c r="BL904" s="990"/>
      <c r="BM904" s="990"/>
      <c r="BN904" s="990"/>
      <c r="BO904" s="990"/>
      <c r="BP904" s="990"/>
      <c r="BQ904" s="990"/>
      <c r="BR904" s="990"/>
      <c r="BS904" s="990"/>
      <c r="BT904" s="990"/>
      <c r="BU904" s="990"/>
      <c r="BV904" s="990"/>
      <c r="BW904" s="990"/>
      <c r="BX904" s="990"/>
      <c r="BY904" s="990"/>
      <c r="BZ904" s="990"/>
    </row>
    <row r="905" spans="42:78" s="732" customFormat="1" ht="15" customHeight="1" x14ac:dyDescent="0.3">
      <c r="AP905" s="990"/>
      <c r="AQ905" s="990"/>
      <c r="AR905" s="990"/>
      <c r="AS905" s="990"/>
      <c r="AT905" s="990"/>
      <c r="AU905" s="990"/>
      <c r="AV905" s="990"/>
      <c r="AW905" s="990"/>
      <c r="AX905" s="990"/>
      <c r="AY905" s="990"/>
      <c r="AZ905" s="990"/>
      <c r="BA905" s="990"/>
      <c r="BB905" s="990"/>
      <c r="BC905" s="990"/>
      <c r="BD905" s="990"/>
      <c r="BE905" s="990"/>
      <c r="BF905" s="990"/>
      <c r="BG905" s="990"/>
      <c r="BH905" s="990"/>
      <c r="BI905" s="990"/>
      <c r="BJ905" s="990"/>
      <c r="BK905" s="990"/>
      <c r="BL905" s="990"/>
      <c r="BM905" s="990"/>
      <c r="BN905" s="990"/>
      <c r="BO905" s="990"/>
      <c r="BP905" s="990"/>
      <c r="BQ905" s="990"/>
      <c r="BR905" s="990"/>
      <c r="BS905" s="990"/>
      <c r="BT905" s="990"/>
      <c r="BU905" s="990"/>
      <c r="BV905" s="990"/>
      <c r="BW905" s="990"/>
      <c r="BX905" s="990"/>
      <c r="BY905" s="990"/>
      <c r="BZ905" s="990"/>
    </row>
    <row r="906" spans="42:78" s="732" customFormat="1" ht="15" customHeight="1" x14ac:dyDescent="0.3">
      <c r="AP906" s="990"/>
      <c r="AQ906" s="990"/>
      <c r="AR906" s="990"/>
      <c r="AS906" s="990"/>
      <c r="AT906" s="990"/>
      <c r="AU906" s="990"/>
      <c r="AV906" s="990"/>
      <c r="AW906" s="990"/>
      <c r="AX906" s="990"/>
      <c r="AY906" s="990"/>
      <c r="AZ906" s="990"/>
      <c r="BA906" s="990"/>
      <c r="BB906" s="990"/>
      <c r="BC906" s="990"/>
      <c r="BD906" s="990"/>
      <c r="BE906" s="990"/>
      <c r="BF906" s="990"/>
      <c r="BG906" s="990"/>
      <c r="BH906" s="990"/>
      <c r="BI906" s="990"/>
      <c r="BJ906" s="990"/>
      <c r="BK906" s="990"/>
      <c r="BL906" s="990"/>
      <c r="BM906" s="990"/>
      <c r="BN906" s="990"/>
      <c r="BO906" s="990"/>
      <c r="BP906" s="990"/>
      <c r="BQ906" s="990"/>
      <c r="BR906" s="990"/>
      <c r="BS906" s="990"/>
      <c r="BT906" s="990"/>
      <c r="BU906" s="990"/>
      <c r="BV906" s="990"/>
      <c r="BW906" s="990"/>
      <c r="BX906" s="990"/>
      <c r="BY906" s="990"/>
      <c r="BZ906" s="990"/>
    </row>
    <row r="907" spans="42:78" s="732" customFormat="1" ht="15" customHeight="1" x14ac:dyDescent="0.3">
      <c r="AP907" s="990"/>
      <c r="AQ907" s="990"/>
      <c r="AR907" s="990"/>
      <c r="AS907" s="990"/>
      <c r="AT907" s="990"/>
      <c r="AU907" s="990"/>
      <c r="AV907" s="990"/>
      <c r="AW907" s="990"/>
      <c r="AX907" s="990"/>
      <c r="AY907" s="990"/>
      <c r="AZ907" s="990"/>
      <c r="BA907" s="990"/>
      <c r="BB907" s="990"/>
      <c r="BC907" s="990"/>
      <c r="BD907" s="990"/>
      <c r="BE907" s="990"/>
      <c r="BF907" s="990"/>
      <c r="BG907" s="990"/>
      <c r="BH907" s="990"/>
      <c r="BI907" s="990"/>
      <c r="BJ907" s="990"/>
      <c r="BK907" s="990"/>
      <c r="BL907" s="990"/>
      <c r="BM907" s="990"/>
      <c r="BN907" s="990"/>
      <c r="BO907" s="990"/>
      <c r="BP907" s="990"/>
      <c r="BQ907" s="990"/>
      <c r="BR907" s="990"/>
      <c r="BS907" s="990"/>
      <c r="BT907" s="990"/>
      <c r="BU907" s="990"/>
      <c r="BV907" s="990"/>
      <c r="BW907" s="990"/>
      <c r="BX907" s="990"/>
      <c r="BY907" s="990"/>
      <c r="BZ907" s="990"/>
    </row>
    <row r="908" spans="42:78" s="732" customFormat="1" ht="15" customHeight="1" x14ac:dyDescent="0.3">
      <c r="AP908" s="990"/>
      <c r="AQ908" s="990"/>
      <c r="AR908" s="990"/>
      <c r="AS908" s="990"/>
      <c r="AT908" s="990"/>
      <c r="AU908" s="990"/>
      <c r="AV908" s="990"/>
      <c r="AW908" s="990"/>
      <c r="AX908" s="990"/>
      <c r="AY908" s="990"/>
      <c r="AZ908" s="990"/>
      <c r="BA908" s="990"/>
      <c r="BB908" s="990"/>
      <c r="BC908" s="990"/>
      <c r="BD908" s="990"/>
      <c r="BE908" s="990"/>
      <c r="BF908" s="990"/>
      <c r="BG908" s="990"/>
      <c r="BH908" s="990"/>
      <c r="BI908" s="990"/>
      <c r="BJ908" s="990"/>
      <c r="BK908" s="990"/>
      <c r="BL908" s="990"/>
      <c r="BM908" s="990"/>
      <c r="BN908" s="990"/>
      <c r="BO908" s="990"/>
      <c r="BP908" s="990"/>
      <c r="BQ908" s="990"/>
      <c r="BR908" s="990"/>
      <c r="BS908" s="990"/>
      <c r="BT908" s="990"/>
      <c r="BU908" s="990"/>
      <c r="BV908" s="990"/>
      <c r="BW908" s="990"/>
      <c r="BX908" s="990"/>
      <c r="BY908" s="990"/>
      <c r="BZ908" s="990"/>
    </row>
    <row r="909" spans="42:78" s="732" customFormat="1" ht="15" customHeight="1" x14ac:dyDescent="0.3">
      <c r="AP909" s="990"/>
      <c r="AQ909" s="990"/>
      <c r="AR909" s="990"/>
      <c r="AS909" s="990"/>
      <c r="AT909" s="990"/>
      <c r="AU909" s="990"/>
      <c r="AV909" s="990"/>
      <c r="AW909" s="990"/>
      <c r="AX909" s="990"/>
      <c r="AY909" s="990"/>
      <c r="AZ909" s="990"/>
      <c r="BA909" s="990"/>
      <c r="BB909" s="990"/>
      <c r="BC909" s="990"/>
      <c r="BD909" s="990"/>
      <c r="BE909" s="990"/>
      <c r="BF909" s="990"/>
      <c r="BG909" s="990"/>
      <c r="BH909" s="990"/>
      <c r="BI909" s="990"/>
      <c r="BJ909" s="990"/>
      <c r="BK909" s="990"/>
      <c r="BL909" s="990"/>
      <c r="BM909" s="990"/>
      <c r="BN909" s="990"/>
      <c r="BO909" s="990"/>
      <c r="BP909" s="990"/>
      <c r="BQ909" s="990"/>
      <c r="BR909" s="990"/>
      <c r="BS909" s="990"/>
      <c r="BT909" s="990"/>
      <c r="BU909" s="990"/>
      <c r="BV909" s="990"/>
      <c r="BW909" s="990"/>
      <c r="BX909" s="990"/>
      <c r="BY909" s="990"/>
      <c r="BZ909" s="990"/>
    </row>
    <row r="910" spans="42:78" s="732" customFormat="1" ht="15" customHeight="1" x14ac:dyDescent="0.3">
      <c r="AP910" s="990"/>
      <c r="AQ910" s="990"/>
      <c r="AR910" s="990"/>
      <c r="AS910" s="990"/>
      <c r="AT910" s="990"/>
      <c r="AU910" s="990"/>
      <c r="AV910" s="990"/>
      <c r="AW910" s="990"/>
      <c r="AX910" s="990"/>
      <c r="AY910" s="990"/>
      <c r="AZ910" s="990"/>
      <c r="BA910" s="990"/>
      <c r="BB910" s="990"/>
      <c r="BC910" s="990"/>
      <c r="BD910" s="990"/>
      <c r="BE910" s="990"/>
      <c r="BF910" s="990"/>
      <c r="BG910" s="990"/>
      <c r="BH910" s="990"/>
      <c r="BI910" s="990"/>
      <c r="BJ910" s="990"/>
      <c r="BK910" s="990"/>
      <c r="BL910" s="990"/>
      <c r="BM910" s="990"/>
      <c r="BN910" s="990"/>
      <c r="BO910" s="990"/>
      <c r="BP910" s="990"/>
      <c r="BQ910" s="990"/>
      <c r="BR910" s="990"/>
      <c r="BS910" s="990"/>
      <c r="BT910" s="990"/>
      <c r="BU910" s="990"/>
      <c r="BV910" s="990"/>
      <c r="BW910" s="990"/>
      <c r="BX910" s="990"/>
      <c r="BY910" s="990"/>
      <c r="BZ910" s="990"/>
    </row>
    <row r="911" spans="42:78" s="732" customFormat="1" ht="15" customHeight="1" x14ac:dyDescent="0.3">
      <c r="AP911" s="990"/>
      <c r="AQ911" s="990"/>
      <c r="AR911" s="990"/>
      <c r="AS911" s="990"/>
      <c r="AT911" s="990"/>
      <c r="AU911" s="990"/>
      <c r="AV911" s="990"/>
      <c r="AW911" s="990"/>
      <c r="AX911" s="990"/>
      <c r="AY911" s="990"/>
      <c r="AZ911" s="990"/>
      <c r="BA911" s="990"/>
      <c r="BB911" s="990"/>
      <c r="BC911" s="990"/>
      <c r="BD911" s="990"/>
      <c r="BE911" s="990"/>
      <c r="BF911" s="990"/>
      <c r="BG911" s="990"/>
      <c r="BH911" s="990"/>
      <c r="BI911" s="990"/>
      <c r="BJ911" s="990"/>
      <c r="BK911" s="990"/>
      <c r="BL911" s="990"/>
      <c r="BM911" s="990"/>
      <c r="BN911" s="990"/>
      <c r="BO911" s="990"/>
      <c r="BP911" s="990"/>
      <c r="BQ911" s="990"/>
      <c r="BR911" s="990"/>
      <c r="BS911" s="990"/>
      <c r="BT911" s="990"/>
      <c r="BU911" s="990"/>
      <c r="BV911" s="990"/>
      <c r="BW911" s="990"/>
      <c r="BX911" s="990"/>
      <c r="BY911" s="990"/>
      <c r="BZ911" s="990"/>
    </row>
    <row r="912" spans="42:78" s="732" customFormat="1" ht="15" customHeight="1" x14ac:dyDescent="0.3">
      <c r="AP912" s="990"/>
      <c r="AQ912" s="990"/>
      <c r="AR912" s="990"/>
      <c r="AS912" s="990"/>
      <c r="AT912" s="990"/>
      <c r="AU912" s="990"/>
      <c r="AV912" s="990"/>
      <c r="AW912" s="990"/>
      <c r="AX912" s="990"/>
      <c r="AY912" s="990"/>
      <c r="AZ912" s="990"/>
      <c r="BA912" s="990"/>
      <c r="BB912" s="990"/>
      <c r="BC912" s="990"/>
      <c r="BD912" s="990"/>
      <c r="BE912" s="990"/>
      <c r="BF912" s="990"/>
      <c r="BG912" s="990"/>
      <c r="BH912" s="990"/>
      <c r="BI912" s="990"/>
      <c r="BJ912" s="990"/>
      <c r="BK912" s="990"/>
      <c r="BL912" s="990"/>
      <c r="BM912" s="990"/>
      <c r="BN912" s="990"/>
      <c r="BO912" s="990"/>
      <c r="BP912" s="990"/>
      <c r="BQ912" s="990"/>
      <c r="BR912" s="990"/>
      <c r="BS912" s="990"/>
      <c r="BT912" s="990"/>
      <c r="BU912" s="990"/>
      <c r="BV912" s="990"/>
      <c r="BW912" s="990"/>
      <c r="BX912" s="990"/>
      <c r="BY912" s="990"/>
      <c r="BZ912" s="990"/>
    </row>
    <row r="913" spans="42:78" s="732" customFormat="1" ht="15" customHeight="1" x14ac:dyDescent="0.3">
      <c r="AP913" s="990"/>
      <c r="AQ913" s="990"/>
      <c r="AR913" s="990"/>
      <c r="AS913" s="990"/>
      <c r="AT913" s="990"/>
      <c r="AU913" s="990"/>
      <c r="AV913" s="990"/>
      <c r="AW913" s="990"/>
      <c r="AX913" s="990"/>
      <c r="AY913" s="990"/>
      <c r="AZ913" s="990"/>
      <c r="BA913" s="990"/>
      <c r="BB913" s="990"/>
      <c r="BC913" s="990"/>
      <c r="BD913" s="990"/>
      <c r="BE913" s="990"/>
      <c r="BF913" s="990"/>
      <c r="BG913" s="990"/>
      <c r="BH913" s="990"/>
      <c r="BI913" s="990"/>
      <c r="BJ913" s="990"/>
      <c r="BK913" s="990"/>
      <c r="BL913" s="990"/>
      <c r="BM913" s="990"/>
      <c r="BN913" s="990"/>
      <c r="BO913" s="990"/>
      <c r="BP913" s="990"/>
      <c r="BQ913" s="990"/>
      <c r="BR913" s="990"/>
      <c r="BS913" s="990"/>
      <c r="BT913" s="990"/>
      <c r="BU913" s="990"/>
      <c r="BV913" s="990"/>
      <c r="BW913" s="990"/>
      <c r="BX913" s="990"/>
      <c r="BY913" s="990"/>
      <c r="BZ913" s="990"/>
    </row>
    <row r="914" spans="42:78" s="732" customFormat="1" ht="15" customHeight="1" x14ac:dyDescent="0.3">
      <c r="AP914" s="990"/>
      <c r="AQ914" s="990"/>
      <c r="AR914" s="990"/>
      <c r="AS914" s="990"/>
      <c r="AT914" s="990"/>
      <c r="AU914" s="990"/>
      <c r="AV914" s="990"/>
      <c r="AW914" s="990"/>
      <c r="AX914" s="990"/>
      <c r="AY914" s="990"/>
      <c r="AZ914" s="990"/>
      <c r="BA914" s="990"/>
      <c r="BB914" s="990"/>
      <c r="BC914" s="990"/>
      <c r="BD914" s="990"/>
      <c r="BE914" s="990"/>
      <c r="BF914" s="990"/>
      <c r="BG914" s="990"/>
      <c r="BH914" s="990"/>
      <c r="BI914" s="990"/>
      <c r="BJ914" s="990"/>
      <c r="BK914" s="990"/>
      <c r="BL914" s="990"/>
      <c r="BM914" s="990"/>
      <c r="BN914" s="990"/>
      <c r="BO914" s="990"/>
      <c r="BP914" s="990"/>
      <c r="BQ914" s="990"/>
      <c r="BR914" s="990"/>
      <c r="BS914" s="990"/>
      <c r="BT914" s="990"/>
      <c r="BU914" s="990"/>
      <c r="BV914" s="990"/>
      <c r="BW914" s="990"/>
      <c r="BX914" s="990"/>
      <c r="BY914" s="990"/>
      <c r="BZ914" s="990"/>
    </row>
    <row r="915" spans="42:78" s="732" customFormat="1" ht="15" customHeight="1" x14ac:dyDescent="0.3">
      <c r="AP915" s="990"/>
      <c r="AQ915" s="990"/>
      <c r="AR915" s="990"/>
      <c r="AS915" s="990"/>
      <c r="AT915" s="990"/>
      <c r="AU915" s="990"/>
      <c r="AV915" s="990"/>
      <c r="AW915" s="990"/>
      <c r="AX915" s="990"/>
      <c r="AY915" s="990"/>
      <c r="AZ915" s="990"/>
      <c r="BA915" s="990"/>
      <c r="BB915" s="990"/>
      <c r="BC915" s="990"/>
      <c r="BD915" s="990"/>
      <c r="BE915" s="990"/>
      <c r="BF915" s="990"/>
      <c r="BG915" s="990"/>
      <c r="BH915" s="990"/>
      <c r="BI915" s="990"/>
      <c r="BJ915" s="990"/>
      <c r="BK915" s="990"/>
      <c r="BL915" s="990"/>
      <c r="BM915" s="990"/>
      <c r="BN915" s="990"/>
      <c r="BO915" s="990"/>
      <c r="BP915" s="990"/>
      <c r="BQ915" s="990"/>
      <c r="BR915" s="990"/>
      <c r="BS915" s="990"/>
      <c r="BT915" s="990"/>
      <c r="BU915" s="990"/>
      <c r="BV915" s="990"/>
      <c r="BW915" s="990"/>
      <c r="BX915" s="990"/>
      <c r="BY915" s="990"/>
      <c r="BZ915" s="990"/>
    </row>
    <row r="916" spans="42:78" s="732" customFormat="1" ht="15" customHeight="1" x14ac:dyDescent="0.3">
      <c r="AP916" s="990"/>
      <c r="AQ916" s="990"/>
      <c r="AR916" s="990"/>
      <c r="AS916" s="990"/>
      <c r="AT916" s="990"/>
      <c r="AU916" s="990"/>
      <c r="AV916" s="990"/>
      <c r="AW916" s="990"/>
      <c r="AX916" s="990"/>
      <c r="AY916" s="990"/>
      <c r="AZ916" s="990"/>
      <c r="BA916" s="990"/>
      <c r="BB916" s="990"/>
      <c r="BC916" s="990"/>
      <c r="BD916" s="990"/>
      <c r="BE916" s="990"/>
      <c r="BF916" s="990"/>
      <c r="BG916" s="990"/>
      <c r="BH916" s="990"/>
      <c r="BI916" s="990"/>
      <c r="BJ916" s="990"/>
      <c r="BK916" s="990"/>
      <c r="BL916" s="990"/>
      <c r="BM916" s="990"/>
      <c r="BN916" s="990"/>
      <c r="BO916" s="990"/>
      <c r="BP916" s="990"/>
      <c r="BQ916" s="990"/>
      <c r="BR916" s="990"/>
      <c r="BS916" s="990"/>
      <c r="BT916" s="990"/>
      <c r="BU916" s="990"/>
      <c r="BV916" s="990"/>
      <c r="BW916" s="990"/>
      <c r="BX916" s="990"/>
      <c r="BY916" s="990"/>
      <c r="BZ916" s="990"/>
    </row>
    <row r="917" spans="42:78" s="732" customFormat="1" ht="15" customHeight="1" x14ac:dyDescent="0.3">
      <c r="AP917" s="990"/>
      <c r="AQ917" s="990"/>
      <c r="AR917" s="990"/>
      <c r="AS917" s="990"/>
      <c r="AT917" s="990"/>
      <c r="AU917" s="990"/>
      <c r="AV917" s="990"/>
      <c r="AW917" s="990"/>
      <c r="AX917" s="990"/>
      <c r="AY917" s="990"/>
      <c r="AZ917" s="990"/>
      <c r="BA917" s="990"/>
      <c r="BB917" s="990"/>
      <c r="BC917" s="990"/>
      <c r="BD917" s="990"/>
      <c r="BE917" s="990"/>
      <c r="BF917" s="990"/>
      <c r="BG917" s="990"/>
      <c r="BH917" s="990"/>
      <c r="BI917" s="990"/>
      <c r="BJ917" s="990"/>
      <c r="BK917" s="990"/>
      <c r="BL917" s="990"/>
      <c r="BM917" s="990"/>
      <c r="BN917" s="990"/>
      <c r="BO917" s="990"/>
      <c r="BP917" s="990"/>
      <c r="BQ917" s="990"/>
      <c r="BR917" s="990"/>
      <c r="BS917" s="990"/>
      <c r="BT917" s="990"/>
      <c r="BU917" s="990"/>
      <c r="BV917" s="990"/>
      <c r="BW917" s="990"/>
      <c r="BX917" s="990"/>
      <c r="BY917" s="990"/>
      <c r="BZ917" s="990"/>
    </row>
    <row r="918" spans="42:78" s="732" customFormat="1" ht="15" customHeight="1" x14ac:dyDescent="0.3">
      <c r="AP918" s="990"/>
      <c r="AQ918" s="990"/>
      <c r="AR918" s="990"/>
      <c r="AS918" s="990"/>
      <c r="AT918" s="990"/>
      <c r="AU918" s="990"/>
      <c r="AV918" s="990"/>
      <c r="AW918" s="990"/>
      <c r="AX918" s="990"/>
      <c r="AY918" s="990"/>
      <c r="AZ918" s="990"/>
      <c r="BA918" s="990"/>
      <c r="BB918" s="990"/>
      <c r="BC918" s="990"/>
      <c r="BD918" s="990"/>
      <c r="BE918" s="990"/>
      <c r="BF918" s="990"/>
      <c r="BG918" s="990"/>
      <c r="BH918" s="990"/>
      <c r="BI918" s="990"/>
      <c r="BJ918" s="990"/>
      <c r="BK918" s="990"/>
      <c r="BL918" s="990"/>
      <c r="BM918" s="990"/>
      <c r="BN918" s="990"/>
      <c r="BO918" s="990"/>
      <c r="BP918" s="990"/>
      <c r="BQ918" s="990"/>
      <c r="BR918" s="990"/>
      <c r="BS918" s="990"/>
      <c r="BT918" s="990"/>
      <c r="BU918" s="990"/>
      <c r="BV918" s="990"/>
      <c r="BW918" s="990"/>
      <c r="BX918" s="990"/>
      <c r="BY918" s="990"/>
      <c r="BZ918" s="990"/>
    </row>
    <row r="919" spans="42:78" s="732" customFormat="1" ht="15" customHeight="1" x14ac:dyDescent="0.3">
      <c r="AP919" s="990"/>
      <c r="AQ919" s="990"/>
      <c r="AR919" s="990"/>
      <c r="AS919" s="990"/>
      <c r="AT919" s="990"/>
      <c r="AU919" s="990"/>
      <c r="AV919" s="990"/>
      <c r="AW919" s="990"/>
      <c r="AX919" s="990"/>
      <c r="AY919" s="990"/>
      <c r="AZ919" s="990"/>
      <c r="BA919" s="990"/>
      <c r="BB919" s="990"/>
      <c r="BC919" s="990"/>
      <c r="BD919" s="990"/>
      <c r="BE919" s="990"/>
      <c r="BF919" s="990"/>
      <c r="BG919" s="990"/>
      <c r="BH919" s="990"/>
      <c r="BI919" s="990"/>
      <c r="BJ919" s="990"/>
      <c r="BK919" s="990"/>
      <c r="BL919" s="990"/>
      <c r="BM919" s="990"/>
      <c r="BN919" s="990"/>
      <c r="BO919" s="990"/>
      <c r="BP919" s="990"/>
      <c r="BQ919" s="990"/>
      <c r="BR919" s="990"/>
      <c r="BS919" s="990"/>
      <c r="BT919" s="990"/>
      <c r="BU919" s="990"/>
      <c r="BV919" s="990"/>
      <c r="BW919" s="990"/>
      <c r="BX919" s="990"/>
      <c r="BY919" s="990"/>
      <c r="BZ919" s="990"/>
    </row>
    <row r="920" spans="42:78" s="732" customFormat="1" ht="15" customHeight="1" x14ac:dyDescent="0.3">
      <c r="AP920" s="990"/>
      <c r="AQ920" s="990"/>
      <c r="AR920" s="990"/>
      <c r="AS920" s="990"/>
      <c r="AT920" s="990"/>
      <c r="AU920" s="990"/>
      <c r="AV920" s="990"/>
      <c r="AW920" s="990"/>
      <c r="AX920" s="990"/>
      <c r="AY920" s="990"/>
      <c r="AZ920" s="990"/>
      <c r="BA920" s="990"/>
      <c r="BB920" s="990"/>
      <c r="BC920" s="990"/>
      <c r="BD920" s="990"/>
      <c r="BE920" s="990"/>
      <c r="BF920" s="990"/>
      <c r="BG920" s="990"/>
      <c r="BH920" s="990"/>
      <c r="BI920" s="990"/>
      <c r="BJ920" s="990"/>
      <c r="BK920" s="990"/>
      <c r="BL920" s="990"/>
      <c r="BM920" s="990"/>
      <c r="BN920" s="990"/>
      <c r="BO920" s="990"/>
      <c r="BP920" s="990"/>
      <c r="BQ920" s="990"/>
      <c r="BR920" s="990"/>
      <c r="BS920" s="990"/>
      <c r="BT920" s="990"/>
      <c r="BU920" s="990"/>
      <c r="BV920" s="990"/>
      <c r="BW920" s="990"/>
      <c r="BX920" s="990"/>
      <c r="BY920" s="990"/>
      <c r="BZ920" s="990"/>
    </row>
    <row r="921" spans="42:78" s="732" customFormat="1" ht="15" customHeight="1" x14ac:dyDescent="0.3">
      <c r="AP921" s="990"/>
      <c r="AQ921" s="990"/>
      <c r="AR921" s="990"/>
      <c r="AS921" s="990"/>
      <c r="AT921" s="990"/>
      <c r="AU921" s="990"/>
      <c r="AV921" s="990"/>
      <c r="AW921" s="990"/>
      <c r="AX921" s="990"/>
      <c r="AY921" s="990"/>
      <c r="AZ921" s="990"/>
      <c r="BA921" s="990"/>
      <c r="BB921" s="990"/>
      <c r="BC921" s="990"/>
      <c r="BD921" s="990"/>
      <c r="BE921" s="990"/>
      <c r="BF921" s="990"/>
      <c r="BG921" s="990"/>
      <c r="BH921" s="990"/>
      <c r="BI921" s="990"/>
      <c r="BJ921" s="990"/>
      <c r="BK921" s="990"/>
      <c r="BL921" s="990"/>
      <c r="BM921" s="990"/>
      <c r="BN921" s="990"/>
      <c r="BO921" s="990"/>
      <c r="BP921" s="990"/>
      <c r="BQ921" s="990"/>
      <c r="BR921" s="990"/>
      <c r="BS921" s="990"/>
      <c r="BT921" s="990"/>
      <c r="BU921" s="990"/>
      <c r="BV921" s="990"/>
      <c r="BW921" s="990"/>
      <c r="BX921" s="990"/>
      <c r="BY921" s="990"/>
      <c r="BZ921" s="990"/>
    </row>
    <row r="922" spans="42:78" s="732" customFormat="1" ht="15" customHeight="1" x14ac:dyDescent="0.3">
      <c r="AP922" s="990"/>
      <c r="AQ922" s="990"/>
      <c r="AR922" s="990"/>
      <c r="AS922" s="990"/>
      <c r="AT922" s="990"/>
      <c r="AU922" s="990"/>
      <c r="AV922" s="990"/>
      <c r="AW922" s="990"/>
      <c r="AX922" s="990"/>
      <c r="AY922" s="990"/>
      <c r="AZ922" s="990"/>
      <c r="BA922" s="990"/>
      <c r="BB922" s="990"/>
      <c r="BC922" s="990"/>
      <c r="BD922" s="990"/>
      <c r="BE922" s="990"/>
      <c r="BF922" s="990"/>
      <c r="BG922" s="990"/>
      <c r="BH922" s="990"/>
      <c r="BI922" s="990"/>
      <c r="BJ922" s="990"/>
      <c r="BK922" s="990"/>
      <c r="BL922" s="990"/>
      <c r="BM922" s="990"/>
      <c r="BN922" s="990"/>
      <c r="BO922" s="990"/>
      <c r="BP922" s="990"/>
      <c r="BQ922" s="990"/>
      <c r="BR922" s="990"/>
      <c r="BS922" s="990"/>
      <c r="BT922" s="990"/>
      <c r="BU922" s="990"/>
      <c r="BV922" s="990"/>
      <c r="BW922" s="990"/>
      <c r="BX922" s="990"/>
      <c r="BY922" s="990"/>
      <c r="BZ922" s="990"/>
    </row>
    <row r="923" spans="42:78" s="732" customFormat="1" ht="15" customHeight="1" x14ac:dyDescent="0.3">
      <c r="AP923" s="990"/>
      <c r="AQ923" s="990"/>
      <c r="AR923" s="990"/>
      <c r="AS923" s="990"/>
      <c r="AT923" s="990"/>
      <c r="AU923" s="990"/>
      <c r="AV923" s="990"/>
      <c r="AW923" s="990"/>
      <c r="AX923" s="990"/>
      <c r="AY923" s="990"/>
      <c r="AZ923" s="990"/>
      <c r="BA923" s="990"/>
      <c r="BB923" s="990"/>
      <c r="BC923" s="990"/>
      <c r="BD923" s="990"/>
      <c r="BE923" s="990"/>
      <c r="BF923" s="990"/>
      <c r="BG923" s="990"/>
      <c r="BH923" s="990"/>
      <c r="BI923" s="990"/>
      <c r="BJ923" s="990"/>
      <c r="BK923" s="990"/>
      <c r="BL923" s="990"/>
      <c r="BM923" s="990"/>
      <c r="BN923" s="990"/>
      <c r="BO923" s="990"/>
      <c r="BP923" s="990"/>
      <c r="BQ923" s="990"/>
      <c r="BR923" s="990"/>
      <c r="BS923" s="990"/>
      <c r="BT923" s="990"/>
      <c r="BU923" s="990"/>
      <c r="BV923" s="990"/>
      <c r="BW923" s="990"/>
      <c r="BX923" s="990"/>
      <c r="BY923" s="990"/>
      <c r="BZ923" s="990"/>
    </row>
    <row r="924" spans="42:78" s="732" customFormat="1" ht="15" customHeight="1" x14ac:dyDescent="0.3">
      <c r="AP924" s="990"/>
      <c r="AQ924" s="990"/>
      <c r="AR924" s="990"/>
      <c r="AS924" s="990"/>
      <c r="AT924" s="990"/>
      <c r="AU924" s="990"/>
      <c r="AV924" s="990"/>
      <c r="AW924" s="990"/>
      <c r="AX924" s="990"/>
      <c r="AY924" s="990"/>
      <c r="AZ924" s="990"/>
      <c r="BA924" s="990"/>
      <c r="BB924" s="990"/>
      <c r="BC924" s="990"/>
      <c r="BD924" s="990"/>
      <c r="BE924" s="990"/>
      <c r="BF924" s="990"/>
      <c r="BG924" s="990"/>
      <c r="BH924" s="990"/>
      <c r="BI924" s="990"/>
      <c r="BJ924" s="990"/>
      <c r="BK924" s="990"/>
      <c r="BL924" s="990"/>
      <c r="BM924" s="990"/>
      <c r="BN924" s="990"/>
      <c r="BO924" s="990"/>
      <c r="BP924" s="990"/>
      <c r="BQ924" s="990"/>
      <c r="BR924" s="990"/>
      <c r="BS924" s="990"/>
      <c r="BT924" s="990"/>
      <c r="BU924" s="990"/>
      <c r="BV924" s="990"/>
      <c r="BW924" s="990"/>
      <c r="BX924" s="990"/>
      <c r="BY924" s="990"/>
      <c r="BZ924" s="990"/>
    </row>
    <row r="925" spans="42:78" ht="15" customHeight="1" x14ac:dyDescent="0.3"/>
    <row r="926" spans="42:78" ht="15" customHeight="1" x14ac:dyDescent="0.3"/>
    <row r="927" spans="42:78" ht="15" customHeight="1" x14ac:dyDescent="0.3"/>
    <row r="928" spans="42:78" ht="15" customHeight="1" x14ac:dyDescent="0.3"/>
    <row r="929" ht="15" customHeight="1" x14ac:dyDescent="0.3"/>
    <row r="930" ht="15" customHeight="1" x14ac:dyDescent="0.3"/>
    <row r="931" ht="15" customHeight="1" x14ac:dyDescent="0.3"/>
    <row r="932" ht="15" customHeight="1" x14ac:dyDescent="0.3"/>
    <row r="933" ht="15" customHeight="1" x14ac:dyDescent="0.3"/>
    <row r="934" ht="15" customHeight="1" x14ac:dyDescent="0.3"/>
    <row r="935" ht="15" customHeight="1" x14ac:dyDescent="0.3"/>
    <row r="936" ht="15" customHeight="1" x14ac:dyDescent="0.3"/>
    <row r="937" ht="15" customHeight="1" x14ac:dyDescent="0.3"/>
    <row r="938" ht="15" customHeight="1" x14ac:dyDescent="0.3"/>
    <row r="939" ht="15" customHeight="1" x14ac:dyDescent="0.3"/>
    <row r="940" ht="15" customHeight="1" x14ac:dyDescent="0.3"/>
    <row r="941" ht="15" customHeight="1" x14ac:dyDescent="0.3"/>
    <row r="942" ht="15" customHeight="1" x14ac:dyDescent="0.3"/>
    <row r="943" ht="15" customHeight="1" x14ac:dyDescent="0.3"/>
    <row r="944" ht="15" customHeight="1" x14ac:dyDescent="0.3"/>
    <row r="945" ht="15" customHeight="1" x14ac:dyDescent="0.3"/>
    <row r="946" ht="15" customHeight="1" x14ac:dyDescent="0.3"/>
    <row r="947" ht="15" customHeight="1" x14ac:dyDescent="0.3"/>
    <row r="948" ht="15" customHeight="1" x14ac:dyDescent="0.3"/>
    <row r="949" ht="15" customHeight="1" x14ac:dyDescent="0.3"/>
    <row r="950" ht="15" customHeight="1" x14ac:dyDescent="0.3"/>
    <row r="951" ht="15" customHeight="1" x14ac:dyDescent="0.3"/>
    <row r="952" ht="15" customHeight="1" x14ac:dyDescent="0.3"/>
    <row r="953" ht="15" customHeight="1" x14ac:dyDescent="0.3"/>
    <row r="954" ht="15" customHeight="1" x14ac:dyDescent="0.3"/>
    <row r="955" ht="15" customHeight="1" x14ac:dyDescent="0.3"/>
    <row r="956" ht="15" customHeight="1" x14ac:dyDescent="0.3"/>
    <row r="957" ht="15" customHeight="1" x14ac:dyDescent="0.3"/>
    <row r="958" ht="15" customHeight="1" x14ac:dyDescent="0.3"/>
    <row r="959" ht="15" customHeight="1" x14ac:dyDescent="0.3"/>
    <row r="960" ht="15" customHeight="1" x14ac:dyDescent="0.3"/>
    <row r="961" ht="15" customHeight="1" x14ac:dyDescent="0.3"/>
    <row r="962" ht="15" customHeight="1" x14ac:dyDescent="0.3"/>
    <row r="963" ht="15" customHeight="1" x14ac:dyDescent="0.3"/>
    <row r="964" ht="15" customHeight="1" x14ac:dyDescent="0.3"/>
    <row r="965" ht="15" customHeight="1" x14ac:dyDescent="0.3"/>
    <row r="966" ht="15" customHeight="1" x14ac:dyDescent="0.3"/>
    <row r="967" ht="15" customHeight="1" x14ac:dyDescent="0.3"/>
    <row r="968" ht="15" customHeight="1" x14ac:dyDescent="0.3"/>
    <row r="969" ht="15" customHeight="1" x14ac:dyDescent="0.3"/>
    <row r="970" ht="15" customHeight="1" x14ac:dyDescent="0.3"/>
    <row r="971" ht="15" customHeight="1" x14ac:dyDescent="0.3"/>
    <row r="972" ht="15" customHeight="1" x14ac:dyDescent="0.3"/>
    <row r="973" ht="15" customHeight="1" x14ac:dyDescent="0.3"/>
    <row r="974" ht="15" customHeight="1" x14ac:dyDescent="0.3"/>
    <row r="975" ht="15" customHeight="1" x14ac:dyDescent="0.3"/>
    <row r="976" ht="15" customHeight="1" x14ac:dyDescent="0.3"/>
    <row r="977" ht="15" customHeight="1" x14ac:dyDescent="0.3"/>
    <row r="978" ht="15" customHeight="1" x14ac:dyDescent="0.3"/>
    <row r="979" ht="15" customHeight="1" x14ac:dyDescent="0.3"/>
    <row r="980" ht="15" customHeight="1" x14ac:dyDescent="0.3"/>
    <row r="981" ht="15" customHeight="1" x14ac:dyDescent="0.3"/>
    <row r="982" ht="15" customHeight="1" x14ac:dyDescent="0.3"/>
    <row r="983" ht="15" customHeight="1" x14ac:dyDescent="0.3"/>
    <row r="984" ht="15" customHeight="1" x14ac:dyDescent="0.3"/>
    <row r="985" ht="15" customHeight="1" x14ac:dyDescent="0.3"/>
    <row r="986" ht="15" customHeight="1" x14ac:dyDescent="0.3"/>
    <row r="987" ht="15" customHeight="1" x14ac:dyDescent="0.3"/>
    <row r="988" ht="15" customHeight="1" x14ac:dyDescent="0.3"/>
    <row r="989" ht="15" customHeight="1" x14ac:dyDescent="0.3"/>
    <row r="990" ht="15" customHeight="1" x14ac:dyDescent="0.3"/>
    <row r="991" ht="15" customHeight="1" x14ac:dyDescent="0.3"/>
    <row r="992" ht="15" customHeight="1" x14ac:dyDescent="0.3"/>
    <row r="993" ht="15" customHeight="1" x14ac:dyDescent="0.3"/>
    <row r="994" ht="15" customHeight="1" x14ac:dyDescent="0.3"/>
    <row r="995" ht="15" customHeight="1" x14ac:dyDescent="0.3"/>
    <row r="996" ht="15" customHeight="1" x14ac:dyDescent="0.3"/>
    <row r="997" ht="15" customHeight="1" x14ac:dyDescent="0.3"/>
    <row r="998" ht="15" customHeight="1" x14ac:dyDescent="0.3"/>
    <row r="999" ht="15" customHeight="1" x14ac:dyDescent="0.3"/>
    <row r="1000" ht="15" customHeight="1" x14ac:dyDescent="0.3"/>
    <row r="1001" ht="15" customHeight="1" x14ac:dyDescent="0.3"/>
    <row r="1002" ht="15" customHeight="1" x14ac:dyDescent="0.3"/>
    <row r="1003" ht="15" customHeight="1" x14ac:dyDescent="0.3"/>
    <row r="1004" ht="15" customHeight="1" x14ac:dyDescent="0.3"/>
    <row r="1005" ht="15" customHeight="1" x14ac:dyDescent="0.3"/>
    <row r="1006" ht="15" customHeight="1" x14ac:dyDescent="0.3"/>
    <row r="1007" ht="15" customHeight="1" x14ac:dyDescent="0.3"/>
    <row r="1008" ht="15" customHeight="1" x14ac:dyDescent="0.3"/>
    <row r="1009" ht="15" customHeight="1" x14ac:dyDescent="0.3"/>
    <row r="1010" ht="15" customHeight="1" x14ac:dyDescent="0.3"/>
    <row r="1011" ht="15" customHeight="1" x14ac:dyDescent="0.3"/>
    <row r="1012" ht="15" customHeight="1" x14ac:dyDescent="0.3"/>
    <row r="1013" ht="15" customHeight="1" x14ac:dyDescent="0.3"/>
    <row r="1014" ht="15" customHeight="1" x14ac:dyDescent="0.3"/>
    <row r="1015" ht="15" customHeight="1" x14ac:dyDescent="0.3"/>
    <row r="1016" ht="15" customHeight="1" x14ac:dyDescent="0.3"/>
    <row r="1017" ht="15" customHeight="1" x14ac:dyDescent="0.3"/>
    <row r="1018" ht="15" customHeight="1" x14ac:dyDescent="0.3"/>
    <row r="1019" ht="15" customHeight="1" x14ac:dyDescent="0.3"/>
    <row r="1020" ht="15" customHeight="1" x14ac:dyDescent="0.3"/>
    <row r="1021" ht="15" customHeight="1" x14ac:dyDescent="0.3"/>
    <row r="1022" ht="15" customHeight="1" x14ac:dyDescent="0.3"/>
    <row r="1023" ht="15" customHeight="1" x14ac:dyDescent="0.3"/>
    <row r="1024" ht="15" customHeight="1" x14ac:dyDescent="0.3"/>
    <row r="1025" ht="15" customHeight="1" x14ac:dyDescent="0.3"/>
    <row r="1026" ht="15" customHeight="1" x14ac:dyDescent="0.3"/>
    <row r="1027" ht="15" customHeight="1" x14ac:dyDescent="0.3"/>
    <row r="1028" ht="15" customHeight="1" x14ac:dyDescent="0.3"/>
    <row r="1029" ht="15" customHeight="1" x14ac:dyDescent="0.3"/>
    <row r="1030" ht="15" customHeight="1" x14ac:dyDescent="0.3"/>
    <row r="1031" ht="15" customHeight="1" x14ac:dyDescent="0.3"/>
    <row r="1032" ht="15" customHeight="1" x14ac:dyDescent="0.3"/>
    <row r="1033" ht="15" customHeight="1" x14ac:dyDescent="0.3"/>
    <row r="1034" ht="15" customHeight="1" x14ac:dyDescent="0.3"/>
    <row r="1035" ht="15" customHeight="1" x14ac:dyDescent="0.3"/>
    <row r="1036" ht="15" customHeight="1" x14ac:dyDescent="0.3"/>
    <row r="1037" ht="15" customHeight="1" x14ac:dyDescent="0.3"/>
    <row r="1038" ht="15" customHeight="1" x14ac:dyDescent="0.3"/>
    <row r="1039" ht="15" customHeight="1" x14ac:dyDescent="0.3"/>
    <row r="1040" ht="15" customHeight="1" x14ac:dyDescent="0.3"/>
    <row r="1041" ht="15" customHeight="1" x14ac:dyDescent="0.3"/>
    <row r="1042" ht="15" customHeight="1" x14ac:dyDescent="0.3"/>
    <row r="1043" ht="15" customHeight="1" x14ac:dyDescent="0.3"/>
    <row r="1044" ht="15" customHeight="1" x14ac:dyDescent="0.3"/>
    <row r="1045" ht="15" customHeight="1" x14ac:dyDescent="0.3"/>
    <row r="1046" ht="15" customHeight="1" x14ac:dyDescent="0.3"/>
    <row r="1047" ht="15" customHeight="1" x14ac:dyDescent="0.3"/>
    <row r="1048" ht="15" customHeight="1" x14ac:dyDescent="0.3"/>
    <row r="1049" ht="15" customHeight="1" x14ac:dyDescent="0.3"/>
    <row r="1050" ht="15" customHeight="1" x14ac:dyDescent="0.3"/>
    <row r="1051" ht="15" customHeight="1" x14ac:dyDescent="0.3"/>
    <row r="1052" ht="15" customHeight="1" x14ac:dyDescent="0.3"/>
    <row r="1053" ht="15" customHeight="1" x14ac:dyDescent="0.3"/>
    <row r="1054" ht="15" customHeight="1" x14ac:dyDescent="0.3"/>
    <row r="1055" ht="15" customHeight="1" x14ac:dyDescent="0.3"/>
    <row r="1056" ht="15" customHeight="1" x14ac:dyDescent="0.3"/>
    <row r="1057" ht="15" customHeight="1" x14ac:dyDescent="0.3"/>
    <row r="1058" ht="15" customHeight="1" x14ac:dyDescent="0.3"/>
    <row r="1059" ht="15" customHeight="1" x14ac:dyDescent="0.3"/>
    <row r="1060" ht="15" customHeight="1" x14ac:dyDescent="0.3"/>
    <row r="1061" ht="15" customHeight="1" x14ac:dyDescent="0.3"/>
    <row r="1062" ht="15" customHeight="1" x14ac:dyDescent="0.3"/>
    <row r="1063" ht="15" customHeight="1" x14ac:dyDescent="0.3"/>
    <row r="1064" ht="15" customHeight="1" x14ac:dyDescent="0.3"/>
    <row r="1065" ht="15" customHeight="1" x14ac:dyDescent="0.3"/>
    <row r="1066" ht="15" customHeight="1" x14ac:dyDescent="0.3"/>
    <row r="1067" ht="15" customHeight="1" x14ac:dyDescent="0.3"/>
    <row r="1068" ht="15" customHeight="1" x14ac:dyDescent="0.3"/>
    <row r="1069" ht="15" customHeight="1" x14ac:dyDescent="0.3"/>
    <row r="1070" ht="15" customHeight="1" x14ac:dyDescent="0.3"/>
    <row r="1071" ht="15" customHeight="1" x14ac:dyDescent="0.3"/>
    <row r="1072" ht="15" customHeight="1" x14ac:dyDescent="0.3"/>
    <row r="1073" ht="15" customHeight="1" x14ac:dyDescent="0.3"/>
    <row r="1074" ht="15" customHeight="1" x14ac:dyDescent="0.3"/>
    <row r="1075" ht="15" customHeight="1" x14ac:dyDescent="0.3"/>
    <row r="1076" ht="15" customHeight="1" x14ac:dyDescent="0.3"/>
    <row r="1077" ht="15" customHeight="1" x14ac:dyDescent="0.3"/>
    <row r="1078" ht="15" customHeight="1" x14ac:dyDescent="0.3"/>
    <row r="1079" ht="15" customHeight="1" x14ac:dyDescent="0.3"/>
    <row r="1080" ht="15" customHeight="1" x14ac:dyDescent="0.3"/>
    <row r="1081" ht="15" customHeight="1" x14ac:dyDescent="0.3"/>
    <row r="1082" ht="15" customHeight="1" x14ac:dyDescent="0.3"/>
    <row r="1083" ht="15" customHeight="1" x14ac:dyDescent="0.3"/>
    <row r="1084" ht="15" customHeight="1" x14ac:dyDescent="0.3"/>
    <row r="1085" ht="15" customHeight="1" x14ac:dyDescent="0.3"/>
    <row r="1086" ht="15" customHeight="1" x14ac:dyDescent="0.3"/>
    <row r="1087" ht="15" customHeight="1" x14ac:dyDescent="0.3"/>
  </sheetData>
  <sheetProtection algorithmName="SHA-512" hashValue="iaw4Reg/9kXF9Axk3EeUTkzeDU+k3WkuNe6J7uosSoFpBQGww1vswYjsKE2wfkht12S2SnEv67JZb0iVPiczGw==" saltValue="CNR3vzP4IHe2chAckAWYyg==" spinCount="100000" sheet="1" insertColumns="0"/>
  <dataConsolidate/>
  <mergeCells count="103">
    <mergeCell ref="Z38:AD38"/>
    <mergeCell ref="AI38:AM38"/>
    <mergeCell ref="S40:V40"/>
    <mergeCell ref="Z40:AD40"/>
    <mergeCell ref="AI40:AM40"/>
    <mergeCell ref="B43:AM43"/>
    <mergeCell ref="Z35:AD35"/>
    <mergeCell ref="AI35:AM35"/>
    <mergeCell ref="Z36:AD36"/>
    <mergeCell ref="AI36:AM36"/>
    <mergeCell ref="Z37:AD37"/>
    <mergeCell ref="AI37:AM37"/>
    <mergeCell ref="S30:V30"/>
    <mergeCell ref="Z30:AD30"/>
    <mergeCell ref="AI30:AM30"/>
    <mergeCell ref="Z32:AD32"/>
    <mergeCell ref="AI32:AM32"/>
    <mergeCell ref="Z33:AD33"/>
    <mergeCell ref="AI33:AM33"/>
    <mergeCell ref="C26:P26"/>
    <mergeCell ref="S26:V26"/>
    <mergeCell ref="Z26:AD26"/>
    <mergeCell ref="AI26:AM26"/>
    <mergeCell ref="C28:P28"/>
    <mergeCell ref="S28:V28"/>
    <mergeCell ref="Z28:AD28"/>
    <mergeCell ref="AI28:AM28"/>
    <mergeCell ref="Z27:AD27"/>
    <mergeCell ref="AI27:AM27"/>
    <mergeCell ref="C27:P27"/>
    <mergeCell ref="S27:V27"/>
    <mergeCell ref="C24:P24"/>
    <mergeCell ref="S24:V24"/>
    <mergeCell ref="Z24:AD24"/>
    <mergeCell ref="AI24:AM24"/>
    <mergeCell ref="C25:P25"/>
    <mergeCell ref="S25:V25"/>
    <mergeCell ref="Z25:AD25"/>
    <mergeCell ref="AI25:AM25"/>
    <mergeCell ref="C22:P22"/>
    <mergeCell ref="S22:V22"/>
    <mergeCell ref="Z22:AD22"/>
    <mergeCell ref="AI22:AM22"/>
    <mergeCell ref="C23:P23"/>
    <mergeCell ref="S23:V23"/>
    <mergeCell ref="Z23:AD23"/>
    <mergeCell ref="AI23:AM23"/>
    <mergeCell ref="C20:P20"/>
    <mergeCell ref="S20:V20"/>
    <mergeCell ref="Z20:AD20"/>
    <mergeCell ref="AI20:AM20"/>
    <mergeCell ref="C21:P21"/>
    <mergeCell ref="S21:V21"/>
    <mergeCell ref="Z21:AD21"/>
    <mergeCell ref="AI21:AM21"/>
    <mergeCell ref="S15:V15"/>
    <mergeCell ref="Z15:AD15"/>
    <mergeCell ref="AI15:AM15"/>
    <mergeCell ref="C18:P18"/>
    <mergeCell ref="S18:V18"/>
    <mergeCell ref="Z18:AD18"/>
    <mergeCell ref="AI18:AM18"/>
    <mergeCell ref="C12:P12"/>
    <mergeCell ref="S12:V12"/>
    <mergeCell ref="Z12:AD12"/>
    <mergeCell ref="AI12:AM12"/>
    <mergeCell ref="C14:P14"/>
    <mergeCell ref="S14:V14"/>
    <mergeCell ref="Z14:AD14"/>
    <mergeCell ref="AI14:AM14"/>
    <mergeCell ref="C13:P13"/>
    <mergeCell ref="S13:V13"/>
    <mergeCell ref="Z13:AD13"/>
    <mergeCell ref="AI13:AM13"/>
    <mergeCell ref="C10:P10"/>
    <mergeCell ref="S10:V10"/>
    <mergeCell ref="Z10:AD10"/>
    <mergeCell ref="AI10:AM10"/>
    <mergeCell ref="C11:P11"/>
    <mergeCell ref="S11:V11"/>
    <mergeCell ref="Z11:AD11"/>
    <mergeCell ref="AI11:AM11"/>
    <mergeCell ref="C8:P8"/>
    <mergeCell ref="S8:V8"/>
    <mergeCell ref="Z8:AD8"/>
    <mergeCell ref="AI8:AM8"/>
    <mergeCell ref="C9:P9"/>
    <mergeCell ref="S9:V9"/>
    <mergeCell ref="Z9:AD9"/>
    <mergeCell ref="AI9:AM9"/>
    <mergeCell ref="C6:P6"/>
    <mergeCell ref="S6:V6"/>
    <mergeCell ref="Z6:AD6"/>
    <mergeCell ref="AI6:AM6"/>
    <mergeCell ref="C7:P7"/>
    <mergeCell ref="S7:V7"/>
    <mergeCell ref="Z7:AD7"/>
    <mergeCell ref="AI7:AM7"/>
    <mergeCell ref="D1:AM1"/>
    <mergeCell ref="C4:P4"/>
    <mergeCell ref="S4:V4"/>
    <mergeCell ref="Z4:AD4"/>
    <mergeCell ref="AI4:AM4"/>
  </mergeCells>
  <conditionalFormatting sqref="Z35:AD37 Z20:AD28">
    <cfRule type="containsBlanks" dxfId="5" priority="36">
      <formula>LEN(TRIM(Z20))=0</formula>
    </cfRule>
  </conditionalFormatting>
  <conditionalFormatting sqref="Z6:AD14">
    <cfRule type="containsBlanks" dxfId="4" priority="34">
      <formula>LEN(TRIM(Z6))=0</formula>
    </cfRule>
  </conditionalFormatting>
  <conditionalFormatting sqref="Z38:AD38">
    <cfRule type="containsBlanks" dxfId="3" priority="33">
      <formula>LEN(TRIM(Z38))=0</formula>
    </cfRule>
  </conditionalFormatting>
  <conditionalFormatting sqref="Z33:AD33">
    <cfRule type="containsBlanks" dxfId="2" priority="31">
      <formula>LEN(TRIM(Z33))=0</formula>
    </cfRule>
  </conditionalFormatting>
  <conditionalFormatting sqref="Z32:AD32">
    <cfRule type="containsBlanks" dxfId="1" priority="32">
      <formula>LEN(TRIM(Z32))=0</formula>
    </cfRule>
  </conditionalFormatting>
  <conditionalFormatting sqref="B43:AM43">
    <cfRule type="cellIs" dxfId="0" priority="28" operator="equal">
      <formula>""</formula>
    </cfRule>
  </conditionalFormatting>
  <dataValidations count="1">
    <dataValidation type="list" allowBlank="1" showInputMessage="1" showErrorMessage="1" sqref="D1:AM1" xr:uid="{1DA36E41-ECAC-45DA-8830-A918BDE9479F}">
      <formula1>$AT$6:$AT$9</formula1>
    </dataValidation>
  </dataValidations>
  <printOptions horizontalCentered="1"/>
  <pageMargins left="0.59055118110236227" right="0.39370078740157483" top="0.39370078740157483" bottom="0.39370078740157483" header="7.874015748031496E-2" footer="0.19685039370078741"/>
  <pageSetup paperSize="9" scale="83" orientation="portrait" r:id="rId1"/>
  <headerFooter>
    <oddFooter>&amp;C&amp;9&amp;G&amp;R&amp;P/&amp;N</oddFooter>
  </headerFooter>
  <colBreaks count="1" manualBreakCount="1">
    <brk id="40" max="1048575" man="1"/>
  </colBreaks>
  <legacyDrawingHF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219A2-CD32-4465-83A2-C4EF85341DEE}">
  <sheetPr>
    <tabColor rgb="FFF56600"/>
    <pageSetUpPr fitToPage="1"/>
  </sheetPr>
  <dimension ref="A1:BJ111"/>
  <sheetViews>
    <sheetView showGridLines="0" zoomScale="55" zoomScaleNormal="55" zoomScaleSheetLayoutView="70" workbookViewId="0">
      <pane ySplit="12" topLeftCell="A13" activePane="bottomLeft" state="frozen"/>
      <selection activeCell="B33" sqref="B33:Q33"/>
      <selection pane="bottomLeft" activeCell="B13" sqref="B13"/>
    </sheetView>
  </sheetViews>
  <sheetFormatPr defaultColWidth="0" defaultRowHeight="21.75" customHeight="1" x14ac:dyDescent="0.25"/>
  <cols>
    <col min="1" max="1" width="3.28515625" style="342" bestFit="1" customWidth="1"/>
    <col min="2" max="10" width="11.7109375" style="342" customWidth="1"/>
    <col min="11" max="11" width="1" style="342" customWidth="1"/>
    <col min="12" max="15" width="11.140625" style="342" customWidth="1"/>
    <col min="16" max="16" width="15.42578125" style="342" customWidth="1"/>
    <col min="17" max="17" width="1" style="342" customWidth="1"/>
    <col min="18" max="20" width="11.140625" style="342" customWidth="1"/>
    <col min="21" max="21" width="1.7109375" style="342" customWidth="1"/>
    <col min="22" max="22" width="11.140625" style="342" customWidth="1"/>
    <col min="23" max="23" width="11.85546875" style="342" customWidth="1"/>
    <col min="24" max="24" width="11.140625" style="342" customWidth="1"/>
    <col min="25" max="25" width="13.42578125" style="342" customWidth="1"/>
    <col min="26" max="27" width="11.140625" style="342" customWidth="1"/>
    <col min="28" max="28" width="17.140625" style="342" customWidth="1"/>
    <col min="29" max="29" width="15.85546875" style="342" customWidth="1"/>
    <col min="30" max="32" width="16" style="342" customWidth="1"/>
    <col min="33" max="33" width="1" style="342" customWidth="1"/>
    <col min="34" max="34" width="12.42578125" style="342" customWidth="1"/>
    <col min="35" max="35" width="11.140625" style="342" customWidth="1"/>
    <col min="36" max="36" width="12.42578125" style="342" customWidth="1"/>
    <col min="37" max="37" width="11.140625" style="342" customWidth="1"/>
    <col min="38" max="38" width="12.42578125" style="342" customWidth="1"/>
    <col min="39" max="39" width="17.42578125" style="342" customWidth="1"/>
    <col min="40" max="40" width="1" style="342" customWidth="1"/>
    <col min="41" max="41" width="16.42578125" style="342" customWidth="1"/>
    <col min="42" max="42" width="1" style="342" customWidth="1"/>
    <col min="43" max="43" width="16.85546875" style="342" customWidth="1"/>
    <col min="44" max="44" width="17.7109375" style="342" customWidth="1"/>
    <col min="45" max="46" width="8.7109375" style="342" customWidth="1"/>
    <col min="47" max="47" width="5.7109375" style="640" customWidth="1"/>
    <col min="48" max="50" width="9.140625" style="342" hidden="1" customWidth="1"/>
    <col min="51" max="52" width="6.140625" style="342" hidden="1" customWidth="1"/>
    <col min="53" max="56" width="2.28515625" style="342" hidden="1" customWidth="1"/>
    <col min="57" max="57" width="6.140625" style="342" hidden="1" customWidth="1"/>
    <col min="58" max="61" width="2.28515625" style="342" hidden="1" customWidth="1"/>
    <col min="62" max="62" width="1.5703125" style="342" hidden="1" customWidth="1"/>
    <col min="63" max="16384" width="9.140625" style="342" hidden="1"/>
  </cols>
  <sheetData>
    <row r="1" spans="1:47" ht="20.100000000000001" customHeight="1" x14ac:dyDescent="0.25"/>
    <row r="2" spans="1:47" ht="24.95" customHeight="1" x14ac:dyDescent="0.3">
      <c r="R2" s="1419" t="s">
        <v>732</v>
      </c>
      <c r="S2" s="1420"/>
      <c r="T2" s="715">
        <v>7.0000000000000007E-2</v>
      </c>
      <c r="U2" s="714"/>
      <c r="V2" s="713" t="s">
        <v>735</v>
      </c>
      <c r="W2" s="151"/>
      <c r="X2" s="399"/>
      <c r="Y2" s="1421" t="s">
        <v>1389</v>
      </c>
      <c r="Z2" s="1421"/>
      <c r="AA2" s="1421"/>
    </row>
    <row r="3" spans="1:47" ht="24.95" customHeight="1" x14ac:dyDescent="0.3">
      <c r="R3" s="1419" t="s">
        <v>734</v>
      </c>
      <c r="S3" s="1420"/>
      <c r="T3" s="715">
        <v>0</v>
      </c>
      <c r="U3" s="714"/>
      <c r="V3" s="713" t="s">
        <v>735</v>
      </c>
      <c r="W3" s="151"/>
      <c r="X3" s="399"/>
      <c r="Y3" s="712" t="s">
        <v>1388</v>
      </c>
    </row>
    <row r="4" spans="1:47" ht="28.5" customHeight="1" x14ac:dyDescent="0.3">
      <c r="R4" s="1422" t="s">
        <v>736</v>
      </c>
      <c r="S4" s="1422"/>
      <c r="T4" s="1422"/>
      <c r="U4" s="711"/>
      <c r="V4" s="151"/>
      <c r="W4" s="151"/>
      <c r="X4" s="399"/>
    </row>
    <row r="5" spans="1:47" ht="28.5" customHeight="1" x14ac:dyDescent="0.25">
      <c r="B5" s="1423"/>
      <c r="C5" s="1423"/>
      <c r="D5" s="1423"/>
      <c r="E5" s="1423"/>
      <c r="F5" s="1423"/>
      <c r="G5" s="1423"/>
      <c r="H5" s="1423"/>
      <c r="I5" s="344"/>
      <c r="J5" s="344"/>
      <c r="K5" s="344"/>
      <c r="L5" s="344"/>
      <c r="M5" s="344"/>
      <c r="N5" s="344"/>
      <c r="O5" s="344"/>
      <c r="P5" s="344"/>
      <c r="Q5" s="344"/>
      <c r="R5" s="344"/>
      <c r="S5" s="344"/>
      <c r="T5" s="344"/>
      <c r="U5" s="344"/>
      <c r="V5" s="344"/>
      <c r="W5" s="344"/>
      <c r="X5" s="344"/>
      <c r="Y5" s="344"/>
      <c r="Z5" s="344"/>
      <c r="AA5" s="344"/>
      <c r="AB5" s="344"/>
      <c r="AC5" s="344"/>
      <c r="AD5" s="344"/>
      <c r="AE5" s="344"/>
      <c r="AF5" s="344"/>
      <c r="AG5" s="344"/>
      <c r="AH5" s="344"/>
      <c r="AI5" s="344"/>
      <c r="AJ5" s="344"/>
      <c r="AK5" s="344"/>
      <c r="AL5" s="344"/>
      <c r="AM5" s="344"/>
      <c r="AN5" s="344"/>
      <c r="AO5" s="344"/>
      <c r="AP5" s="344"/>
      <c r="AQ5" s="710"/>
    </row>
    <row r="6" spans="1:47" ht="24.95" customHeight="1" x14ac:dyDescent="0.25">
      <c r="B6" s="1423"/>
      <c r="C6" s="1423"/>
      <c r="D6" s="1423"/>
      <c r="E6" s="1423"/>
      <c r="F6" s="1423"/>
      <c r="G6" s="1423"/>
      <c r="H6" s="1423"/>
      <c r="I6" s="344"/>
      <c r="J6" s="344"/>
      <c r="K6" s="344"/>
      <c r="L6" s="344"/>
      <c r="M6" s="344"/>
      <c r="N6" s="344"/>
      <c r="O6" s="344"/>
      <c r="P6" s="344"/>
      <c r="Q6" s="344"/>
      <c r="R6" s="344"/>
      <c r="S6" s="344"/>
      <c r="T6" s="344"/>
      <c r="U6" s="344"/>
      <c r="V6" s="344"/>
      <c r="W6" s="344"/>
      <c r="X6" s="344"/>
      <c r="Y6" s="344"/>
      <c r="Z6" s="344"/>
      <c r="AA6" s="344"/>
      <c r="AB6" s="344"/>
      <c r="AC6" s="344"/>
      <c r="AD6" s="344"/>
      <c r="AE6" s="344"/>
      <c r="AF6" s="344"/>
      <c r="AG6" s="344"/>
      <c r="AH6" s="344"/>
      <c r="AI6" s="344"/>
      <c r="AJ6" s="344"/>
      <c r="AK6" s="344"/>
      <c r="AL6" s="344"/>
      <c r="AM6" s="344"/>
      <c r="AN6" s="344"/>
      <c r="AO6" s="344"/>
      <c r="AP6" s="344"/>
    </row>
    <row r="7" spans="1:47" ht="24.95" customHeight="1" x14ac:dyDescent="0.25">
      <c r="B7" s="1424"/>
      <c r="C7" s="1424"/>
      <c r="D7" s="1424"/>
      <c r="E7" s="1424"/>
      <c r="F7" s="1424"/>
      <c r="G7" s="1424"/>
      <c r="H7" s="1424"/>
      <c r="I7" s="344"/>
      <c r="J7" s="344"/>
      <c r="K7" s="344"/>
      <c r="L7" s="344"/>
      <c r="M7" s="344"/>
      <c r="N7" s="344"/>
      <c r="O7" s="344"/>
      <c r="P7" s="344"/>
      <c r="Q7" s="344"/>
      <c r="R7" s="344"/>
      <c r="S7" s="344"/>
      <c r="T7" s="344"/>
      <c r="U7" s="344"/>
      <c r="V7" s="344"/>
      <c r="W7" s="344"/>
      <c r="X7" s="344"/>
      <c r="Y7" s="344"/>
      <c r="Z7" s="344"/>
      <c r="AA7" s="344"/>
      <c r="AB7" s="344"/>
      <c r="AC7" s="344"/>
      <c r="AD7" s="344"/>
      <c r="AE7" s="344"/>
      <c r="AF7" s="344"/>
      <c r="AG7" s="344"/>
      <c r="AH7" s="344"/>
      <c r="AI7" s="344"/>
      <c r="AJ7" s="344"/>
      <c r="AK7" s="344"/>
      <c r="AL7" s="344"/>
      <c r="AM7" s="344"/>
      <c r="AN7" s="344"/>
      <c r="AO7" s="344"/>
      <c r="AP7" s="344"/>
      <c r="AQ7" s="344"/>
      <c r="AR7" s="342">
        <v>12</v>
      </c>
    </row>
    <row r="8" spans="1:47" ht="30" customHeight="1" x14ac:dyDescent="0.25">
      <c r="B8" s="1416" t="s">
        <v>1387</v>
      </c>
      <c r="C8" s="1416"/>
      <c r="D8" s="1416"/>
      <c r="E8" s="1416"/>
      <c r="F8" s="1416"/>
      <c r="G8" s="1416"/>
      <c r="H8" s="1416"/>
      <c r="I8" s="1416"/>
      <c r="J8" s="1416"/>
      <c r="K8" s="1416"/>
      <c r="L8" s="1416"/>
      <c r="M8" s="1416"/>
      <c r="N8" s="1416"/>
      <c r="O8" s="1416"/>
      <c r="P8" s="1416"/>
      <c r="Q8" s="1416"/>
      <c r="R8" s="1416"/>
      <c r="S8" s="1416"/>
      <c r="T8" s="1416"/>
      <c r="U8" s="1416"/>
      <c r="V8" s="1416"/>
      <c r="W8" s="1416"/>
      <c r="X8" s="1416"/>
      <c r="Y8" s="1416"/>
      <c r="Z8" s="1416"/>
      <c r="AA8" s="1416"/>
      <c r="AB8" s="1416"/>
      <c r="AC8" s="1416"/>
      <c r="AD8" s="1416"/>
      <c r="AE8" s="1416"/>
      <c r="AF8" s="1416"/>
      <c r="AG8" s="1416"/>
      <c r="AH8" s="1416"/>
      <c r="AI8" s="1416"/>
      <c r="AJ8" s="1416"/>
      <c r="AK8" s="1416"/>
      <c r="AL8" s="1416"/>
      <c r="AM8" s="1416"/>
      <c r="AN8" s="1416"/>
      <c r="AO8" s="1416"/>
      <c r="AP8" s="1416"/>
      <c r="AQ8" s="1416"/>
      <c r="AR8" s="709">
        <f ca="1">+Mod.1!U22</f>
        <v>44873</v>
      </c>
      <c r="AS8" s="709"/>
    </row>
    <row r="9" spans="1:47" ht="12" customHeight="1" x14ac:dyDescent="0.25">
      <c r="B9" s="344"/>
      <c r="C9" s="344"/>
      <c r="D9" s="344"/>
      <c r="E9" s="346"/>
      <c r="F9" s="346"/>
      <c r="G9" s="346"/>
      <c r="H9" s="344"/>
      <c r="I9" s="344"/>
      <c r="J9" s="347"/>
      <c r="K9" s="347"/>
      <c r="L9" s="346"/>
      <c r="M9" s="344"/>
      <c r="N9" s="344"/>
      <c r="O9" s="344"/>
      <c r="P9" s="347"/>
      <c r="Q9" s="347"/>
      <c r="R9" s="346"/>
      <c r="S9" s="346"/>
      <c r="T9" s="346"/>
      <c r="U9" s="346"/>
      <c r="V9" s="346"/>
      <c r="W9" s="346"/>
      <c r="X9" s="346"/>
      <c r="Y9" s="344"/>
      <c r="Z9" s="344"/>
      <c r="AA9" s="344"/>
      <c r="AB9" s="344"/>
      <c r="AC9" s="344"/>
      <c r="AD9" s="347"/>
      <c r="AE9" s="347"/>
      <c r="AF9" s="347"/>
      <c r="AG9" s="347"/>
      <c r="AH9" s="346"/>
      <c r="AI9" s="344"/>
      <c r="AJ9" s="344"/>
      <c r="AK9" s="344"/>
      <c r="AL9" s="344"/>
      <c r="AM9" s="347"/>
      <c r="AN9" s="347"/>
      <c r="AO9" s="344"/>
      <c r="AP9" s="347"/>
      <c r="AQ9" s="344"/>
    </row>
    <row r="10" spans="1:47" s="348" customFormat="1" ht="30" customHeight="1" x14ac:dyDescent="0.25">
      <c r="B10" s="1436" t="s">
        <v>1386</v>
      </c>
      <c r="C10" s="1436" t="s">
        <v>1385</v>
      </c>
      <c r="D10" s="1436" t="s">
        <v>1384</v>
      </c>
      <c r="E10" s="1436" t="s">
        <v>1383</v>
      </c>
      <c r="F10" s="1436" t="s">
        <v>1382</v>
      </c>
      <c r="G10" s="1418" t="s">
        <v>1381</v>
      </c>
      <c r="H10" s="1417"/>
      <c r="I10" s="1417"/>
      <c r="J10" s="1417"/>
      <c r="K10" s="708"/>
      <c r="L10" s="1417" t="s">
        <v>1380</v>
      </c>
      <c r="M10" s="1417"/>
      <c r="N10" s="1417"/>
      <c r="O10" s="1417"/>
      <c r="P10" s="1417"/>
      <c r="Q10" s="680"/>
      <c r="R10" s="1417" t="s">
        <v>1379</v>
      </c>
      <c r="S10" s="1417"/>
      <c r="T10" s="1417"/>
      <c r="U10" s="1417"/>
      <c r="V10" s="1417"/>
      <c r="W10" s="1417"/>
      <c r="X10" s="1417"/>
      <c r="Y10" s="1417"/>
      <c r="Z10" s="1417"/>
      <c r="AA10" s="1417"/>
      <c r="AB10" s="1417"/>
      <c r="AC10" s="1417"/>
      <c r="AD10" s="1417"/>
      <c r="AE10" s="1417"/>
      <c r="AF10" s="1417"/>
      <c r="AG10" s="680"/>
      <c r="AH10" s="1417" t="s">
        <v>1378</v>
      </c>
      <c r="AI10" s="1417"/>
      <c r="AJ10" s="1417"/>
      <c r="AK10" s="1417"/>
      <c r="AL10" s="1417"/>
      <c r="AM10" s="1417"/>
      <c r="AN10" s="680"/>
      <c r="AO10" s="1418" t="s">
        <v>306</v>
      </c>
      <c r="AP10" s="680"/>
      <c r="AQ10" s="1418" t="s">
        <v>1210</v>
      </c>
      <c r="AR10" s="1425" t="s">
        <v>1377</v>
      </c>
      <c r="AS10" s="703"/>
      <c r="AT10" s="702"/>
      <c r="AU10" s="696"/>
    </row>
    <row r="11" spans="1:47" s="348" customFormat="1" ht="30" customHeight="1" x14ac:dyDescent="0.25">
      <c r="B11" s="1436"/>
      <c r="C11" s="1436"/>
      <c r="D11" s="1436"/>
      <c r="E11" s="1436"/>
      <c r="F11" s="1436"/>
      <c r="G11" s="707" t="s">
        <v>818</v>
      </c>
      <c r="H11" s="707" t="s">
        <v>1376</v>
      </c>
      <c r="I11" s="707" t="s">
        <v>1376</v>
      </c>
      <c r="J11" s="707" t="s">
        <v>1375</v>
      </c>
      <c r="K11" s="680"/>
      <c r="L11" s="705" t="str">
        <f>G11</f>
        <v>ABP</v>
      </c>
      <c r="M11" s="705" t="str">
        <f>H11</f>
        <v>(editar)</v>
      </c>
      <c r="N11" s="705" t="str">
        <f>I11</f>
        <v>(editar)</v>
      </c>
      <c r="O11" s="705" t="str">
        <f>J11</f>
        <v>Estac.</v>
      </c>
      <c r="P11" s="1426" t="s">
        <v>1374</v>
      </c>
      <c r="Q11" s="680"/>
      <c r="R11" s="1428" t="s">
        <v>1373</v>
      </c>
      <c r="S11" s="1429"/>
      <c r="T11" s="1430"/>
      <c r="U11" s="706"/>
      <c r="V11" s="704" t="s">
        <v>1372</v>
      </c>
      <c r="W11" s="1428" t="s">
        <v>1371</v>
      </c>
      <c r="X11" s="1430"/>
      <c r="Y11" s="704" t="s">
        <v>1370</v>
      </c>
      <c r="Z11" s="1428" t="s">
        <v>1369</v>
      </c>
      <c r="AA11" s="1430"/>
      <c r="AB11" s="704" t="s">
        <v>721</v>
      </c>
      <c r="AC11" s="704" t="s">
        <v>1368</v>
      </c>
      <c r="AD11" s="1426" t="s">
        <v>1367</v>
      </c>
      <c r="AE11" s="1426" t="s">
        <v>1366</v>
      </c>
      <c r="AF11" s="1426" t="s">
        <v>1365</v>
      </c>
      <c r="AG11" s="680"/>
      <c r="AH11" s="705" t="s">
        <v>818</v>
      </c>
      <c r="AI11" s="705" t="str">
        <f>+M11</f>
        <v>(editar)</v>
      </c>
      <c r="AJ11" s="705" t="str">
        <f>+N11</f>
        <v>(editar)</v>
      </c>
      <c r="AK11" s="705" t="str">
        <f>+O11</f>
        <v>Estac.</v>
      </c>
      <c r="AL11" s="704" t="s">
        <v>1364</v>
      </c>
      <c r="AM11" s="1426" t="s">
        <v>1363</v>
      </c>
      <c r="AN11" s="680"/>
      <c r="AO11" s="1418"/>
      <c r="AP11" s="680"/>
      <c r="AQ11" s="1418"/>
      <c r="AR11" s="1425"/>
      <c r="AS11" s="703"/>
      <c r="AT11" s="702"/>
      <c r="AU11" s="696"/>
    </row>
    <row r="12" spans="1:47" s="348" customFormat="1" ht="49.5" customHeight="1" x14ac:dyDescent="0.25">
      <c r="B12" s="1436"/>
      <c r="C12" s="1436"/>
      <c r="D12" s="1436"/>
      <c r="E12" s="1436"/>
      <c r="F12" s="1436"/>
      <c r="G12" s="701" t="s">
        <v>593</v>
      </c>
      <c r="H12" s="701" t="s">
        <v>593</v>
      </c>
      <c r="I12" s="701" t="s">
        <v>593</v>
      </c>
      <c r="J12" s="701" t="s">
        <v>1362</v>
      </c>
      <c r="K12" s="680"/>
      <c r="L12" s="699" t="str">
        <f>CONCATENATE("€/",G12)</f>
        <v>€/m²</v>
      </c>
      <c r="M12" s="699" t="str">
        <f>CONCATENATE("€/",H12)</f>
        <v>€/m²</v>
      </c>
      <c r="N12" s="699" t="str">
        <f>CONCATENATE("€/",I12)</f>
        <v>€/m²</v>
      </c>
      <c r="O12" s="699" t="str">
        <f>CONCATENATE("€/",J12)</f>
        <v>€/uni.</v>
      </c>
      <c r="P12" s="1427"/>
      <c r="Q12" s="680"/>
      <c r="R12" s="699" t="s">
        <v>1361</v>
      </c>
      <c r="S12" s="699" t="s">
        <v>1360</v>
      </c>
      <c r="T12" s="699" t="s">
        <v>1359</v>
      </c>
      <c r="U12" s="700"/>
      <c r="V12" s="699" t="s">
        <v>1359</v>
      </c>
      <c r="W12" s="699" t="s">
        <v>722</v>
      </c>
      <c r="X12" s="699" t="s">
        <v>723</v>
      </c>
      <c r="Y12" s="699" t="s">
        <v>1358</v>
      </c>
      <c r="Z12" s="699" t="s">
        <v>1357</v>
      </c>
      <c r="AA12" s="699" t="s">
        <v>1356</v>
      </c>
      <c r="AB12" s="699" t="s">
        <v>1355</v>
      </c>
      <c r="AC12" s="699" t="s">
        <v>1354</v>
      </c>
      <c r="AD12" s="1427"/>
      <c r="AE12" s="1427"/>
      <c r="AF12" s="1427"/>
      <c r="AG12" s="680"/>
      <c r="AH12" s="699" t="str">
        <f>CONCATENATE("€/",G12)</f>
        <v>€/m²</v>
      </c>
      <c r="AI12" s="699" t="str">
        <f>CONCATENATE("€/",H12)</f>
        <v>€/m²</v>
      </c>
      <c r="AJ12" s="699" t="str">
        <f>CONCATENATE("€/",I12)</f>
        <v>€/m²</v>
      </c>
      <c r="AK12" s="699" t="str">
        <f>CONCATENATE("€/",J12)</f>
        <v>€/uni.</v>
      </c>
      <c r="AL12" s="699" t="s">
        <v>1353</v>
      </c>
      <c r="AM12" s="1427"/>
      <c r="AN12" s="680"/>
      <c r="AO12" s="1418"/>
      <c r="AP12" s="680"/>
      <c r="AQ12" s="1418"/>
      <c r="AR12" s="1425"/>
      <c r="AS12" s="698" t="s">
        <v>1352</v>
      </c>
      <c r="AT12" s="697" t="s">
        <v>739</v>
      </c>
      <c r="AU12" s="696"/>
    </row>
    <row r="13" spans="1:47" ht="80.099999999999994" customHeight="1" x14ac:dyDescent="0.25">
      <c r="A13" s="342">
        <v>1</v>
      </c>
      <c r="B13" s="693"/>
      <c r="C13" s="693"/>
      <c r="D13" s="693"/>
      <c r="E13" s="692"/>
      <c r="F13" s="691"/>
      <c r="G13" s="690"/>
      <c r="H13" s="690"/>
      <c r="I13" s="690"/>
      <c r="J13" s="690"/>
      <c r="K13" s="680"/>
      <c r="L13" s="681"/>
      <c r="M13" s="681"/>
      <c r="N13" s="681"/>
      <c r="O13" s="681"/>
      <c r="P13" s="675">
        <f t="shared" ref="P13:P44" si="0">ROUND(G13*L13+H13*M13+I13*N13+J13*O13,-2)</f>
        <v>0</v>
      </c>
      <c r="Q13" s="680"/>
      <c r="R13" s="690"/>
      <c r="S13" s="690"/>
      <c r="T13" s="681">
        <f t="shared" ref="T13:T44" si="1">+S13*I13+R13*G13</f>
        <v>0</v>
      </c>
      <c r="U13" s="694"/>
      <c r="V13" s="681"/>
      <c r="W13" s="688"/>
      <c r="X13" s="681">
        <f t="shared" ref="X13:X44" ca="1" si="2">IFERROR(+(W13-($AR$8))/(365/12),0)</f>
        <v>-1475.276712328767</v>
      </c>
      <c r="Y13" s="687">
        <v>0</v>
      </c>
      <c r="Z13" s="687">
        <f>+T100</f>
        <v>7.3903360000000085E-2</v>
      </c>
      <c r="AA13" s="687">
        <f>+X100</f>
        <v>7.3903360000000085E-2</v>
      </c>
      <c r="AB13" s="681">
        <f t="shared" ref="AB13:AB44" ca="1" si="3">+ROUND(-PV(AS13,X13,(V13-(V13*Y13))),-2)</f>
        <v>0</v>
      </c>
      <c r="AC13" s="681">
        <v>0</v>
      </c>
      <c r="AD13" s="675">
        <f t="shared" ref="AD13:AD44" si="4">+ROUND(-AC13+(T13*(100%-Y13)/AT13),-2)</f>
        <v>0</v>
      </c>
      <c r="AE13" s="675">
        <f t="shared" ref="AE13:AE27" ca="1" si="5">ROUND(AD13/(1+AT13)^X13,-2)</f>
        <v>0</v>
      </c>
      <c r="AF13" s="675">
        <f t="shared" ref="AF13:AF44" si="6">IF(V13,+AE13+AB13,AD13)</f>
        <v>0</v>
      </c>
      <c r="AG13" s="680"/>
      <c r="AH13" s="681"/>
      <c r="AI13" s="681"/>
      <c r="AJ13" s="681"/>
      <c r="AK13" s="681">
        <v>0</v>
      </c>
      <c r="AL13" s="687"/>
      <c r="AM13" s="675">
        <f t="shared" ref="AM13:AM44" si="7">ROUND((G13*AH13+H13*AI13+I13*AJ13+J13*AK13)+((G13*AH13+H13*AI13+I13*AJ13+J13*AK13)*AL13),-2)</f>
        <v>0</v>
      </c>
      <c r="AN13" s="680"/>
      <c r="AO13" s="675">
        <f t="shared" ref="AO13:AO44" si="8">ROUND((+AQ13*(1-($AG$99+$AJ$99*$AM$99))/(1+$AR$99)),-2)</f>
        <v>0</v>
      </c>
      <c r="AP13" s="680"/>
      <c r="AQ13" s="686">
        <f>IF(AF13=0,P13,MIN(P13,AF13))</f>
        <v>0</v>
      </c>
      <c r="AR13" s="685"/>
      <c r="AS13" s="684">
        <f t="shared" ref="AS13:AS44" si="9">+(((1 + AA13)^(1/$AR$7)) - 1)</f>
        <v>5.9593542738569649E-3</v>
      </c>
      <c r="AT13" s="683">
        <f t="shared" ref="AT13:AT44" si="10">+(((1 + Z13)^(1/$AR$7)) - 1)</f>
        <v>5.9593542738569649E-3</v>
      </c>
    </row>
    <row r="14" spans="1:47" ht="80.099999999999994" customHeight="1" x14ac:dyDescent="0.25">
      <c r="A14" s="342">
        <f t="shared" ref="A14:A45" si="11">A13+1</f>
        <v>2</v>
      </c>
      <c r="B14" s="693"/>
      <c r="C14" s="693"/>
      <c r="D14" s="693"/>
      <c r="E14" s="692"/>
      <c r="F14" s="691"/>
      <c r="G14" s="690"/>
      <c r="H14" s="690"/>
      <c r="I14" s="690"/>
      <c r="J14" s="690"/>
      <c r="K14" s="680"/>
      <c r="L14" s="681"/>
      <c r="M14" s="681"/>
      <c r="N14" s="681"/>
      <c r="O14" s="681"/>
      <c r="P14" s="675">
        <f t="shared" si="0"/>
        <v>0</v>
      </c>
      <c r="Q14" s="680"/>
      <c r="R14" s="690"/>
      <c r="S14" s="690"/>
      <c r="T14" s="681">
        <f t="shared" si="1"/>
        <v>0</v>
      </c>
      <c r="U14" s="689"/>
      <c r="V14" s="681"/>
      <c r="W14" s="688"/>
      <c r="X14" s="681">
        <f t="shared" ca="1" si="2"/>
        <v>-1475.276712328767</v>
      </c>
      <c r="Y14" s="687">
        <f t="shared" ref="Y14:Y25" si="12">+Y13</f>
        <v>0</v>
      </c>
      <c r="Z14" s="687">
        <f t="shared" ref="Z14:Z25" si="13">+Z13</f>
        <v>7.3903360000000085E-2</v>
      </c>
      <c r="AA14" s="687">
        <f t="shared" ref="AA14:AA25" si="14">+AA13</f>
        <v>7.3903360000000085E-2</v>
      </c>
      <c r="AB14" s="681">
        <f t="shared" ca="1" si="3"/>
        <v>0</v>
      </c>
      <c r="AC14" s="681">
        <v>0</v>
      </c>
      <c r="AD14" s="675">
        <f t="shared" si="4"/>
        <v>0</v>
      </c>
      <c r="AE14" s="675">
        <f t="shared" ca="1" si="5"/>
        <v>0</v>
      </c>
      <c r="AF14" s="675">
        <f t="shared" si="6"/>
        <v>0</v>
      </c>
      <c r="AG14" s="680"/>
      <c r="AH14" s="681">
        <f t="shared" ref="AH14:AH45" si="15">AH13</f>
        <v>0</v>
      </c>
      <c r="AI14" s="681">
        <f t="shared" ref="AI14:AI45" si="16">AI13</f>
        <v>0</v>
      </c>
      <c r="AJ14" s="681">
        <f t="shared" ref="AJ14:AJ45" si="17">AJ13</f>
        <v>0</v>
      </c>
      <c r="AK14" s="681">
        <f t="shared" ref="AK14:AK45" si="18">AK13</f>
        <v>0</v>
      </c>
      <c r="AL14" s="687">
        <f t="shared" ref="AL14:AL45" si="19">AL13</f>
        <v>0</v>
      </c>
      <c r="AM14" s="675">
        <f t="shared" si="7"/>
        <v>0</v>
      </c>
      <c r="AN14" s="680"/>
      <c r="AO14" s="675">
        <f t="shared" si="8"/>
        <v>0</v>
      </c>
      <c r="AP14" s="680"/>
      <c r="AQ14" s="686">
        <f t="shared" ref="AQ14:AQ77" si="20">IF(AF14=0,P14,MIN(P14,AF14))</f>
        <v>0</v>
      </c>
      <c r="AR14" s="685"/>
      <c r="AS14" s="684">
        <f t="shared" si="9"/>
        <v>5.9593542738569649E-3</v>
      </c>
      <c r="AT14" s="683">
        <f t="shared" si="10"/>
        <v>5.9593542738569649E-3</v>
      </c>
    </row>
    <row r="15" spans="1:47" ht="80.099999999999994" customHeight="1" x14ac:dyDescent="0.25">
      <c r="A15" s="342">
        <f t="shared" si="11"/>
        <v>3</v>
      </c>
      <c r="B15" s="693"/>
      <c r="C15" s="693"/>
      <c r="D15" s="693"/>
      <c r="E15" s="692"/>
      <c r="F15" s="691"/>
      <c r="G15" s="690"/>
      <c r="H15" s="690"/>
      <c r="I15" s="690"/>
      <c r="J15" s="690"/>
      <c r="K15" s="680"/>
      <c r="L15" s="681"/>
      <c r="M15" s="681"/>
      <c r="N15" s="681"/>
      <c r="O15" s="681"/>
      <c r="P15" s="675">
        <f t="shared" si="0"/>
        <v>0</v>
      </c>
      <c r="Q15" s="680"/>
      <c r="R15" s="690"/>
      <c r="S15" s="690"/>
      <c r="T15" s="681">
        <f t="shared" si="1"/>
        <v>0</v>
      </c>
      <c r="U15" s="689"/>
      <c r="V15" s="681"/>
      <c r="W15" s="688"/>
      <c r="X15" s="681">
        <f t="shared" ca="1" si="2"/>
        <v>-1475.276712328767</v>
      </c>
      <c r="Y15" s="687">
        <f t="shared" si="12"/>
        <v>0</v>
      </c>
      <c r="Z15" s="687">
        <f t="shared" si="13"/>
        <v>7.3903360000000085E-2</v>
      </c>
      <c r="AA15" s="687">
        <f t="shared" si="14"/>
        <v>7.3903360000000085E-2</v>
      </c>
      <c r="AB15" s="681">
        <f t="shared" ca="1" si="3"/>
        <v>0</v>
      </c>
      <c r="AC15" s="681">
        <v>0</v>
      </c>
      <c r="AD15" s="675">
        <f t="shared" si="4"/>
        <v>0</v>
      </c>
      <c r="AE15" s="675">
        <f t="shared" ca="1" si="5"/>
        <v>0</v>
      </c>
      <c r="AF15" s="675">
        <f t="shared" si="6"/>
        <v>0</v>
      </c>
      <c r="AG15" s="680"/>
      <c r="AH15" s="681">
        <f t="shared" si="15"/>
        <v>0</v>
      </c>
      <c r="AI15" s="681">
        <f t="shared" si="16"/>
        <v>0</v>
      </c>
      <c r="AJ15" s="681">
        <f t="shared" si="17"/>
        <v>0</v>
      </c>
      <c r="AK15" s="681">
        <f t="shared" si="18"/>
        <v>0</v>
      </c>
      <c r="AL15" s="687">
        <f t="shared" si="19"/>
        <v>0</v>
      </c>
      <c r="AM15" s="675">
        <f t="shared" si="7"/>
        <v>0</v>
      </c>
      <c r="AN15" s="680"/>
      <c r="AO15" s="675">
        <f t="shared" si="8"/>
        <v>0</v>
      </c>
      <c r="AP15" s="680"/>
      <c r="AQ15" s="686">
        <f t="shared" si="20"/>
        <v>0</v>
      </c>
      <c r="AR15" s="685"/>
      <c r="AS15" s="684">
        <f t="shared" si="9"/>
        <v>5.9593542738569649E-3</v>
      </c>
      <c r="AT15" s="683">
        <f t="shared" si="10"/>
        <v>5.9593542738569649E-3</v>
      </c>
    </row>
    <row r="16" spans="1:47" ht="80.099999999999994" customHeight="1" x14ac:dyDescent="0.25">
      <c r="A16" s="342">
        <f t="shared" si="11"/>
        <v>4</v>
      </c>
      <c r="B16" s="693"/>
      <c r="C16" s="693"/>
      <c r="D16" s="693"/>
      <c r="E16" s="692"/>
      <c r="F16" s="691"/>
      <c r="G16" s="690"/>
      <c r="H16" s="690"/>
      <c r="I16" s="690"/>
      <c r="J16" s="690"/>
      <c r="K16" s="680"/>
      <c r="L16" s="681"/>
      <c r="M16" s="681"/>
      <c r="N16" s="681"/>
      <c r="O16" s="681"/>
      <c r="P16" s="675">
        <f t="shared" si="0"/>
        <v>0</v>
      </c>
      <c r="Q16" s="680"/>
      <c r="R16" s="690"/>
      <c r="S16" s="690"/>
      <c r="T16" s="681">
        <f t="shared" si="1"/>
        <v>0</v>
      </c>
      <c r="U16" s="689"/>
      <c r="V16" s="681"/>
      <c r="W16" s="688"/>
      <c r="X16" s="681">
        <f t="shared" ca="1" si="2"/>
        <v>-1475.276712328767</v>
      </c>
      <c r="Y16" s="687">
        <f t="shared" si="12"/>
        <v>0</v>
      </c>
      <c r="Z16" s="687">
        <f t="shared" si="13"/>
        <v>7.3903360000000085E-2</v>
      </c>
      <c r="AA16" s="687">
        <f t="shared" si="14"/>
        <v>7.3903360000000085E-2</v>
      </c>
      <c r="AB16" s="681">
        <f t="shared" ca="1" si="3"/>
        <v>0</v>
      </c>
      <c r="AC16" s="681">
        <v>0</v>
      </c>
      <c r="AD16" s="675">
        <f t="shared" si="4"/>
        <v>0</v>
      </c>
      <c r="AE16" s="675">
        <f t="shared" ca="1" si="5"/>
        <v>0</v>
      </c>
      <c r="AF16" s="675">
        <f t="shared" si="6"/>
        <v>0</v>
      </c>
      <c r="AG16" s="680"/>
      <c r="AH16" s="681">
        <f t="shared" si="15"/>
        <v>0</v>
      </c>
      <c r="AI16" s="681">
        <f t="shared" si="16"/>
        <v>0</v>
      </c>
      <c r="AJ16" s="681">
        <f t="shared" si="17"/>
        <v>0</v>
      </c>
      <c r="AK16" s="681">
        <f t="shared" si="18"/>
        <v>0</v>
      </c>
      <c r="AL16" s="687">
        <f t="shared" si="19"/>
        <v>0</v>
      </c>
      <c r="AM16" s="675">
        <f t="shared" si="7"/>
        <v>0</v>
      </c>
      <c r="AN16" s="680"/>
      <c r="AO16" s="675">
        <f t="shared" si="8"/>
        <v>0</v>
      </c>
      <c r="AP16" s="680"/>
      <c r="AQ16" s="686">
        <f t="shared" si="20"/>
        <v>0</v>
      </c>
      <c r="AR16" s="685"/>
      <c r="AS16" s="684">
        <f t="shared" si="9"/>
        <v>5.9593542738569649E-3</v>
      </c>
      <c r="AT16" s="683">
        <f t="shared" si="10"/>
        <v>5.9593542738569649E-3</v>
      </c>
    </row>
    <row r="17" spans="1:46" s="640" customFormat="1" ht="80.099999999999994" customHeight="1" x14ac:dyDescent="0.25">
      <c r="A17" s="342">
        <f t="shared" si="11"/>
        <v>5</v>
      </c>
      <c r="B17" s="693"/>
      <c r="C17" s="693"/>
      <c r="D17" s="693"/>
      <c r="E17" s="692"/>
      <c r="F17" s="691"/>
      <c r="G17" s="690"/>
      <c r="H17" s="690"/>
      <c r="I17" s="690"/>
      <c r="J17" s="690"/>
      <c r="K17" s="680"/>
      <c r="L17" s="681"/>
      <c r="M17" s="681"/>
      <c r="N17" s="681"/>
      <c r="O17" s="681"/>
      <c r="P17" s="675">
        <f t="shared" si="0"/>
        <v>0</v>
      </c>
      <c r="Q17" s="680"/>
      <c r="R17" s="690"/>
      <c r="S17" s="690"/>
      <c r="T17" s="681">
        <f t="shared" si="1"/>
        <v>0</v>
      </c>
      <c r="U17" s="689"/>
      <c r="V17" s="681"/>
      <c r="W17" s="688"/>
      <c r="X17" s="681">
        <f t="shared" ca="1" si="2"/>
        <v>-1475.276712328767</v>
      </c>
      <c r="Y17" s="687">
        <f t="shared" si="12"/>
        <v>0</v>
      </c>
      <c r="Z17" s="687">
        <f t="shared" si="13"/>
        <v>7.3903360000000085E-2</v>
      </c>
      <c r="AA17" s="687">
        <f t="shared" si="14"/>
        <v>7.3903360000000085E-2</v>
      </c>
      <c r="AB17" s="681">
        <f t="shared" ca="1" si="3"/>
        <v>0</v>
      </c>
      <c r="AC17" s="681">
        <v>0</v>
      </c>
      <c r="AD17" s="675">
        <f t="shared" si="4"/>
        <v>0</v>
      </c>
      <c r="AE17" s="675">
        <f t="shared" ca="1" si="5"/>
        <v>0</v>
      </c>
      <c r="AF17" s="675">
        <f t="shared" si="6"/>
        <v>0</v>
      </c>
      <c r="AG17" s="680"/>
      <c r="AH17" s="681">
        <f t="shared" si="15"/>
        <v>0</v>
      </c>
      <c r="AI17" s="681">
        <f t="shared" si="16"/>
        <v>0</v>
      </c>
      <c r="AJ17" s="681">
        <f t="shared" si="17"/>
        <v>0</v>
      </c>
      <c r="AK17" s="681">
        <f t="shared" si="18"/>
        <v>0</v>
      </c>
      <c r="AL17" s="687">
        <f t="shared" si="19"/>
        <v>0</v>
      </c>
      <c r="AM17" s="675">
        <f t="shared" si="7"/>
        <v>0</v>
      </c>
      <c r="AN17" s="680"/>
      <c r="AO17" s="675">
        <f t="shared" si="8"/>
        <v>0</v>
      </c>
      <c r="AP17" s="680"/>
      <c r="AQ17" s="686">
        <f t="shared" si="20"/>
        <v>0</v>
      </c>
      <c r="AR17" s="685"/>
      <c r="AS17" s="684">
        <f t="shared" si="9"/>
        <v>5.9593542738569649E-3</v>
      </c>
      <c r="AT17" s="683">
        <f t="shared" si="10"/>
        <v>5.9593542738569649E-3</v>
      </c>
    </row>
    <row r="18" spans="1:46" s="640" customFormat="1" ht="80.099999999999994" customHeight="1" x14ac:dyDescent="0.25">
      <c r="A18" s="342">
        <f t="shared" si="11"/>
        <v>6</v>
      </c>
      <c r="B18" s="693"/>
      <c r="C18" s="693"/>
      <c r="D18" s="693"/>
      <c r="E18" s="692"/>
      <c r="F18" s="691"/>
      <c r="G18" s="690"/>
      <c r="H18" s="690"/>
      <c r="I18" s="690"/>
      <c r="J18" s="690"/>
      <c r="K18" s="680"/>
      <c r="L18" s="681"/>
      <c r="M18" s="681"/>
      <c r="N18" s="681"/>
      <c r="O18" s="681"/>
      <c r="P18" s="675">
        <f t="shared" si="0"/>
        <v>0</v>
      </c>
      <c r="Q18" s="680"/>
      <c r="R18" s="690"/>
      <c r="S18" s="690"/>
      <c r="T18" s="681">
        <f t="shared" si="1"/>
        <v>0</v>
      </c>
      <c r="U18" s="689"/>
      <c r="V18" s="681"/>
      <c r="W18" s="688"/>
      <c r="X18" s="681">
        <f t="shared" ca="1" si="2"/>
        <v>-1475.276712328767</v>
      </c>
      <c r="Y18" s="687">
        <f t="shared" si="12"/>
        <v>0</v>
      </c>
      <c r="Z18" s="687">
        <f t="shared" si="13"/>
        <v>7.3903360000000085E-2</v>
      </c>
      <c r="AA18" s="687">
        <f t="shared" si="14"/>
        <v>7.3903360000000085E-2</v>
      </c>
      <c r="AB18" s="681">
        <f t="shared" ca="1" si="3"/>
        <v>0</v>
      </c>
      <c r="AC18" s="681">
        <v>0</v>
      </c>
      <c r="AD18" s="675">
        <f t="shared" si="4"/>
        <v>0</v>
      </c>
      <c r="AE18" s="675">
        <f t="shared" ca="1" si="5"/>
        <v>0</v>
      </c>
      <c r="AF18" s="675">
        <f t="shared" si="6"/>
        <v>0</v>
      </c>
      <c r="AG18" s="680"/>
      <c r="AH18" s="681">
        <f t="shared" si="15"/>
        <v>0</v>
      </c>
      <c r="AI18" s="681">
        <f t="shared" si="16"/>
        <v>0</v>
      </c>
      <c r="AJ18" s="681">
        <f t="shared" si="17"/>
        <v>0</v>
      </c>
      <c r="AK18" s="681">
        <f t="shared" si="18"/>
        <v>0</v>
      </c>
      <c r="AL18" s="687">
        <f t="shared" si="19"/>
        <v>0</v>
      </c>
      <c r="AM18" s="675">
        <f t="shared" si="7"/>
        <v>0</v>
      </c>
      <c r="AN18" s="680"/>
      <c r="AO18" s="675">
        <f t="shared" si="8"/>
        <v>0</v>
      </c>
      <c r="AP18" s="680"/>
      <c r="AQ18" s="686">
        <f t="shared" si="20"/>
        <v>0</v>
      </c>
      <c r="AR18" s="685"/>
      <c r="AS18" s="684">
        <f t="shared" si="9"/>
        <v>5.9593542738569649E-3</v>
      </c>
      <c r="AT18" s="683">
        <f t="shared" si="10"/>
        <v>5.9593542738569649E-3</v>
      </c>
    </row>
    <row r="19" spans="1:46" s="640" customFormat="1" ht="80.099999999999994" customHeight="1" x14ac:dyDescent="0.25">
      <c r="A19" s="342">
        <f t="shared" si="11"/>
        <v>7</v>
      </c>
      <c r="B19" s="693"/>
      <c r="C19" s="693"/>
      <c r="D19" s="693"/>
      <c r="E19" s="692"/>
      <c r="F19" s="691"/>
      <c r="G19" s="690"/>
      <c r="H19" s="690"/>
      <c r="I19" s="690"/>
      <c r="J19" s="690"/>
      <c r="K19" s="680"/>
      <c r="L19" s="681"/>
      <c r="M19" s="681"/>
      <c r="N19" s="681"/>
      <c r="O19" s="681"/>
      <c r="P19" s="675">
        <f t="shared" si="0"/>
        <v>0</v>
      </c>
      <c r="Q19" s="680"/>
      <c r="R19" s="690"/>
      <c r="S19" s="690"/>
      <c r="T19" s="681">
        <f t="shared" si="1"/>
        <v>0</v>
      </c>
      <c r="U19" s="689"/>
      <c r="V19" s="681"/>
      <c r="W19" s="688"/>
      <c r="X19" s="681">
        <f t="shared" ca="1" si="2"/>
        <v>-1475.276712328767</v>
      </c>
      <c r="Y19" s="687">
        <f t="shared" si="12"/>
        <v>0</v>
      </c>
      <c r="Z19" s="687">
        <f t="shared" si="13"/>
        <v>7.3903360000000085E-2</v>
      </c>
      <c r="AA19" s="687">
        <f t="shared" si="14"/>
        <v>7.3903360000000085E-2</v>
      </c>
      <c r="AB19" s="681">
        <f t="shared" ca="1" si="3"/>
        <v>0</v>
      </c>
      <c r="AC19" s="681">
        <v>0</v>
      </c>
      <c r="AD19" s="675">
        <f t="shared" si="4"/>
        <v>0</v>
      </c>
      <c r="AE19" s="675">
        <f t="shared" ca="1" si="5"/>
        <v>0</v>
      </c>
      <c r="AF19" s="675">
        <f t="shared" si="6"/>
        <v>0</v>
      </c>
      <c r="AG19" s="680"/>
      <c r="AH19" s="681">
        <f t="shared" si="15"/>
        <v>0</v>
      </c>
      <c r="AI19" s="681">
        <f t="shared" si="16"/>
        <v>0</v>
      </c>
      <c r="AJ19" s="681">
        <f t="shared" si="17"/>
        <v>0</v>
      </c>
      <c r="AK19" s="681">
        <f t="shared" si="18"/>
        <v>0</v>
      </c>
      <c r="AL19" s="687">
        <f t="shared" si="19"/>
        <v>0</v>
      </c>
      <c r="AM19" s="675">
        <f t="shared" si="7"/>
        <v>0</v>
      </c>
      <c r="AN19" s="680"/>
      <c r="AO19" s="675">
        <f t="shared" si="8"/>
        <v>0</v>
      </c>
      <c r="AP19" s="680"/>
      <c r="AQ19" s="686">
        <f t="shared" si="20"/>
        <v>0</v>
      </c>
      <c r="AR19" s="685"/>
      <c r="AS19" s="684">
        <f t="shared" si="9"/>
        <v>5.9593542738569649E-3</v>
      </c>
      <c r="AT19" s="683">
        <f t="shared" si="10"/>
        <v>5.9593542738569649E-3</v>
      </c>
    </row>
    <row r="20" spans="1:46" s="640" customFormat="1" ht="80.099999999999994" customHeight="1" x14ac:dyDescent="0.25">
      <c r="A20" s="342">
        <f t="shared" si="11"/>
        <v>8</v>
      </c>
      <c r="B20" s="693"/>
      <c r="C20" s="693"/>
      <c r="D20" s="693"/>
      <c r="E20" s="692"/>
      <c r="F20" s="691"/>
      <c r="G20" s="690"/>
      <c r="H20" s="690"/>
      <c r="I20" s="690"/>
      <c r="J20" s="690"/>
      <c r="K20" s="680"/>
      <c r="L20" s="681"/>
      <c r="M20" s="681"/>
      <c r="N20" s="681"/>
      <c r="O20" s="681"/>
      <c r="P20" s="675">
        <f t="shared" si="0"/>
        <v>0</v>
      </c>
      <c r="Q20" s="680"/>
      <c r="R20" s="690"/>
      <c r="S20" s="690"/>
      <c r="T20" s="681">
        <f t="shared" si="1"/>
        <v>0</v>
      </c>
      <c r="U20" s="689"/>
      <c r="V20" s="681"/>
      <c r="W20" s="688"/>
      <c r="X20" s="681">
        <f t="shared" ca="1" si="2"/>
        <v>-1475.276712328767</v>
      </c>
      <c r="Y20" s="687">
        <f t="shared" si="12"/>
        <v>0</v>
      </c>
      <c r="Z20" s="687">
        <f t="shared" si="13"/>
        <v>7.3903360000000085E-2</v>
      </c>
      <c r="AA20" s="687">
        <f t="shared" si="14"/>
        <v>7.3903360000000085E-2</v>
      </c>
      <c r="AB20" s="681">
        <f t="shared" ca="1" si="3"/>
        <v>0</v>
      </c>
      <c r="AC20" s="681">
        <v>0</v>
      </c>
      <c r="AD20" s="675">
        <f t="shared" si="4"/>
        <v>0</v>
      </c>
      <c r="AE20" s="675">
        <f t="shared" ca="1" si="5"/>
        <v>0</v>
      </c>
      <c r="AF20" s="675">
        <f t="shared" si="6"/>
        <v>0</v>
      </c>
      <c r="AG20" s="680"/>
      <c r="AH20" s="681">
        <f t="shared" si="15"/>
        <v>0</v>
      </c>
      <c r="AI20" s="681">
        <f t="shared" si="16"/>
        <v>0</v>
      </c>
      <c r="AJ20" s="681">
        <f t="shared" si="17"/>
        <v>0</v>
      </c>
      <c r="AK20" s="681">
        <f t="shared" si="18"/>
        <v>0</v>
      </c>
      <c r="AL20" s="687">
        <f t="shared" si="19"/>
        <v>0</v>
      </c>
      <c r="AM20" s="675">
        <f t="shared" si="7"/>
        <v>0</v>
      </c>
      <c r="AN20" s="680"/>
      <c r="AO20" s="675">
        <f t="shared" si="8"/>
        <v>0</v>
      </c>
      <c r="AP20" s="680"/>
      <c r="AQ20" s="686">
        <f t="shared" si="20"/>
        <v>0</v>
      </c>
      <c r="AR20" s="685"/>
      <c r="AS20" s="684">
        <f t="shared" si="9"/>
        <v>5.9593542738569649E-3</v>
      </c>
      <c r="AT20" s="683">
        <f t="shared" si="10"/>
        <v>5.9593542738569649E-3</v>
      </c>
    </row>
    <row r="21" spans="1:46" s="640" customFormat="1" ht="80.099999999999994" customHeight="1" x14ac:dyDescent="0.25">
      <c r="A21" s="342">
        <f t="shared" si="11"/>
        <v>9</v>
      </c>
      <c r="B21" s="693"/>
      <c r="C21" s="693"/>
      <c r="D21" s="693"/>
      <c r="E21" s="692"/>
      <c r="F21" s="691"/>
      <c r="G21" s="690"/>
      <c r="H21" s="690"/>
      <c r="I21" s="690"/>
      <c r="J21" s="690"/>
      <c r="K21" s="680"/>
      <c r="L21" s="681"/>
      <c r="M21" s="681"/>
      <c r="N21" s="681"/>
      <c r="O21" s="681"/>
      <c r="P21" s="675">
        <f t="shared" si="0"/>
        <v>0</v>
      </c>
      <c r="Q21" s="680"/>
      <c r="R21" s="690"/>
      <c r="S21" s="690"/>
      <c r="T21" s="681">
        <f t="shared" si="1"/>
        <v>0</v>
      </c>
      <c r="U21" s="689"/>
      <c r="V21" s="681"/>
      <c r="W21" s="688"/>
      <c r="X21" s="681">
        <f t="shared" ca="1" si="2"/>
        <v>-1475.276712328767</v>
      </c>
      <c r="Y21" s="687">
        <f t="shared" si="12"/>
        <v>0</v>
      </c>
      <c r="Z21" s="687">
        <f t="shared" si="13"/>
        <v>7.3903360000000085E-2</v>
      </c>
      <c r="AA21" s="687">
        <f t="shared" si="14"/>
        <v>7.3903360000000085E-2</v>
      </c>
      <c r="AB21" s="681">
        <f t="shared" ca="1" si="3"/>
        <v>0</v>
      </c>
      <c r="AC21" s="681">
        <v>0</v>
      </c>
      <c r="AD21" s="675">
        <f t="shared" si="4"/>
        <v>0</v>
      </c>
      <c r="AE21" s="675">
        <f t="shared" ca="1" si="5"/>
        <v>0</v>
      </c>
      <c r="AF21" s="675">
        <f t="shared" si="6"/>
        <v>0</v>
      </c>
      <c r="AG21" s="680"/>
      <c r="AH21" s="681">
        <f t="shared" si="15"/>
        <v>0</v>
      </c>
      <c r="AI21" s="681">
        <f t="shared" si="16"/>
        <v>0</v>
      </c>
      <c r="AJ21" s="681">
        <f t="shared" si="17"/>
        <v>0</v>
      </c>
      <c r="AK21" s="681">
        <f t="shared" si="18"/>
        <v>0</v>
      </c>
      <c r="AL21" s="687">
        <f t="shared" si="19"/>
        <v>0</v>
      </c>
      <c r="AM21" s="675">
        <f t="shared" si="7"/>
        <v>0</v>
      </c>
      <c r="AN21" s="680"/>
      <c r="AO21" s="675">
        <f t="shared" si="8"/>
        <v>0</v>
      </c>
      <c r="AP21" s="680"/>
      <c r="AQ21" s="686">
        <f t="shared" si="20"/>
        <v>0</v>
      </c>
      <c r="AR21" s="685"/>
      <c r="AS21" s="684">
        <f t="shared" si="9"/>
        <v>5.9593542738569649E-3</v>
      </c>
      <c r="AT21" s="683">
        <f t="shared" si="10"/>
        <v>5.9593542738569649E-3</v>
      </c>
    </row>
    <row r="22" spans="1:46" s="640" customFormat="1" ht="80.099999999999994" customHeight="1" x14ac:dyDescent="0.25">
      <c r="A22" s="342">
        <f t="shared" si="11"/>
        <v>10</v>
      </c>
      <c r="B22" s="693"/>
      <c r="C22" s="693"/>
      <c r="D22" s="693"/>
      <c r="E22" s="692"/>
      <c r="F22" s="691"/>
      <c r="G22" s="690"/>
      <c r="H22" s="690"/>
      <c r="I22" s="690"/>
      <c r="J22" s="690"/>
      <c r="K22" s="680"/>
      <c r="L22" s="681"/>
      <c r="M22" s="681"/>
      <c r="N22" s="681"/>
      <c r="O22" s="681"/>
      <c r="P22" s="675">
        <f t="shared" si="0"/>
        <v>0</v>
      </c>
      <c r="Q22" s="680"/>
      <c r="R22" s="690"/>
      <c r="S22" s="690"/>
      <c r="T22" s="681">
        <f t="shared" si="1"/>
        <v>0</v>
      </c>
      <c r="U22" s="689"/>
      <c r="V22" s="681"/>
      <c r="W22" s="688"/>
      <c r="X22" s="681">
        <f t="shared" ca="1" si="2"/>
        <v>-1475.276712328767</v>
      </c>
      <c r="Y22" s="687">
        <f t="shared" si="12"/>
        <v>0</v>
      </c>
      <c r="Z22" s="687">
        <f t="shared" si="13"/>
        <v>7.3903360000000085E-2</v>
      </c>
      <c r="AA22" s="687">
        <f t="shared" si="14"/>
        <v>7.3903360000000085E-2</v>
      </c>
      <c r="AB22" s="681">
        <f t="shared" ca="1" si="3"/>
        <v>0</v>
      </c>
      <c r="AC22" s="681">
        <v>0</v>
      </c>
      <c r="AD22" s="675">
        <f t="shared" si="4"/>
        <v>0</v>
      </c>
      <c r="AE22" s="675">
        <f t="shared" ca="1" si="5"/>
        <v>0</v>
      </c>
      <c r="AF22" s="675">
        <f t="shared" si="6"/>
        <v>0</v>
      </c>
      <c r="AG22" s="680"/>
      <c r="AH22" s="681">
        <f t="shared" si="15"/>
        <v>0</v>
      </c>
      <c r="AI22" s="681">
        <f t="shared" si="16"/>
        <v>0</v>
      </c>
      <c r="AJ22" s="681">
        <f t="shared" si="17"/>
        <v>0</v>
      </c>
      <c r="AK22" s="681">
        <f t="shared" si="18"/>
        <v>0</v>
      </c>
      <c r="AL22" s="687">
        <f t="shared" si="19"/>
        <v>0</v>
      </c>
      <c r="AM22" s="675">
        <f t="shared" si="7"/>
        <v>0</v>
      </c>
      <c r="AN22" s="680"/>
      <c r="AO22" s="675">
        <f t="shared" si="8"/>
        <v>0</v>
      </c>
      <c r="AP22" s="680"/>
      <c r="AQ22" s="686">
        <f t="shared" si="20"/>
        <v>0</v>
      </c>
      <c r="AR22" s="685"/>
      <c r="AS22" s="684">
        <f t="shared" si="9"/>
        <v>5.9593542738569649E-3</v>
      </c>
      <c r="AT22" s="683">
        <f t="shared" si="10"/>
        <v>5.9593542738569649E-3</v>
      </c>
    </row>
    <row r="23" spans="1:46" s="640" customFormat="1" ht="80.099999999999994" customHeight="1" x14ac:dyDescent="0.25">
      <c r="A23" s="342">
        <f t="shared" si="11"/>
        <v>11</v>
      </c>
      <c r="B23" s="693"/>
      <c r="C23" s="693"/>
      <c r="D23" s="693"/>
      <c r="E23" s="692"/>
      <c r="F23" s="691"/>
      <c r="G23" s="690"/>
      <c r="H23" s="690"/>
      <c r="I23" s="690"/>
      <c r="J23" s="690"/>
      <c r="K23" s="680"/>
      <c r="L23" s="681"/>
      <c r="M23" s="681"/>
      <c r="N23" s="681"/>
      <c r="O23" s="681"/>
      <c r="P23" s="675">
        <f t="shared" si="0"/>
        <v>0</v>
      </c>
      <c r="Q23" s="680"/>
      <c r="R23" s="690"/>
      <c r="S23" s="690"/>
      <c r="T23" s="681">
        <f t="shared" si="1"/>
        <v>0</v>
      </c>
      <c r="U23" s="689"/>
      <c r="V23" s="681"/>
      <c r="W23" s="688"/>
      <c r="X23" s="681">
        <f t="shared" ca="1" si="2"/>
        <v>-1475.276712328767</v>
      </c>
      <c r="Y23" s="687">
        <f t="shared" si="12"/>
        <v>0</v>
      </c>
      <c r="Z23" s="687">
        <f t="shared" si="13"/>
        <v>7.3903360000000085E-2</v>
      </c>
      <c r="AA23" s="687">
        <f t="shared" si="14"/>
        <v>7.3903360000000085E-2</v>
      </c>
      <c r="AB23" s="681">
        <f t="shared" ca="1" si="3"/>
        <v>0</v>
      </c>
      <c r="AC23" s="681">
        <v>0</v>
      </c>
      <c r="AD23" s="675">
        <f t="shared" si="4"/>
        <v>0</v>
      </c>
      <c r="AE23" s="675">
        <f t="shared" ca="1" si="5"/>
        <v>0</v>
      </c>
      <c r="AF23" s="675">
        <f t="shared" si="6"/>
        <v>0</v>
      </c>
      <c r="AG23" s="680"/>
      <c r="AH23" s="681">
        <f t="shared" si="15"/>
        <v>0</v>
      </c>
      <c r="AI23" s="681">
        <f t="shared" si="16"/>
        <v>0</v>
      </c>
      <c r="AJ23" s="681">
        <f t="shared" si="17"/>
        <v>0</v>
      </c>
      <c r="AK23" s="681">
        <f t="shared" si="18"/>
        <v>0</v>
      </c>
      <c r="AL23" s="687">
        <f t="shared" si="19"/>
        <v>0</v>
      </c>
      <c r="AM23" s="675">
        <f t="shared" si="7"/>
        <v>0</v>
      </c>
      <c r="AN23" s="680"/>
      <c r="AO23" s="675">
        <f t="shared" si="8"/>
        <v>0</v>
      </c>
      <c r="AP23" s="680"/>
      <c r="AQ23" s="686">
        <f t="shared" si="20"/>
        <v>0</v>
      </c>
      <c r="AR23" s="685"/>
      <c r="AS23" s="684">
        <f t="shared" si="9"/>
        <v>5.9593542738569649E-3</v>
      </c>
      <c r="AT23" s="683">
        <f t="shared" si="10"/>
        <v>5.9593542738569649E-3</v>
      </c>
    </row>
    <row r="24" spans="1:46" s="640" customFormat="1" ht="80.099999999999994" customHeight="1" x14ac:dyDescent="0.25">
      <c r="A24" s="342">
        <f t="shared" si="11"/>
        <v>12</v>
      </c>
      <c r="B24" s="693"/>
      <c r="C24" s="693"/>
      <c r="D24" s="693"/>
      <c r="E24" s="692"/>
      <c r="F24" s="691"/>
      <c r="G24" s="690"/>
      <c r="H24" s="690"/>
      <c r="I24" s="690"/>
      <c r="J24" s="690"/>
      <c r="K24" s="680"/>
      <c r="L24" s="681"/>
      <c r="M24" s="681"/>
      <c r="N24" s="681"/>
      <c r="O24" s="681"/>
      <c r="P24" s="675">
        <f t="shared" si="0"/>
        <v>0</v>
      </c>
      <c r="Q24" s="680"/>
      <c r="R24" s="690"/>
      <c r="S24" s="690"/>
      <c r="T24" s="681">
        <f t="shared" si="1"/>
        <v>0</v>
      </c>
      <c r="U24" s="689"/>
      <c r="V24" s="681"/>
      <c r="W24" s="688"/>
      <c r="X24" s="681">
        <f t="shared" ca="1" si="2"/>
        <v>-1475.276712328767</v>
      </c>
      <c r="Y24" s="687">
        <f t="shared" si="12"/>
        <v>0</v>
      </c>
      <c r="Z24" s="687">
        <f t="shared" si="13"/>
        <v>7.3903360000000085E-2</v>
      </c>
      <c r="AA24" s="687">
        <f t="shared" si="14"/>
        <v>7.3903360000000085E-2</v>
      </c>
      <c r="AB24" s="681">
        <f t="shared" ca="1" si="3"/>
        <v>0</v>
      </c>
      <c r="AC24" s="681">
        <v>0</v>
      </c>
      <c r="AD24" s="675">
        <f t="shared" si="4"/>
        <v>0</v>
      </c>
      <c r="AE24" s="675">
        <f t="shared" ca="1" si="5"/>
        <v>0</v>
      </c>
      <c r="AF24" s="675">
        <f t="shared" si="6"/>
        <v>0</v>
      </c>
      <c r="AG24" s="680"/>
      <c r="AH24" s="681">
        <f t="shared" si="15"/>
        <v>0</v>
      </c>
      <c r="AI24" s="681">
        <f t="shared" si="16"/>
        <v>0</v>
      </c>
      <c r="AJ24" s="681">
        <f t="shared" si="17"/>
        <v>0</v>
      </c>
      <c r="AK24" s="681">
        <f t="shared" si="18"/>
        <v>0</v>
      </c>
      <c r="AL24" s="687">
        <f t="shared" si="19"/>
        <v>0</v>
      </c>
      <c r="AM24" s="675">
        <f t="shared" si="7"/>
        <v>0</v>
      </c>
      <c r="AN24" s="680"/>
      <c r="AO24" s="675">
        <f t="shared" si="8"/>
        <v>0</v>
      </c>
      <c r="AP24" s="680"/>
      <c r="AQ24" s="686">
        <f t="shared" si="20"/>
        <v>0</v>
      </c>
      <c r="AR24" s="685"/>
      <c r="AS24" s="684">
        <f t="shared" si="9"/>
        <v>5.9593542738569649E-3</v>
      </c>
      <c r="AT24" s="683">
        <f t="shared" si="10"/>
        <v>5.9593542738569649E-3</v>
      </c>
    </row>
    <row r="25" spans="1:46" s="640" customFormat="1" ht="80.099999999999994" customHeight="1" x14ac:dyDescent="0.25">
      <c r="A25" s="342">
        <f t="shared" si="11"/>
        <v>13</v>
      </c>
      <c r="B25" s="693"/>
      <c r="C25" s="693"/>
      <c r="D25" s="693"/>
      <c r="E25" s="692"/>
      <c r="F25" s="691"/>
      <c r="G25" s="690"/>
      <c r="H25" s="690"/>
      <c r="I25" s="690"/>
      <c r="J25" s="690"/>
      <c r="K25" s="680"/>
      <c r="L25" s="681"/>
      <c r="M25" s="681"/>
      <c r="N25" s="681"/>
      <c r="O25" s="681"/>
      <c r="P25" s="675">
        <f t="shared" si="0"/>
        <v>0</v>
      </c>
      <c r="Q25" s="680"/>
      <c r="R25" s="690"/>
      <c r="S25" s="690"/>
      <c r="T25" s="681">
        <f t="shared" si="1"/>
        <v>0</v>
      </c>
      <c r="U25" s="689"/>
      <c r="V25" s="681"/>
      <c r="W25" s="688"/>
      <c r="X25" s="681">
        <f t="shared" ca="1" si="2"/>
        <v>-1475.276712328767</v>
      </c>
      <c r="Y25" s="687">
        <f t="shared" si="12"/>
        <v>0</v>
      </c>
      <c r="Z25" s="687">
        <f t="shared" si="13"/>
        <v>7.3903360000000085E-2</v>
      </c>
      <c r="AA25" s="687">
        <f t="shared" si="14"/>
        <v>7.3903360000000085E-2</v>
      </c>
      <c r="AB25" s="681">
        <f t="shared" ca="1" si="3"/>
        <v>0</v>
      </c>
      <c r="AC25" s="681">
        <v>0</v>
      </c>
      <c r="AD25" s="675">
        <f t="shared" si="4"/>
        <v>0</v>
      </c>
      <c r="AE25" s="675">
        <f t="shared" ca="1" si="5"/>
        <v>0</v>
      </c>
      <c r="AF25" s="675">
        <f t="shared" si="6"/>
        <v>0</v>
      </c>
      <c r="AG25" s="680"/>
      <c r="AH25" s="681">
        <f t="shared" si="15"/>
        <v>0</v>
      </c>
      <c r="AI25" s="681">
        <f t="shared" si="16"/>
        <v>0</v>
      </c>
      <c r="AJ25" s="681">
        <f t="shared" si="17"/>
        <v>0</v>
      </c>
      <c r="AK25" s="681">
        <f t="shared" si="18"/>
        <v>0</v>
      </c>
      <c r="AL25" s="687">
        <f t="shared" si="19"/>
        <v>0</v>
      </c>
      <c r="AM25" s="675">
        <f t="shared" si="7"/>
        <v>0</v>
      </c>
      <c r="AN25" s="680"/>
      <c r="AO25" s="675">
        <f t="shared" si="8"/>
        <v>0</v>
      </c>
      <c r="AP25" s="680"/>
      <c r="AQ25" s="686">
        <f t="shared" si="20"/>
        <v>0</v>
      </c>
      <c r="AR25" s="685"/>
      <c r="AS25" s="684">
        <f t="shared" si="9"/>
        <v>5.9593542738569649E-3</v>
      </c>
      <c r="AT25" s="683">
        <f t="shared" si="10"/>
        <v>5.9593542738569649E-3</v>
      </c>
    </row>
    <row r="26" spans="1:46" s="640" customFormat="1" ht="80.099999999999994" customHeight="1" x14ac:dyDescent="0.25">
      <c r="A26" s="342">
        <f t="shared" si="11"/>
        <v>14</v>
      </c>
      <c r="B26" s="693"/>
      <c r="C26" s="693"/>
      <c r="D26" s="693"/>
      <c r="E26" s="692"/>
      <c r="F26" s="691"/>
      <c r="G26" s="690"/>
      <c r="H26" s="690"/>
      <c r="I26" s="690"/>
      <c r="J26" s="690"/>
      <c r="K26" s="680"/>
      <c r="L26" s="681"/>
      <c r="M26" s="681"/>
      <c r="N26" s="681"/>
      <c r="O26" s="681"/>
      <c r="P26" s="675">
        <f t="shared" si="0"/>
        <v>0</v>
      </c>
      <c r="Q26" s="680"/>
      <c r="R26" s="690"/>
      <c r="S26" s="690"/>
      <c r="T26" s="681">
        <f t="shared" si="1"/>
        <v>0</v>
      </c>
      <c r="U26" s="689"/>
      <c r="V26" s="681"/>
      <c r="W26" s="688"/>
      <c r="X26" s="681">
        <f t="shared" ca="1" si="2"/>
        <v>-1475.276712328767</v>
      </c>
      <c r="Y26" s="687">
        <f>+Y22</f>
        <v>0</v>
      </c>
      <c r="Z26" s="687">
        <f t="shared" ref="Z26:Z57" si="21">+Z25</f>
        <v>7.3903360000000085E-2</v>
      </c>
      <c r="AA26" s="687">
        <f t="shared" ref="AA26:AA57" si="22">+AA25</f>
        <v>7.3903360000000085E-2</v>
      </c>
      <c r="AB26" s="681">
        <f t="shared" ca="1" si="3"/>
        <v>0</v>
      </c>
      <c r="AC26" s="681">
        <v>0</v>
      </c>
      <c r="AD26" s="675">
        <f t="shared" si="4"/>
        <v>0</v>
      </c>
      <c r="AE26" s="675">
        <f t="shared" ca="1" si="5"/>
        <v>0</v>
      </c>
      <c r="AF26" s="675">
        <f t="shared" si="6"/>
        <v>0</v>
      </c>
      <c r="AG26" s="680"/>
      <c r="AH26" s="681">
        <f t="shared" si="15"/>
        <v>0</v>
      </c>
      <c r="AI26" s="681">
        <f t="shared" si="16"/>
        <v>0</v>
      </c>
      <c r="AJ26" s="681">
        <f t="shared" si="17"/>
        <v>0</v>
      </c>
      <c r="AK26" s="681">
        <f t="shared" si="18"/>
        <v>0</v>
      </c>
      <c r="AL26" s="687">
        <f t="shared" si="19"/>
        <v>0</v>
      </c>
      <c r="AM26" s="675">
        <f t="shared" si="7"/>
        <v>0</v>
      </c>
      <c r="AN26" s="680"/>
      <c r="AO26" s="675">
        <f t="shared" si="8"/>
        <v>0</v>
      </c>
      <c r="AP26" s="680"/>
      <c r="AQ26" s="686">
        <f t="shared" si="20"/>
        <v>0</v>
      </c>
      <c r="AR26" s="685"/>
      <c r="AS26" s="684">
        <f t="shared" si="9"/>
        <v>5.9593542738569649E-3</v>
      </c>
      <c r="AT26" s="683">
        <f t="shared" si="10"/>
        <v>5.9593542738569649E-3</v>
      </c>
    </row>
    <row r="27" spans="1:46" s="640" customFormat="1" ht="80.099999999999994" customHeight="1" x14ac:dyDescent="0.25">
      <c r="A27" s="342">
        <f t="shared" si="11"/>
        <v>15</v>
      </c>
      <c r="B27" s="693"/>
      <c r="C27" s="693"/>
      <c r="D27" s="693"/>
      <c r="E27" s="692"/>
      <c r="F27" s="691"/>
      <c r="G27" s="690"/>
      <c r="H27" s="690"/>
      <c r="I27" s="690"/>
      <c r="J27" s="690"/>
      <c r="K27" s="680"/>
      <c r="L27" s="681"/>
      <c r="M27" s="681"/>
      <c r="N27" s="681"/>
      <c r="O27" s="681"/>
      <c r="P27" s="675">
        <f t="shared" si="0"/>
        <v>0</v>
      </c>
      <c r="Q27" s="680"/>
      <c r="R27" s="690"/>
      <c r="S27" s="690"/>
      <c r="T27" s="681">
        <f t="shared" si="1"/>
        <v>0</v>
      </c>
      <c r="U27" s="695"/>
      <c r="V27" s="681"/>
      <c r="W27" s="688"/>
      <c r="X27" s="681">
        <f t="shared" ca="1" si="2"/>
        <v>-1475.276712328767</v>
      </c>
      <c r="Y27" s="687">
        <f>+Y26</f>
        <v>0</v>
      </c>
      <c r="Z27" s="687">
        <f t="shared" si="21"/>
        <v>7.3903360000000085E-2</v>
      </c>
      <c r="AA27" s="687">
        <f t="shared" si="22"/>
        <v>7.3903360000000085E-2</v>
      </c>
      <c r="AB27" s="681">
        <f t="shared" ca="1" si="3"/>
        <v>0</v>
      </c>
      <c r="AC27" s="681">
        <v>0</v>
      </c>
      <c r="AD27" s="675">
        <f t="shared" si="4"/>
        <v>0</v>
      </c>
      <c r="AE27" s="675">
        <f t="shared" ca="1" si="5"/>
        <v>0</v>
      </c>
      <c r="AF27" s="675">
        <f t="shared" si="6"/>
        <v>0</v>
      </c>
      <c r="AG27" s="680"/>
      <c r="AH27" s="681">
        <f t="shared" si="15"/>
        <v>0</v>
      </c>
      <c r="AI27" s="681">
        <f t="shared" si="16"/>
        <v>0</v>
      </c>
      <c r="AJ27" s="681">
        <f t="shared" si="17"/>
        <v>0</v>
      </c>
      <c r="AK27" s="681">
        <f t="shared" si="18"/>
        <v>0</v>
      </c>
      <c r="AL27" s="687">
        <f t="shared" si="19"/>
        <v>0</v>
      </c>
      <c r="AM27" s="675">
        <f t="shared" si="7"/>
        <v>0</v>
      </c>
      <c r="AN27" s="680"/>
      <c r="AO27" s="675">
        <f t="shared" si="8"/>
        <v>0</v>
      </c>
      <c r="AP27" s="680"/>
      <c r="AQ27" s="686">
        <f t="shared" si="20"/>
        <v>0</v>
      </c>
      <c r="AR27" s="685"/>
      <c r="AS27" s="684">
        <f t="shared" si="9"/>
        <v>5.9593542738569649E-3</v>
      </c>
      <c r="AT27" s="683">
        <f t="shared" si="10"/>
        <v>5.9593542738569649E-3</v>
      </c>
    </row>
    <row r="28" spans="1:46" s="640" customFormat="1" ht="80.099999999999994" hidden="1" customHeight="1" x14ac:dyDescent="0.25">
      <c r="A28" s="342">
        <f t="shared" si="11"/>
        <v>16</v>
      </c>
      <c r="B28" s="693"/>
      <c r="C28" s="693"/>
      <c r="D28" s="693"/>
      <c r="E28" s="692"/>
      <c r="F28" s="691"/>
      <c r="G28" s="690"/>
      <c r="H28" s="690"/>
      <c r="I28" s="690"/>
      <c r="J28" s="690"/>
      <c r="K28" s="680"/>
      <c r="L28" s="681"/>
      <c r="M28" s="681"/>
      <c r="N28" s="681"/>
      <c r="O28" s="681"/>
      <c r="P28" s="675">
        <f t="shared" si="0"/>
        <v>0</v>
      </c>
      <c r="Q28" s="680"/>
      <c r="R28" s="690"/>
      <c r="S28" s="690"/>
      <c r="T28" s="681">
        <f t="shared" si="1"/>
        <v>0</v>
      </c>
      <c r="U28" s="694"/>
      <c r="V28" s="681"/>
      <c r="W28" s="688"/>
      <c r="X28" s="681">
        <f t="shared" ca="1" si="2"/>
        <v>-1475.276712328767</v>
      </c>
      <c r="Y28" s="687">
        <v>0.03</v>
      </c>
      <c r="Z28" s="687">
        <f t="shared" si="21"/>
        <v>7.3903360000000085E-2</v>
      </c>
      <c r="AA28" s="687">
        <f t="shared" si="22"/>
        <v>7.3903360000000085E-2</v>
      </c>
      <c r="AB28" s="681">
        <f t="shared" ca="1" si="3"/>
        <v>0</v>
      </c>
      <c r="AC28" s="681">
        <v>0</v>
      </c>
      <c r="AD28" s="675">
        <f t="shared" si="4"/>
        <v>0</v>
      </c>
      <c r="AE28" s="675"/>
      <c r="AF28" s="675">
        <f t="shared" si="6"/>
        <v>0</v>
      </c>
      <c r="AG28" s="680"/>
      <c r="AH28" s="681">
        <f t="shared" si="15"/>
        <v>0</v>
      </c>
      <c r="AI28" s="681">
        <f t="shared" si="16"/>
        <v>0</v>
      </c>
      <c r="AJ28" s="681">
        <f t="shared" si="17"/>
        <v>0</v>
      </c>
      <c r="AK28" s="681">
        <f t="shared" si="18"/>
        <v>0</v>
      </c>
      <c r="AL28" s="687">
        <f t="shared" si="19"/>
        <v>0</v>
      </c>
      <c r="AM28" s="675">
        <f t="shared" si="7"/>
        <v>0</v>
      </c>
      <c r="AN28" s="680"/>
      <c r="AO28" s="675">
        <f t="shared" si="8"/>
        <v>0</v>
      </c>
      <c r="AP28" s="680"/>
      <c r="AQ28" s="686">
        <f t="shared" si="20"/>
        <v>0</v>
      </c>
      <c r="AR28" s="685"/>
      <c r="AS28" s="684">
        <f t="shared" si="9"/>
        <v>5.9593542738569649E-3</v>
      </c>
      <c r="AT28" s="683">
        <f t="shared" si="10"/>
        <v>5.9593542738569649E-3</v>
      </c>
    </row>
    <row r="29" spans="1:46" s="640" customFormat="1" ht="80.099999999999994" hidden="1" customHeight="1" x14ac:dyDescent="0.25">
      <c r="A29" s="342">
        <f t="shared" si="11"/>
        <v>17</v>
      </c>
      <c r="B29" s="693"/>
      <c r="C29" s="693"/>
      <c r="D29" s="693"/>
      <c r="E29" s="692"/>
      <c r="F29" s="691"/>
      <c r="G29" s="690"/>
      <c r="H29" s="690"/>
      <c r="I29" s="690"/>
      <c r="J29" s="690"/>
      <c r="K29" s="680"/>
      <c r="L29" s="681"/>
      <c r="M29" s="681"/>
      <c r="N29" s="681"/>
      <c r="O29" s="681"/>
      <c r="P29" s="675">
        <f t="shared" si="0"/>
        <v>0</v>
      </c>
      <c r="Q29" s="680"/>
      <c r="R29" s="690"/>
      <c r="S29" s="690"/>
      <c r="T29" s="681">
        <f t="shared" si="1"/>
        <v>0</v>
      </c>
      <c r="U29" s="689"/>
      <c r="V29" s="681"/>
      <c r="W29" s="688"/>
      <c r="X29" s="681">
        <f t="shared" ca="1" si="2"/>
        <v>-1475.276712328767</v>
      </c>
      <c r="Y29" s="687">
        <f t="shared" ref="Y29:Y40" si="23">+Y28</f>
        <v>0.03</v>
      </c>
      <c r="Z29" s="687">
        <f t="shared" si="21"/>
        <v>7.3903360000000085E-2</v>
      </c>
      <c r="AA29" s="687">
        <f t="shared" si="22"/>
        <v>7.3903360000000085E-2</v>
      </c>
      <c r="AB29" s="681">
        <f t="shared" ca="1" si="3"/>
        <v>0</v>
      </c>
      <c r="AC29" s="681">
        <v>0</v>
      </c>
      <c r="AD29" s="675">
        <f t="shared" si="4"/>
        <v>0</v>
      </c>
      <c r="AE29" s="675"/>
      <c r="AF29" s="675">
        <f t="shared" si="6"/>
        <v>0</v>
      </c>
      <c r="AG29" s="680"/>
      <c r="AH29" s="681">
        <f t="shared" si="15"/>
        <v>0</v>
      </c>
      <c r="AI29" s="681">
        <f t="shared" si="16"/>
        <v>0</v>
      </c>
      <c r="AJ29" s="681">
        <f t="shared" si="17"/>
        <v>0</v>
      </c>
      <c r="AK29" s="681">
        <f t="shared" si="18"/>
        <v>0</v>
      </c>
      <c r="AL29" s="687">
        <f t="shared" si="19"/>
        <v>0</v>
      </c>
      <c r="AM29" s="675">
        <f t="shared" si="7"/>
        <v>0</v>
      </c>
      <c r="AN29" s="680"/>
      <c r="AO29" s="675">
        <f t="shared" si="8"/>
        <v>0</v>
      </c>
      <c r="AP29" s="680"/>
      <c r="AQ29" s="686">
        <f t="shared" si="20"/>
        <v>0</v>
      </c>
      <c r="AR29" s="685"/>
      <c r="AS29" s="684">
        <f t="shared" si="9"/>
        <v>5.9593542738569649E-3</v>
      </c>
      <c r="AT29" s="683">
        <f t="shared" si="10"/>
        <v>5.9593542738569649E-3</v>
      </c>
    </row>
    <row r="30" spans="1:46" s="640" customFormat="1" ht="80.099999999999994" hidden="1" customHeight="1" x14ac:dyDescent="0.25">
      <c r="A30" s="342">
        <f t="shared" si="11"/>
        <v>18</v>
      </c>
      <c r="B30" s="693"/>
      <c r="C30" s="693"/>
      <c r="D30" s="693"/>
      <c r="E30" s="692"/>
      <c r="F30" s="691"/>
      <c r="G30" s="690"/>
      <c r="H30" s="690"/>
      <c r="I30" s="690"/>
      <c r="J30" s="690"/>
      <c r="K30" s="680"/>
      <c r="L30" s="681"/>
      <c r="M30" s="681"/>
      <c r="N30" s="681"/>
      <c r="O30" s="681"/>
      <c r="P30" s="675">
        <f t="shared" si="0"/>
        <v>0</v>
      </c>
      <c r="Q30" s="680"/>
      <c r="R30" s="690"/>
      <c r="S30" s="690"/>
      <c r="T30" s="681">
        <f t="shared" si="1"/>
        <v>0</v>
      </c>
      <c r="U30" s="689"/>
      <c r="V30" s="681"/>
      <c r="W30" s="688"/>
      <c r="X30" s="681">
        <f t="shared" ca="1" si="2"/>
        <v>-1475.276712328767</v>
      </c>
      <c r="Y30" s="687">
        <f t="shared" si="23"/>
        <v>0.03</v>
      </c>
      <c r="Z30" s="687">
        <f t="shared" si="21"/>
        <v>7.3903360000000085E-2</v>
      </c>
      <c r="AA30" s="687">
        <f t="shared" si="22"/>
        <v>7.3903360000000085E-2</v>
      </c>
      <c r="AB30" s="681">
        <f t="shared" ca="1" si="3"/>
        <v>0</v>
      </c>
      <c r="AC30" s="681">
        <v>0</v>
      </c>
      <c r="AD30" s="675">
        <f t="shared" si="4"/>
        <v>0</v>
      </c>
      <c r="AE30" s="675"/>
      <c r="AF30" s="675">
        <f t="shared" si="6"/>
        <v>0</v>
      </c>
      <c r="AG30" s="680"/>
      <c r="AH30" s="681">
        <f t="shared" si="15"/>
        <v>0</v>
      </c>
      <c r="AI30" s="681">
        <f t="shared" si="16"/>
        <v>0</v>
      </c>
      <c r="AJ30" s="681">
        <f t="shared" si="17"/>
        <v>0</v>
      </c>
      <c r="AK30" s="681">
        <f t="shared" si="18"/>
        <v>0</v>
      </c>
      <c r="AL30" s="687">
        <f t="shared" si="19"/>
        <v>0</v>
      </c>
      <c r="AM30" s="675">
        <f t="shared" si="7"/>
        <v>0</v>
      </c>
      <c r="AN30" s="680"/>
      <c r="AO30" s="675">
        <f t="shared" si="8"/>
        <v>0</v>
      </c>
      <c r="AP30" s="680"/>
      <c r="AQ30" s="686">
        <f t="shared" si="20"/>
        <v>0</v>
      </c>
      <c r="AR30" s="685"/>
      <c r="AS30" s="684">
        <f t="shared" si="9"/>
        <v>5.9593542738569649E-3</v>
      </c>
      <c r="AT30" s="683">
        <f t="shared" si="10"/>
        <v>5.9593542738569649E-3</v>
      </c>
    </row>
    <row r="31" spans="1:46" s="640" customFormat="1" ht="80.099999999999994" hidden="1" customHeight="1" x14ac:dyDescent="0.25">
      <c r="A31" s="342">
        <f t="shared" si="11"/>
        <v>19</v>
      </c>
      <c r="B31" s="693"/>
      <c r="C31" s="693"/>
      <c r="D31" s="693"/>
      <c r="E31" s="692"/>
      <c r="F31" s="691"/>
      <c r="G31" s="690"/>
      <c r="H31" s="690"/>
      <c r="I31" s="690"/>
      <c r="J31" s="690"/>
      <c r="K31" s="680"/>
      <c r="L31" s="681"/>
      <c r="M31" s="681"/>
      <c r="N31" s="681"/>
      <c r="O31" s="681"/>
      <c r="P31" s="675">
        <f t="shared" si="0"/>
        <v>0</v>
      </c>
      <c r="Q31" s="680"/>
      <c r="R31" s="690"/>
      <c r="S31" s="690"/>
      <c r="T31" s="681">
        <f t="shared" si="1"/>
        <v>0</v>
      </c>
      <c r="U31" s="689"/>
      <c r="V31" s="681"/>
      <c r="W31" s="688"/>
      <c r="X31" s="681">
        <f t="shared" ca="1" si="2"/>
        <v>-1475.276712328767</v>
      </c>
      <c r="Y31" s="687">
        <f t="shared" si="23"/>
        <v>0.03</v>
      </c>
      <c r="Z31" s="687">
        <f t="shared" si="21"/>
        <v>7.3903360000000085E-2</v>
      </c>
      <c r="AA31" s="687">
        <f t="shared" si="22"/>
        <v>7.3903360000000085E-2</v>
      </c>
      <c r="AB31" s="681">
        <f t="shared" ca="1" si="3"/>
        <v>0</v>
      </c>
      <c r="AC31" s="681">
        <v>0</v>
      </c>
      <c r="AD31" s="675">
        <f t="shared" si="4"/>
        <v>0</v>
      </c>
      <c r="AE31" s="675"/>
      <c r="AF31" s="675">
        <f t="shared" si="6"/>
        <v>0</v>
      </c>
      <c r="AG31" s="680"/>
      <c r="AH31" s="681">
        <f t="shared" si="15"/>
        <v>0</v>
      </c>
      <c r="AI31" s="681">
        <f t="shared" si="16"/>
        <v>0</v>
      </c>
      <c r="AJ31" s="681">
        <f t="shared" si="17"/>
        <v>0</v>
      </c>
      <c r="AK31" s="681">
        <f t="shared" si="18"/>
        <v>0</v>
      </c>
      <c r="AL31" s="687">
        <f t="shared" si="19"/>
        <v>0</v>
      </c>
      <c r="AM31" s="675">
        <f t="shared" si="7"/>
        <v>0</v>
      </c>
      <c r="AN31" s="680"/>
      <c r="AO31" s="675">
        <f t="shared" si="8"/>
        <v>0</v>
      </c>
      <c r="AP31" s="680"/>
      <c r="AQ31" s="686">
        <f t="shared" si="20"/>
        <v>0</v>
      </c>
      <c r="AR31" s="685"/>
      <c r="AS31" s="684">
        <f t="shared" si="9"/>
        <v>5.9593542738569649E-3</v>
      </c>
      <c r="AT31" s="683">
        <f t="shared" si="10"/>
        <v>5.9593542738569649E-3</v>
      </c>
    </row>
    <row r="32" spans="1:46" s="640" customFormat="1" ht="80.099999999999994" hidden="1" customHeight="1" x14ac:dyDescent="0.25">
      <c r="A32" s="342">
        <f t="shared" si="11"/>
        <v>20</v>
      </c>
      <c r="B32" s="693"/>
      <c r="C32" s="693"/>
      <c r="D32" s="693"/>
      <c r="E32" s="692"/>
      <c r="F32" s="691"/>
      <c r="G32" s="690"/>
      <c r="H32" s="690"/>
      <c r="I32" s="690"/>
      <c r="J32" s="690"/>
      <c r="K32" s="680"/>
      <c r="L32" s="681"/>
      <c r="M32" s="681"/>
      <c r="N32" s="681"/>
      <c r="O32" s="681"/>
      <c r="P32" s="675">
        <f t="shared" si="0"/>
        <v>0</v>
      </c>
      <c r="Q32" s="680"/>
      <c r="R32" s="690"/>
      <c r="S32" s="690"/>
      <c r="T32" s="681">
        <f t="shared" si="1"/>
        <v>0</v>
      </c>
      <c r="U32" s="689"/>
      <c r="V32" s="681"/>
      <c r="W32" s="688"/>
      <c r="X32" s="681">
        <f t="shared" ca="1" si="2"/>
        <v>-1475.276712328767</v>
      </c>
      <c r="Y32" s="687">
        <f t="shared" si="23"/>
        <v>0.03</v>
      </c>
      <c r="Z32" s="687">
        <f t="shared" si="21"/>
        <v>7.3903360000000085E-2</v>
      </c>
      <c r="AA32" s="687">
        <f t="shared" si="22"/>
        <v>7.3903360000000085E-2</v>
      </c>
      <c r="AB32" s="681">
        <f t="shared" ca="1" si="3"/>
        <v>0</v>
      </c>
      <c r="AC32" s="681">
        <v>0</v>
      </c>
      <c r="AD32" s="675">
        <f t="shared" si="4"/>
        <v>0</v>
      </c>
      <c r="AE32" s="675"/>
      <c r="AF32" s="675">
        <f t="shared" si="6"/>
        <v>0</v>
      </c>
      <c r="AG32" s="680"/>
      <c r="AH32" s="681">
        <f t="shared" si="15"/>
        <v>0</v>
      </c>
      <c r="AI32" s="681">
        <f t="shared" si="16"/>
        <v>0</v>
      </c>
      <c r="AJ32" s="681">
        <f t="shared" si="17"/>
        <v>0</v>
      </c>
      <c r="AK32" s="681">
        <f t="shared" si="18"/>
        <v>0</v>
      </c>
      <c r="AL32" s="687">
        <f t="shared" si="19"/>
        <v>0</v>
      </c>
      <c r="AM32" s="675">
        <f t="shared" si="7"/>
        <v>0</v>
      </c>
      <c r="AN32" s="680"/>
      <c r="AO32" s="675">
        <f t="shared" si="8"/>
        <v>0</v>
      </c>
      <c r="AP32" s="680"/>
      <c r="AQ32" s="686">
        <f t="shared" si="20"/>
        <v>0</v>
      </c>
      <c r="AR32" s="685"/>
      <c r="AS32" s="684">
        <f t="shared" si="9"/>
        <v>5.9593542738569649E-3</v>
      </c>
      <c r="AT32" s="683">
        <f t="shared" si="10"/>
        <v>5.9593542738569649E-3</v>
      </c>
    </row>
    <row r="33" spans="1:46" s="640" customFormat="1" ht="80.099999999999994" hidden="1" customHeight="1" x14ac:dyDescent="0.25">
      <c r="A33" s="342">
        <f t="shared" si="11"/>
        <v>21</v>
      </c>
      <c r="B33" s="693"/>
      <c r="C33" s="693"/>
      <c r="D33" s="693"/>
      <c r="E33" s="692"/>
      <c r="F33" s="691"/>
      <c r="G33" s="690"/>
      <c r="H33" s="690"/>
      <c r="I33" s="690"/>
      <c r="J33" s="690"/>
      <c r="K33" s="680"/>
      <c r="L33" s="681"/>
      <c r="M33" s="681"/>
      <c r="N33" s="681"/>
      <c r="O33" s="681"/>
      <c r="P33" s="675">
        <f t="shared" si="0"/>
        <v>0</v>
      </c>
      <c r="Q33" s="680"/>
      <c r="R33" s="690"/>
      <c r="S33" s="690"/>
      <c r="T33" s="681">
        <f t="shared" si="1"/>
        <v>0</v>
      </c>
      <c r="U33" s="689"/>
      <c r="V33" s="681"/>
      <c r="W33" s="688"/>
      <c r="X33" s="681">
        <f t="shared" ca="1" si="2"/>
        <v>-1475.276712328767</v>
      </c>
      <c r="Y33" s="687">
        <f t="shared" si="23"/>
        <v>0.03</v>
      </c>
      <c r="Z33" s="687">
        <f t="shared" si="21"/>
        <v>7.3903360000000085E-2</v>
      </c>
      <c r="AA33" s="687">
        <f t="shared" si="22"/>
        <v>7.3903360000000085E-2</v>
      </c>
      <c r="AB33" s="681">
        <f t="shared" ca="1" si="3"/>
        <v>0</v>
      </c>
      <c r="AC33" s="681">
        <v>0</v>
      </c>
      <c r="AD33" s="675">
        <f t="shared" si="4"/>
        <v>0</v>
      </c>
      <c r="AE33" s="675"/>
      <c r="AF33" s="675">
        <f t="shared" si="6"/>
        <v>0</v>
      </c>
      <c r="AG33" s="680"/>
      <c r="AH33" s="681">
        <f t="shared" si="15"/>
        <v>0</v>
      </c>
      <c r="AI33" s="681">
        <f t="shared" si="16"/>
        <v>0</v>
      </c>
      <c r="AJ33" s="681">
        <f t="shared" si="17"/>
        <v>0</v>
      </c>
      <c r="AK33" s="681">
        <f t="shared" si="18"/>
        <v>0</v>
      </c>
      <c r="AL33" s="687">
        <f t="shared" si="19"/>
        <v>0</v>
      </c>
      <c r="AM33" s="675">
        <f t="shared" si="7"/>
        <v>0</v>
      </c>
      <c r="AN33" s="680"/>
      <c r="AO33" s="675">
        <f t="shared" si="8"/>
        <v>0</v>
      </c>
      <c r="AP33" s="680"/>
      <c r="AQ33" s="686">
        <f t="shared" si="20"/>
        <v>0</v>
      </c>
      <c r="AR33" s="685"/>
      <c r="AS33" s="684">
        <f t="shared" si="9"/>
        <v>5.9593542738569649E-3</v>
      </c>
      <c r="AT33" s="683">
        <f t="shared" si="10"/>
        <v>5.9593542738569649E-3</v>
      </c>
    </row>
    <row r="34" spans="1:46" s="640" customFormat="1" ht="80.099999999999994" hidden="1" customHeight="1" x14ac:dyDescent="0.25">
      <c r="A34" s="342">
        <f t="shared" si="11"/>
        <v>22</v>
      </c>
      <c r="B34" s="693"/>
      <c r="C34" s="693"/>
      <c r="D34" s="693"/>
      <c r="E34" s="692"/>
      <c r="F34" s="691"/>
      <c r="G34" s="690"/>
      <c r="H34" s="690"/>
      <c r="I34" s="690"/>
      <c r="J34" s="690"/>
      <c r="K34" s="680"/>
      <c r="L34" s="681"/>
      <c r="M34" s="681"/>
      <c r="N34" s="681"/>
      <c r="O34" s="681"/>
      <c r="P34" s="675">
        <f t="shared" si="0"/>
        <v>0</v>
      </c>
      <c r="Q34" s="680"/>
      <c r="R34" s="690"/>
      <c r="S34" s="690"/>
      <c r="T34" s="681">
        <f t="shared" si="1"/>
        <v>0</v>
      </c>
      <c r="U34" s="689"/>
      <c r="V34" s="681"/>
      <c r="W34" s="688"/>
      <c r="X34" s="681">
        <f t="shared" ca="1" si="2"/>
        <v>-1475.276712328767</v>
      </c>
      <c r="Y34" s="687">
        <f t="shared" si="23"/>
        <v>0.03</v>
      </c>
      <c r="Z34" s="687">
        <f t="shared" si="21"/>
        <v>7.3903360000000085E-2</v>
      </c>
      <c r="AA34" s="687">
        <f t="shared" si="22"/>
        <v>7.3903360000000085E-2</v>
      </c>
      <c r="AB34" s="681">
        <f t="shared" ca="1" si="3"/>
        <v>0</v>
      </c>
      <c r="AC34" s="681">
        <v>0</v>
      </c>
      <c r="AD34" s="675">
        <f t="shared" si="4"/>
        <v>0</v>
      </c>
      <c r="AE34" s="675"/>
      <c r="AF34" s="675">
        <f t="shared" si="6"/>
        <v>0</v>
      </c>
      <c r="AG34" s="680"/>
      <c r="AH34" s="681">
        <f t="shared" si="15"/>
        <v>0</v>
      </c>
      <c r="AI34" s="681">
        <f t="shared" si="16"/>
        <v>0</v>
      </c>
      <c r="AJ34" s="681">
        <f t="shared" si="17"/>
        <v>0</v>
      </c>
      <c r="AK34" s="681">
        <f t="shared" si="18"/>
        <v>0</v>
      </c>
      <c r="AL34" s="687">
        <f t="shared" si="19"/>
        <v>0</v>
      </c>
      <c r="AM34" s="675">
        <f t="shared" si="7"/>
        <v>0</v>
      </c>
      <c r="AN34" s="680"/>
      <c r="AO34" s="675">
        <f t="shared" si="8"/>
        <v>0</v>
      </c>
      <c r="AP34" s="680"/>
      <c r="AQ34" s="686">
        <f t="shared" si="20"/>
        <v>0</v>
      </c>
      <c r="AR34" s="685"/>
      <c r="AS34" s="684">
        <f t="shared" si="9"/>
        <v>5.9593542738569649E-3</v>
      </c>
      <c r="AT34" s="683">
        <f t="shared" si="10"/>
        <v>5.9593542738569649E-3</v>
      </c>
    </row>
    <row r="35" spans="1:46" s="640" customFormat="1" ht="80.099999999999994" hidden="1" customHeight="1" x14ac:dyDescent="0.25">
      <c r="A35" s="342">
        <f t="shared" si="11"/>
        <v>23</v>
      </c>
      <c r="B35" s="693"/>
      <c r="C35" s="693"/>
      <c r="D35" s="693"/>
      <c r="E35" s="692"/>
      <c r="F35" s="691"/>
      <c r="G35" s="690"/>
      <c r="H35" s="690"/>
      <c r="I35" s="690"/>
      <c r="J35" s="690"/>
      <c r="K35" s="680"/>
      <c r="L35" s="681"/>
      <c r="M35" s="681"/>
      <c r="N35" s="681"/>
      <c r="O35" s="681"/>
      <c r="P35" s="675">
        <f t="shared" si="0"/>
        <v>0</v>
      </c>
      <c r="Q35" s="680"/>
      <c r="R35" s="690"/>
      <c r="S35" s="690"/>
      <c r="T35" s="681">
        <f t="shared" si="1"/>
        <v>0</v>
      </c>
      <c r="U35" s="689"/>
      <c r="V35" s="681"/>
      <c r="W35" s="688"/>
      <c r="X35" s="681">
        <f t="shared" ca="1" si="2"/>
        <v>-1475.276712328767</v>
      </c>
      <c r="Y35" s="687">
        <f t="shared" si="23"/>
        <v>0.03</v>
      </c>
      <c r="Z35" s="687">
        <f t="shared" si="21"/>
        <v>7.3903360000000085E-2</v>
      </c>
      <c r="AA35" s="687">
        <f t="shared" si="22"/>
        <v>7.3903360000000085E-2</v>
      </c>
      <c r="AB35" s="681">
        <f t="shared" ca="1" si="3"/>
        <v>0</v>
      </c>
      <c r="AC35" s="681">
        <v>0</v>
      </c>
      <c r="AD35" s="675">
        <f t="shared" si="4"/>
        <v>0</v>
      </c>
      <c r="AE35" s="675"/>
      <c r="AF35" s="675">
        <f t="shared" si="6"/>
        <v>0</v>
      </c>
      <c r="AG35" s="680"/>
      <c r="AH35" s="681">
        <f t="shared" si="15"/>
        <v>0</v>
      </c>
      <c r="AI35" s="681">
        <f t="shared" si="16"/>
        <v>0</v>
      </c>
      <c r="AJ35" s="681">
        <f t="shared" si="17"/>
        <v>0</v>
      </c>
      <c r="AK35" s="681">
        <f t="shared" si="18"/>
        <v>0</v>
      </c>
      <c r="AL35" s="687">
        <f t="shared" si="19"/>
        <v>0</v>
      </c>
      <c r="AM35" s="675">
        <f t="shared" si="7"/>
        <v>0</v>
      </c>
      <c r="AN35" s="680"/>
      <c r="AO35" s="675">
        <f t="shared" si="8"/>
        <v>0</v>
      </c>
      <c r="AP35" s="680"/>
      <c r="AQ35" s="686">
        <f t="shared" si="20"/>
        <v>0</v>
      </c>
      <c r="AR35" s="685"/>
      <c r="AS35" s="684">
        <f t="shared" si="9"/>
        <v>5.9593542738569649E-3</v>
      </c>
      <c r="AT35" s="683">
        <f t="shared" si="10"/>
        <v>5.9593542738569649E-3</v>
      </c>
    </row>
    <row r="36" spans="1:46" s="640" customFormat="1" ht="80.099999999999994" hidden="1" customHeight="1" x14ac:dyDescent="0.25">
      <c r="A36" s="342">
        <f t="shared" si="11"/>
        <v>24</v>
      </c>
      <c r="B36" s="693"/>
      <c r="C36" s="693"/>
      <c r="D36" s="693"/>
      <c r="E36" s="692"/>
      <c r="F36" s="691"/>
      <c r="G36" s="690"/>
      <c r="H36" s="690"/>
      <c r="I36" s="690"/>
      <c r="J36" s="690"/>
      <c r="K36" s="680"/>
      <c r="L36" s="681"/>
      <c r="M36" s="681"/>
      <c r="N36" s="681"/>
      <c r="O36" s="681"/>
      <c r="P36" s="675">
        <f t="shared" si="0"/>
        <v>0</v>
      </c>
      <c r="Q36" s="680"/>
      <c r="R36" s="690"/>
      <c r="S36" s="690"/>
      <c r="T36" s="681">
        <f t="shared" si="1"/>
        <v>0</v>
      </c>
      <c r="U36" s="689"/>
      <c r="V36" s="681"/>
      <c r="W36" s="688"/>
      <c r="X36" s="681">
        <f t="shared" ca="1" si="2"/>
        <v>-1475.276712328767</v>
      </c>
      <c r="Y36" s="687">
        <f t="shared" si="23"/>
        <v>0.03</v>
      </c>
      <c r="Z36" s="687">
        <f t="shared" si="21"/>
        <v>7.3903360000000085E-2</v>
      </c>
      <c r="AA36" s="687">
        <f t="shared" si="22"/>
        <v>7.3903360000000085E-2</v>
      </c>
      <c r="AB36" s="681">
        <f t="shared" ca="1" si="3"/>
        <v>0</v>
      </c>
      <c r="AC36" s="681">
        <v>0</v>
      </c>
      <c r="AD36" s="675">
        <f t="shared" si="4"/>
        <v>0</v>
      </c>
      <c r="AE36" s="675"/>
      <c r="AF36" s="675">
        <f t="shared" si="6"/>
        <v>0</v>
      </c>
      <c r="AG36" s="680"/>
      <c r="AH36" s="681">
        <f t="shared" si="15"/>
        <v>0</v>
      </c>
      <c r="AI36" s="681">
        <f t="shared" si="16"/>
        <v>0</v>
      </c>
      <c r="AJ36" s="681">
        <f t="shared" si="17"/>
        <v>0</v>
      </c>
      <c r="AK36" s="681">
        <f t="shared" si="18"/>
        <v>0</v>
      </c>
      <c r="AL36" s="687">
        <f t="shared" si="19"/>
        <v>0</v>
      </c>
      <c r="AM36" s="675">
        <f t="shared" si="7"/>
        <v>0</v>
      </c>
      <c r="AN36" s="680"/>
      <c r="AO36" s="675">
        <f t="shared" si="8"/>
        <v>0</v>
      </c>
      <c r="AP36" s="680"/>
      <c r="AQ36" s="686">
        <f t="shared" si="20"/>
        <v>0</v>
      </c>
      <c r="AR36" s="685"/>
      <c r="AS36" s="684">
        <f t="shared" si="9"/>
        <v>5.9593542738569649E-3</v>
      </c>
      <c r="AT36" s="683">
        <f t="shared" si="10"/>
        <v>5.9593542738569649E-3</v>
      </c>
    </row>
    <row r="37" spans="1:46" s="640" customFormat="1" ht="80.099999999999994" hidden="1" customHeight="1" x14ac:dyDescent="0.25">
      <c r="A37" s="342">
        <f t="shared" si="11"/>
        <v>25</v>
      </c>
      <c r="B37" s="693"/>
      <c r="C37" s="693"/>
      <c r="D37" s="693"/>
      <c r="E37" s="692"/>
      <c r="F37" s="691"/>
      <c r="G37" s="690"/>
      <c r="H37" s="690"/>
      <c r="I37" s="690"/>
      <c r="J37" s="690"/>
      <c r="K37" s="680"/>
      <c r="L37" s="681"/>
      <c r="M37" s="681"/>
      <c r="N37" s="681"/>
      <c r="O37" s="681"/>
      <c r="P37" s="675">
        <f t="shared" si="0"/>
        <v>0</v>
      </c>
      <c r="Q37" s="680"/>
      <c r="R37" s="690"/>
      <c r="S37" s="690"/>
      <c r="T37" s="681">
        <f t="shared" si="1"/>
        <v>0</v>
      </c>
      <c r="U37" s="689"/>
      <c r="V37" s="681"/>
      <c r="W37" s="688"/>
      <c r="X37" s="681">
        <f t="shared" ca="1" si="2"/>
        <v>-1475.276712328767</v>
      </c>
      <c r="Y37" s="687">
        <f t="shared" si="23"/>
        <v>0.03</v>
      </c>
      <c r="Z37" s="687">
        <f t="shared" si="21"/>
        <v>7.3903360000000085E-2</v>
      </c>
      <c r="AA37" s="687">
        <f t="shared" si="22"/>
        <v>7.3903360000000085E-2</v>
      </c>
      <c r="AB37" s="681">
        <f t="shared" ca="1" si="3"/>
        <v>0</v>
      </c>
      <c r="AC37" s="681">
        <v>0</v>
      </c>
      <c r="AD37" s="675">
        <f t="shared" si="4"/>
        <v>0</v>
      </c>
      <c r="AE37" s="675"/>
      <c r="AF37" s="675">
        <f t="shared" si="6"/>
        <v>0</v>
      </c>
      <c r="AG37" s="680"/>
      <c r="AH37" s="681">
        <f t="shared" si="15"/>
        <v>0</v>
      </c>
      <c r="AI37" s="681">
        <f t="shared" si="16"/>
        <v>0</v>
      </c>
      <c r="AJ37" s="681">
        <f t="shared" si="17"/>
        <v>0</v>
      </c>
      <c r="AK37" s="681">
        <f t="shared" si="18"/>
        <v>0</v>
      </c>
      <c r="AL37" s="687">
        <f t="shared" si="19"/>
        <v>0</v>
      </c>
      <c r="AM37" s="675">
        <f t="shared" si="7"/>
        <v>0</v>
      </c>
      <c r="AN37" s="680"/>
      <c r="AO37" s="675">
        <f t="shared" si="8"/>
        <v>0</v>
      </c>
      <c r="AP37" s="680"/>
      <c r="AQ37" s="686">
        <f t="shared" si="20"/>
        <v>0</v>
      </c>
      <c r="AR37" s="685"/>
      <c r="AS37" s="684">
        <f t="shared" si="9"/>
        <v>5.9593542738569649E-3</v>
      </c>
      <c r="AT37" s="683">
        <f t="shared" si="10"/>
        <v>5.9593542738569649E-3</v>
      </c>
    </row>
    <row r="38" spans="1:46" s="640" customFormat="1" ht="80.099999999999994" hidden="1" customHeight="1" x14ac:dyDescent="0.25">
      <c r="A38" s="342">
        <f t="shared" si="11"/>
        <v>26</v>
      </c>
      <c r="B38" s="693"/>
      <c r="C38" s="693"/>
      <c r="D38" s="693"/>
      <c r="E38" s="692"/>
      <c r="F38" s="691"/>
      <c r="G38" s="690"/>
      <c r="H38" s="690"/>
      <c r="I38" s="690"/>
      <c r="J38" s="690"/>
      <c r="K38" s="680"/>
      <c r="L38" s="681"/>
      <c r="M38" s="681"/>
      <c r="N38" s="681"/>
      <c r="O38" s="681"/>
      <c r="P38" s="675">
        <f t="shared" si="0"/>
        <v>0</v>
      </c>
      <c r="Q38" s="680"/>
      <c r="R38" s="690"/>
      <c r="S38" s="690"/>
      <c r="T38" s="681">
        <f t="shared" si="1"/>
        <v>0</v>
      </c>
      <c r="U38" s="689"/>
      <c r="V38" s="681"/>
      <c r="W38" s="688"/>
      <c r="X38" s="681">
        <f t="shared" ca="1" si="2"/>
        <v>-1475.276712328767</v>
      </c>
      <c r="Y38" s="687">
        <f t="shared" si="23"/>
        <v>0.03</v>
      </c>
      <c r="Z38" s="687">
        <f t="shared" si="21"/>
        <v>7.3903360000000085E-2</v>
      </c>
      <c r="AA38" s="687">
        <f t="shared" si="22"/>
        <v>7.3903360000000085E-2</v>
      </c>
      <c r="AB38" s="681">
        <f t="shared" ca="1" si="3"/>
        <v>0</v>
      </c>
      <c r="AC38" s="681">
        <v>0</v>
      </c>
      <c r="AD38" s="675">
        <f t="shared" si="4"/>
        <v>0</v>
      </c>
      <c r="AE38" s="675"/>
      <c r="AF38" s="675">
        <f t="shared" si="6"/>
        <v>0</v>
      </c>
      <c r="AG38" s="680"/>
      <c r="AH38" s="681">
        <f t="shared" si="15"/>
        <v>0</v>
      </c>
      <c r="AI38" s="681">
        <f t="shared" si="16"/>
        <v>0</v>
      </c>
      <c r="AJ38" s="681">
        <f t="shared" si="17"/>
        <v>0</v>
      </c>
      <c r="AK38" s="681">
        <f t="shared" si="18"/>
        <v>0</v>
      </c>
      <c r="AL38" s="687">
        <f t="shared" si="19"/>
        <v>0</v>
      </c>
      <c r="AM38" s="675">
        <f t="shared" si="7"/>
        <v>0</v>
      </c>
      <c r="AN38" s="680"/>
      <c r="AO38" s="675">
        <f t="shared" si="8"/>
        <v>0</v>
      </c>
      <c r="AP38" s="680"/>
      <c r="AQ38" s="686">
        <f t="shared" si="20"/>
        <v>0</v>
      </c>
      <c r="AR38" s="685"/>
      <c r="AS38" s="684">
        <f t="shared" si="9"/>
        <v>5.9593542738569649E-3</v>
      </c>
      <c r="AT38" s="683">
        <f t="shared" si="10"/>
        <v>5.9593542738569649E-3</v>
      </c>
    </row>
    <row r="39" spans="1:46" s="640" customFormat="1" ht="80.099999999999994" hidden="1" customHeight="1" x14ac:dyDescent="0.25">
      <c r="A39" s="342">
        <f t="shared" si="11"/>
        <v>27</v>
      </c>
      <c r="B39" s="693"/>
      <c r="C39" s="693"/>
      <c r="D39" s="693"/>
      <c r="E39" s="692"/>
      <c r="F39" s="691"/>
      <c r="G39" s="690"/>
      <c r="H39" s="690"/>
      <c r="I39" s="690"/>
      <c r="J39" s="690"/>
      <c r="K39" s="680"/>
      <c r="L39" s="681"/>
      <c r="M39" s="681"/>
      <c r="N39" s="681"/>
      <c r="O39" s="681"/>
      <c r="P39" s="675">
        <f t="shared" si="0"/>
        <v>0</v>
      </c>
      <c r="Q39" s="680"/>
      <c r="R39" s="690"/>
      <c r="S39" s="690"/>
      <c r="T39" s="681">
        <f t="shared" si="1"/>
        <v>0</v>
      </c>
      <c r="U39" s="689"/>
      <c r="V39" s="681"/>
      <c r="W39" s="688"/>
      <c r="X39" s="681">
        <f t="shared" ca="1" si="2"/>
        <v>-1475.276712328767</v>
      </c>
      <c r="Y39" s="687">
        <f t="shared" si="23"/>
        <v>0.03</v>
      </c>
      <c r="Z39" s="687">
        <f t="shared" si="21"/>
        <v>7.3903360000000085E-2</v>
      </c>
      <c r="AA39" s="687">
        <f t="shared" si="22"/>
        <v>7.3903360000000085E-2</v>
      </c>
      <c r="AB39" s="681">
        <f t="shared" ca="1" si="3"/>
        <v>0</v>
      </c>
      <c r="AC39" s="681">
        <v>0</v>
      </c>
      <c r="AD39" s="675">
        <f t="shared" si="4"/>
        <v>0</v>
      </c>
      <c r="AE39" s="675"/>
      <c r="AF39" s="675">
        <f t="shared" si="6"/>
        <v>0</v>
      </c>
      <c r="AG39" s="680"/>
      <c r="AH39" s="681">
        <f t="shared" si="15"/>
        <v>0</v>
      </c>
      <c r="AI39" s="681">
        <f t="shared" si="16"/>
        <v>0</v>
      </c>
      <c r="AJ39" s="681">
        <f t="shared" si="17"/>
        <v>0</v>
      </c>
      <c r="AK39" s="681">
        <f t="shared" si="18"/>
        <v>0</v>
      </c>
      <c r="AL39" s="687">
        <f t="shared" si="19"/>
        <v>0</v>
      </c>
      <c r="AM39" s="675">
        <f t="shared" si="7"/>
        <v>0</v>
      </c>
      <c r="AN39" s="680"/>
      <c r="AO39" s="675">
        <f t="shared" si="8"/>
        <v>0</v>
      </c>
      <c r="AP39" s="680"/>
      <c r="AQ39" s="686">
        <f t="shared" si="20"/>
        <v>0</v>
      </c>
      <c r="AR39" s="685"/>
      <c r="AS39" s="684">
        <f t="shared" si="9"/>
        <v>5.9593542738569649E-3</v>
      </c>
      <c r="AT39" s="683">
        <f t="shared" si="10"/>
        <v>5.9593542738569649E-3</v>
      </c>
    </row>
    <row r="40" spans="1:46" s="640" customFormat="1" ht="80.099999999999994" hidden="1" customHeight="1" x14ac:dyDescent="0.25">
      <c r="A40" s="342">
        <f t="shared" si="11"/>
        <v>28</v>
      </c>
      <c r="B40" s="693"/>
      <c r="C40" s="693"/>
      <c r="D40" s="693"/>
      <c r="E40" s="692"/>
      <c r="F40" s="691"/>
      <c r="G40" s="690"/>
      <c r="H40" s="690"/>
      <c r="I40" s="690"/>
      <c r="J40" s="690"/>
      <c r="K40" s="680"/>
      <c r="L40" s="681"/>
      <c r="M40" s="681"/>
      <c r="N40" s="681"/>
      <c r="O40" s="681"/>
      <c r="P40" s="675">
        <f t="shared" si="0"/>
        <v>0</v>
      </c>
      <c r="Q40" s="680"/>
      <c r="R40" s="690"/>
      <c r="S40" s="690"/>
      <c r="T40" s="681">
        <f t="shared" si="1"/>
        <v>0</v>
      </c>
      <c r="U40" s="689"/>
      <c r="V40" s="681"/>
      <c r="W40" s="688"/>
      <c r="X40" s="681">
        <f t="shared" ca="1" si="2"/>
        <v>-1475.276712328767</v>
      </c>
      <c r="Y40" s="687">
        <f t="shared" si="23"/>
        <v>0.03</v>
      </c>
      <c r="Z40" s="687">
        <f t="shared" si="21"/>
        <v>7.3903360000000085E-2</v>
      </c>
      <c r="AA40" s="687">
        <f t="shared" si="22"/>
        <v>7.3903360000000085E-2</v>
      </c>
      <c r="AB40" s="681">
        <f t="shared" ca="1" si="3"/>
        <v>0</v>
      </c>
      <c r="AC40" s="681">
        <v>0</v>
      </c>
      <c r="AD40" s="675">
        <f t="shared" si="4"/>
        <v>0</v>
      </c>
      <c r="AE40" s="675"/>
      <c r="AF40" s="675">
        <f t="shared" si="6"/>
        <v>0</v>
      </c>
      <c r="AG40" s="680"/>
      <c r="AH40" s="681">
        <f t="shared" si="15"/>
        <v>0</v>
      </c>
      <c r="AI40" s="681">
        <f t="shared" si="16"/>
        <v>0</v>
      </c>
      <c r="AJ40" s="681">
        <f t="shared" si="17"/>
        <v>0</v>
      </c>
      <c r="AK40" s="681">
        <f t="shared" si="18"/>
        <v>0</v>
      </c>
      <c r="AL40" s="687">
        <f t="shared" si="19"/>
        <v>0</v>
      </c>
      <c r="AM40" s="675">
        <f t="shared" si="7"/>
        <v>0</v>
      </c>
      <c r="AN40" s="680"/>
      <c r="AO40" s="675">
        <f t="shared" si="8"/>
        <v>0</v>
      </c>
      <c r="AP40" s="680"/>
      <c r="AQ40" s="686">
        <f t="shared" si="20"/>
        <v>0</v>
      </c>
      <c r="AR40" s="685"/>
      <c r="AS40" s="684">
        <f t="shared" si="9"/>
        <v>5.9593542738569649E-3</v>
      </c>
      <c r="AT40" s="683">
        <f t="shared" si="10"/>
        <v>5.9593542738569649E-3</v>
      </c>
    </row>
    <row r="41" spans="1:46" s="640" customFormat="1" ht="80.099999999999994" hidden="1" customHeight="1" x14ac:dyDescent="0.25">
      <c r="A41" s="342">
        <f t="shared" si="11"/>
        <v>29</v>
      </c>
      <c r="B41" s="693"/>
      <c r="C41" s="693"/>
      <c r="D41" s="693"/>
      <c r="E41" s="692"/>
      <c r="F41" s="691"/>
      <c r="G41" s="690"/>
      <c r="H41" s="690"/>
      <c r="I41" s="690"/>
      <c r="J41" s="690"/>
      <c r="K41" s="680"/>
      <c r="L41" s="681"/>
      <c r="M41" s="681"/>
      <c r="N41" s="681"/>
      <c r="O41" s="681"/>
      <c r="P41" s="675">
        <f t="shared" si="0"/>
        <v>0</v>
      </c>
      <c r="Q41" s="680"/>
      <c r="R41" s="690"/>
      <c r="S41" s="690"/>
      <c r="T41" s="681">
        <f t="shared" si="1"/>
        <v>0</v>
      </c>
      <c r="U41" s="689"/>
      <c r="V41" s="681"/>
      <c r="W41" s="688"/>
      <c r="X41" s="681">
        <f t="shared" ca="1" si="2"/>
        <v>-1475.276712328767</v>
      </c>
      <c r="Y41" s="687">
        <f>+Y37</f>
        <v>0.03</v>
      </c>
      <c r="Z41" s="687">
        <f t="shared" si="21"/>
        <v>7.3903360000000085E-2</v>
      </c>
      <c r="AA41" s="687">
        <f t="shared" si="22"/>
        <v>7.3903360000000085E-2</v>
      </c>
      <c r="AB41" s="681">
        <f t="shared" ca="1" si="3"/>
        <v>0</v>
      </c>
      <c r="AC41" s="681">
        <v>0</v>
      </c>
      <c r="AD41" s="675">
        <f t="shared" si="4"/>
        <v>0</v>
      </c>
      <c r="AE41" s="675"/>
      <c r="AF41" s="675">
        <f t="shared" si="6"/>
        <v>0</v>
      </c>
      <c r="AG41" s="680"/>
      <c r="AH41" s="681">
        <f t="shared" si="15"/>
        <v>0</v>
      </c>
      <c r="AI41" s="681">
        <f t="shared" si="16"/>
        <v>0</v>
      </c>
      <c r="AJ41" s="681">
        <f t="shared" si="17"/>
        <v>0</v>
      </c>
      <c r="AK41" s="681">
        <f t="shared" si="18"/>
        <v>0</v>
      </c>
      <c r="AL41" s="687">
        <f t="shared" si="19"/>
        <v>0</v>
      </c>
      <c r="AM41" s="675">
        <f t="shared" si="7"/>
        <v>0</v>
      </c>
      <c r="AN41" s="680"/>
      <c r="AO41" s="675">
        <f t="shared" si="8"/>
        <v>0</v>
      </c>
      <c r="AP41" s="680"/>
      <c r="AQ41" s="686">
        <f t="shared" si="20"/>
        <v>0</v>
      </c>
      <c r="AR41" s="685"/>
      <c r="AS41" s="684">
        <f t="shared" si="9"/>
        <v>5.9593542738569649E-3</v>
      </c>
      <c r="AT41" s="683">
        <f t="shared" si="10"/>
        <v>5.9593542738569649E-3</v>
      </c>
    </row>
    <row r="42" spans="1:46" s="640" customFormat="1" ht="80.099999999999994" hidden="1" customHeight="1" x14ac:dyDescent="0.25">
      <c r="A42" s="342">
        <f t="shared" si="11"/>
        <v>30</v>
      </c>
      <c r="B42" s="693"/>
      <c r="C42" s="693"/>
      <c r="D42" s="693"/>
      <c r="E42" s="692"/>
      <c r="F42" s="691"/>
      <c r="G42" s="690"/>
      <c r="H42" s="690"/>
      <c r="I42" s="690"/>
      <c r="J42" s="690"/>
      <c r="K42" s="680"/>
      <c r="L42" s="681"/>
      <c r="M42" s="681"/>
      <c r="N42" s="681"/>
      <c r="O42" s="681"/>
      <c r="P42" s="675">
        <f t="shared" si="0"/>
        <v>0</v>
      </c>
      <c r="Q42" s="680"/>
      <c r="R42" s="690"/>
      <c r="S42" s="690"/>
      <c r="T42" s="681">
        <f t="shared" si="1"/>
        <v>0</v>
      </c>
      <c r="U42" s="695"/>
      <c r="V42" s="681"/>
      <c r="W42" s="688"/>
      <c r="X42" s="681">
        <f t="shared" ca="1" si="2"/>
        <v>-1475.276712328767</v>
      </c>
      <c r="Y42" s="687">
        <f>+Y41</f>
        <v>0.03</v>
      </c>
      <c r="Z42" s="687">
        <f t="shared" si="21"/>
        <v>7.3903360000000085E-2</v>
      </c>
      <c r="AA42" s="687">
        <f t="shared" si="22"/>
        <v>7.3903360000000085E-2</v>
      </c>
      <c r="AB42" s="681">
        <f t="shared" ca="1" si="3"/>
        <v>0</v>
      </c>
      <c r="AC42" s="681">
        <v>0</v>
      </c>
      <c r="AD42" s="675">
        <f t="shared" si="4"/>
        <v>0</v>
      </c>
      <c r="AE42" s="675"/>
      <c r="AF42" s="675">
        <f t="shared" si="6"/>
        <v>0</v>
      </c>
      <c r="AG42" s="680"/>
      <c r="AH42" s="681">
        <f t="shared" si="15"/>
        <v>0</v>
      </c>
      <c r="AI42" s="681">
        <f t="shared" si="16"/>
        <v>0</v>
      </c>
      <c r="AJ42" s="681">
        <f t="shared" si="17"/>
        <v>0</v>
      </c>
      <c r="AK42" s="681">
        <f t="shared" si="18"/>
        <v>0</v>
      </c>
      <c r="AL42" s="687">
        <f t="shared" si="19"/>
        <v>0</v>
      </c>
      <c r="AM42" s="675">
        <f t="shared" si="7"/>
        <v>0</v>
      </c>
      <c r="AN42" s="680"/>
      <c r="AO42" s="675">
        <f t="shared" si="8"/>
        <v>0</v>
      </c>
      <c r="AP42" s="680"/>
      <c r="AQ42" s="686">
        <f t="shared" si="20"/>
        <v>0</v>
      </c>
      <c r="AR42" s="685"/>
      <c r="AS42" s="684">
        <f t="shared" si="9"/>
        <v>5.9593542738569649E-3</v>
      </c>
      <c r="AT42" s="683">
        <f t="shared" si="10"/>
        <v>5.9593542738569649E-3</v>
      </c>
    </row>
    <row r="43" spans="1:46" s="640" customFormat="1" ht="80.099999999999994" hidden="1" customHeight="1" x14ac:dyDescent="0.25">
      <c r="A43" s="342">
        <f t="shared" si="11"/>
        <v>31</v>
      </c>
      <c r="B43" s="693"/>
      <c r="C43" s="693"/>
      <c r="D43" s="693"/>
      <c r="E43" s="692"/>
      <c r="F43" s="691"/>
      <c r="G43" s="690"/>
      <c r="H43" s="690"/>
      <c r="I43" s="690"/>
      <c r="J43" s="690"/>
      <c r="K43" s="680"/>
      <c r="L43" s="681"/>
      <c r="M43" s="681"/>
      <c r="N43" s="681"/>
      <c r="O43" s="681"/>
      <c r="P43" s="675">
        <f t="shared" si="0"/>
        <v>0</v>
      </c>
      <c r="Q43" s="680"/>
      <c r="R43" s="690"/>
      <c r="S43" s="690"/>
      <c r="T43" s="681">
        <f t="shared" si="1"/>
        <v>0</v>
      </c>
      <c r="U43" s="694"/>
      <c r="V43" s="681"/>
      <c r="W43" s="688"/>
      <c r="X43" s="681">
        <f t="shared" ca="1" si="2"/>
        <v>-1475.276712328767</v>
      </c>
      <c r="Y43" s="687">
        <v>0.03</v>
      </c>
      <c r="Z43" s="687">
        <f t="shared" si="21"/>
        <v>7.3903360000000085E-2</v>
      </c>
      <c r="AA43" s="687">
        <f t="shared" si="22"/>
        <v>7.3903360000000085E-2</v>
      </c>
      <c r="AB43" s="681">
        <f t="shared" ca="1" si="3"/>
        <v>0</v>
      </c>
      <c r="AC43" s="681">
        <v>0</v>
      </c>
      <c r="AD43" s="675">
        <f t="shared" si="4"/>
        <v>0</v>
      </c>
      <c r="AE43" s="675"/>
      <c r="AF43" s="675">
        <f t="shared" si="6"/>
        <v>0</v>
      </c>
      <c r="AG43" s="680"/>
      <c r="AH43" s="681">
        <f t="shared" si="15"/>
        <v>0</v>
      </c>
      <c r="AI43" s="681">
        <f t="shared" si="16"/>
        <v>0</v>
      </c>
      <c r="AJ43" s="681">
        <f t="shared" si="17"/>
        <v>0</v>
      </c>
      <c r="AK43" s="681">
        <f t="shared" si="18"/>
        <v>0</v>
      </c>
      <c r="AL43" s="687">
        <f t="shared" si="19"/>
        <v>0</v>
      </c>
      <c r="AM43" s="675">
        <f t="shared" si="7"/>
        <v>0</v>
      </c>
      <c r="AN43" s="680"/>
      <c r="AO43" s="675">
        <f t="shared" si="8"/>
        <v>0</v>
      </c>
      <c r="AP43" s="680"/>
      <c r="AQ43" s="686">
        <f t="shared" si="20"/>
        <v>0</v>
      </c>
      <c r="AR43" s="685"/>
      <c r="AS43" s="684">
        <f t="shared" si="9"/>
        <v>5.9593542738569649E-3</v>
      </c>
      <c r="AT43" s="683">
        <f t="shared" si="10"/>
        <v>5.9593542738569649E-3</v>
      </c>
    </row>
    <row r="44" spans="1:46" s="640" customFormat="1" ht="80.099999999999994" hidden="1" customHeight="1" x14ac:dyDescent="0.25">
      <c r="A44" s="342">
        <f t="shared" si="11"/>
        <v>32</v>
      </c>
      <c r="B44" s="693"/>
      <c r="C44" s="693"/>
      <c r="D44" s="693"/>
      <c r="E44" s="692"/>
      <c r="F44" s="691"/>
      <c r="G44" s="690"/>
      <c r="H44" s="690"/>
      <c r="I44" s="690"/>
      <c r="J44" s="690"/>
      <c r="K44" s="680"/>
      <c r="L44" s="681"/>
      <c r="M44" s="681"/>
      <c r="N44" s="681"/>
      <c r="O44" s="681"/>
      <c r="P44" s="675">
        <f t="shared" si="0"/>
        <v>0</v>
      </c>
      <c r="Q44" s="680"/>
      <c r="R44" s="690"/>
      <c r="S44" s="690"/>
      <c r="T44" s="681">
        <f t="shared" si="1"/>
        <v>0</v>
      </c>
      <c r="U44" s="689"/>
      <c r="V44" s="681"/>
      <c r="W44" s="688"/>
      <c r="X44" s="681">
        <f t="shared" ca="1" si="2"/>
        <v>-1475.276712328767</v>
      </c>
      <c r="Y44" s="687">
        <f t="shared" ref="Y44:Y55" si="24">+Y43</f>
        <v>0.03</v>
      </c>
      <c r="Z44" s="687">
        <f t="shared" si="21"/>
        <v>7.3903360000000085E-2</v>
      </c>
      <c r="AA44" s="687">
        <f t="shared" si="22"/>
        <v>7.3903360000000085E-2</v>
      </c>
      <c r="AB44" s="681">
        <f t="shared" ca="1" si="3"/>
        <v>0</v>
      </c>
      <c r="AC44" s="681">
        <v>0</v>
      </c>
      <c r="AD44" s="675">
        <f t="shared" si="4"/>
        <v>0</v>
      </c>
      <c r="AE44" s="675"/>
      <c r="AF44" s="675">
        <f t="shared" si="6"/>
        <v>0</v>
      </c>
      <c r="AG44" s="680"/>
      <c r="AH44" s="681">
        <f t="shared" si="15"/>
        <v>0</v>
      </c>
      <c r="AI44" s="681">
        <f t="shared" si="16"/>
        <v>0</v>
      </c>
      <c r="AJ44" s="681">
        <f t="shared" si="17"/>
        <v>0</v>
      </c>
      <c r="AK44" s="681">
        <f t="shared" si="18"/>
        <v>0</v>
      </c>
      <c r="AL44" s="687">
        <f t="shared" si="19"/>
        <v>0</v>
      </c>
      <c r="AM44" s="675">
        <f t="shared" si="7"/>
        <v>0</v>
      </c>
      <c r="AN44" s="680"/>
      <c r="AO44" s="675">
        <f t="shared" si="8"/>
        <v>0</v>
      </c>
      <c r="AP44" s="680"/>
      <c r="AQ44" s="686">
        <f t="shared" si="20"/>
        <v>0</v>
      </c>
      <c r="AR44" s="685"/>
      <c r="AS44" s="684">
        <f t="shared" si="9"/>
        <v>5.9593542738569649E-3</v>
      </c>
      <c r="AT44" s="683">
        <f t="shared" si="10"/>
        <v>5.9593542738569649E-3</v>
      </c>
    </row>
    <row r="45" spans="1:46" s="640" customFormat="1" ht="80.099999999999994" hidden="1" customHeight="1" x14ac:dyDescent="0.25">
      <c r="A45" s="342">
        <f t="shared" si="11"/>
        <v>33</v>
      </c>
      <c r="B45" s="693"/>
      <c r="C45" s="693"/>
      <c r="D45" s="693"/>
      <c r="E45" s="692"/>
      <c r="F45" s="691"/>
      <c r="G45" s="690"/>
      <c r="H45" s="690"/>
      <c r="I45" s="690"/>
      <c r="J45" s="690"/>
      <c r="K45" s="680"/>
      <c r="L45" s="681"/>
      <c r="M45" s="681"/>
      <c r="N45" s="681"/>
      <c r="O45" s="681"/>
      <c r="P45" s="675">
        <f t="shared" ref="P45:P76" si="25">ROUND(G45*L45+H45*M45+I45*N45+J45*O45,-2)</f>
        <v>0</v>
      </c>
      <c r="Q45" s="680"/>
      <c r="R45" s="690"/>
      <c r="S45" s="690"/>
      <c r="T45" s="681">
        <f t="shared" ref="T45:T76" si="26">+S45*I45+R45*G45</f>
        <v>0</v>
      </c>
      <c r="U45" s="689"/>
      <c r="V45" s="681"/>
      <c r="W45" s="688"/>
      <c r="X45" s="681">
        <f t="shared" ref="X45:X76" ca="1" si="27">IFERROR(+(W45-($AR$8))/(365/12),0)</f>
        <v>-1475.276712328767</v>
      </c>
      <c r="Y45" s="687">
        <f t="shared" si="24"/>
        <v>0.03</v>
      </c>
      <c r="Z45" s="687">
        <f t="shared" si="21"/>
        <v>7.3903360000000085E-2</v>
      </c>
      <c r="AA45" s="687">
        <f t="shared" si="22"/>
        <v>7.3903360000000085E-2</v>
      </c>
      <c r="AB45" s="681">
        <f t="shared" ref="AB45:AB76" ca="1" si="28">+ROUND(-PV(AS45,X45,(V45-(V45*Y45))),-2)</f>
        <v>0</v>
      </c>
      <c r="AC45" s="681">
        <v>0</v>
      </c>
      <c r="AD45" s="675">
        <f t="shared" ref="AD45:AD76" si="29">+ROUND(-AC45+(T45*(100%-Y45)/AT45),-2)</f>
        <v>0</v>
      </c>
      <c r="AE45" s="675"/>
      <c r="AF45" s="675">
        <f t="shared" ref="AF45:AF76" si="30">IF(V45,+AE45+AB45,AD45)</f>
        <v>0</v>
      </c>
      <c r="AG45" s="680"/>
      <c r="AH45" s="681">
        <f t="shared" si="15"/>
        <v>0</v>
      </c>
      <c r="AI45" s="681">
        <f t="shared" si="16"/>
        <v>0</v>
      </c>
      <c r="AJ45" s="681">
        <f t="shared" si="17"/>
        <v>0</v>
      </c>
      <c r="AK45" s="681">
        <f t="shared" si="18"/>
        <v>0</v>
      </c>
      <c r="AL45" s="687">
        <f t="shared" si="19"/>
        <v>0</v>
      </c>
      <c r="AM45" s="675">
        <f t="shared" ref="AM45:AM76" si="31">ROUND((G45*AH45+H45*AI45+I45*AJ45+J45*AK45)+((G45*AH45+H45*AI45+I45*AJ45+J45*AK45)*AL45),-2)</f>
        <v>0</v>
      </c>
      <c r="AN45" s="680"/>
      <c r="AO45" s="675">
        <f t="shared" ref="AO45:AO76" si="32">ROUND((+AQ45*(1-($AG$99+$AJ$99*$AM$99))/(1+$AR$99)),-2)</f>
        <v>0</v>
      </c>
      <c r="AP45" s="680"/>
      <c r="AQ45" s="686">
        <f t="shared" si="20"/>
        <v>0</v>
      </c>
      <c r="AR45" s="685"/>
      <c r="AS45" s="684">
        <f t="shared" ref="AS45:AS76" si="33">+(((1 + AA45)^(1/$AR$7)) - 1)</f>
        <v>5.9593542738569649E-3</v>
      </c>
      <c r="AT45" s="683">
        <f t="shared" ref="AT45:AT76" si="34">+(((1 + Z45)^(1/$AR$7)) - 1)</f>
        <v>5.9593542738569649E-3</v>
      </c>
    </row>
    <row r="46" spans="1:46" s="640" customFormat="1" ht="80.099999999999994" hidden="1" customHeight="1" x14ac:dyDescent="0.25">
      <c r="A46" s="342">
        <f t="shared" ref="A46:A77" si="35">A45+1</f>
        <v>34</v>
      </c>
      <c r="B46" s="693"/>
      <c r="C46" s="693"/>
      <c r="D46" s="693"/>
      <c r="E46" s="692"/>
      <c r="F46" s="691"/>
      <c r="G46" s="690"/>
      <c r="H46" s="690"/>
      <c r="I46" s="690"/>
      <c r="J46" s="690"/>
      <c r="K46" s="680"/>
      <c r="L46" s="681"/>
      <c r="M46" s="681"/>
      <c r="N46" s="681"/>
      <c r="O46" s="681"/>
      <c r="P46" s="675">
        <f t="shared" si="25"/>
        <v>0</v>
      </c>
      <c r="Q46" s="680"/>
      <c r="R46" s="690"/>
      <c r="S46" s="690"/>
      <c r="T46" s="681">
        <f t="shared" si="26"/>
        <v>0</v>
      </c>
      <c r="U46" s="689"/>
      <c r="V46" s="681"/>
      <c r="W46" s="688"/>
      <c r="X46" s="681">
        <f t="shared" ca="1" si="27"/>
        <v>-1475.276712328767</v>
      </c>
      <c r="Y46" s="687">
        <f t="shared" si="24"/>
        <v>0.03</v>
      </c>
      <c r="Z46" s="687">
        <f t="shared" si="21"/>
        <v>7.3903360000000085E-2</v>
      </c>
      <c r="AA46" s="687">
        <f t="shared" si="22"/>
        <v>7.3903360000000085E-2</v>
      </c>
      <c r="AB46" s="681">
        <f t="shared" ca="1" si="28"/>
        <v>0</v>
      </c>
      <c r="AC46" s="681">
        <v>0</v>
      </c>
      <c r="AD46" s="675">
        <f t="shared" si="29"/>
        <v>0</v>
      </c>
      <c r="AE46" s="675"/>
      <c r="AF46" s="675">
        <f t="shared" si="30"/>
        <v>0</v>
      </c>
      <c r="AG46" s="680"/>
      <c r="AH46" s="681">
        <f t="shared" ref="AH46:AH77" si="36">AH45</f>
        <v>0</v>
      </c>
      <c r="AI46" s="681">
        <f t="shared" ref="AI46:AI77" si="37">AI45</f>
        <v>0</v>
      </c>
      <c r="AJ46" s="681">
        <f t="shared" ref="AJ46:AJ77" si="38">AJ45</f>
        <v>0</v>
      </c>
      <c r="AK46" s="681">
        <f t="shared" ref="AK46:AK77" si="39">AK45</f>
        <v>0</v>
      </c>
      <c r="AL46" s="687">
        <f t="shared" ref="AL46:AL77" si="40">AL45</f>
        <v>0</v>
      </c>
      <c r="AM46" s="675">
        <f t="shared" si="31"/>
        <v>0</v>
      </c>
      <c r="AN46" s="680"/>
      <c r="AO46" s="675">
        <f t="shared" si="32"/>
        <v>0</v>
      </c>
      <c r="AP46" s="680"/>
      <c r="AQ46" s="686">
        <f t="shared" si="20"/>
        <v>0</v>
      </c>
      <c r="AR46" s="685"/>
      <c r="AS46" s="684">
        <f t="shared" si="33"/>
        <v>5.9593542738569649E-3</v>
      </c>
      <c r="AT46" s="683">
        <f t="shared" si="34"/>
        <v>5.9593542738569649E-3</v>
      </c>
    </row>
    <row r="47" spans="1:46" s="640" customFormat="1" ht="80.099999999999994" hidden="1" customHeight="1" x14ac:dyDescent="0.25">
      <c r="A47" s="342">
        <f t="shared" si="35"/>
        <v>35</v>
      </c>
      <c r="B47" s="693"/>
      <c r="C47" s="693"/>
      <c r="D47" s="693"/>
      <c r="E47" s="692"/>
      <c r="F47" s="691"/>
      <c r="G47" s="690"/>
      <c r="H47" s="690"/>
      <c r="I47" s="690"/>
      <c r="J47" s="690"/>
      <c r="K47" s="680"/>
      <c r="L47" s="681"/>
      <c r="M47" s="681"/>
      <c r="N47" s="681"/>
      <c r="O47" s="681"/>
      <c r="P47" s="675">
        <f t="shared" si="25"/>
        <v>0</v>
      </c>
      <c r="Q47" s="680"/>
      <c r="R47" s="690"/>
      <c r="S47" s="690"/>
      <c r="T47" s="681">
        <f t="shared" si="26"/>
        <v>0</v>
      </c>
      <c r="U47" s="689"/>
      <c r="V47" s="681"/>
      <c r="W47" s="688"/>
      <c r="X47" s="681">
        <f t="shared" ca="1" si="27"/>
        <v>-1475.276712328767</v>
      </c>
      <c r="Y47" s="687">
        <f t="shared" si="24"/>
        <v>0.03</v>
      </c>
      <c r="Z47" s="687">
        <f t="shared" si="21"/>
        <v>7.3903360000000085E-2</v>
      </c>
      <c r="AA47" s="687">
        <f t="shared" si="22"/>
        <v>7.3903360000000085E-2</v>
      </c>
      <c r="AB47" s="681">
        <f t="shared" ca="1" si="28"/>
        <v>0</v>
      </c>
      <c r="AC47" s="681">
        <v>0</v>
      </c>
      <c r="AD47" s="675">
        <f t="shared" si="29"/>
        <v>0</v>
      </c>
      <c r="AE47" s="675"/>
      <c r="AF47" s="675">
        <f t="shared" si="30"/>
        <v>0</v>
      </c>
      <c r="AG47" s="680"/>
      <c r="AH47" s="681">
        <f t="shared" si="36"/>
        <v>0</v>
      </c>
      <c r="AI47" s="681">
        <f t="shared" si="37"/>
        <v>0</v>
      </c>
      <c r="AJ47" s="681">
        <f t="shared" si="38"/>
        <v>0</v>
      </c>
      <c r="AK47" s="681">
        <f t="shared" si="39"/>
        <v>0</v>
      </c>
      <c r="AL47" s="687">
        <f t="shared" si="40"/>
        <v>0</v>
      </c>
      <c r="AM47" s="675">
        <f t="shared" si="31"/>
        <v>0</v>
      </c>
      <c r="AN47" s="680"/>
      <c r="AO47" s="675">
        <f t="shared" si="32"/>
        <v>0</v>
      </c>
      <c r="AP47" s="680"/>
      <c r="AQ47" s="686">
        <f t="shared" si="20"/>
        <v>0</v>
      </c>
      <c r="AR47" s="685"/>
      <c r="AS47" s="684">
        <f t="shared" si="33"/>
        <v>5.9593542738569649E-3</v>
      </c>
      <c r="AT47" s="683">
        <f t="shared" si="34"/>
        <v>5.9593542738569649E-3</v>
      </c>
    </row>
    <row r="48" spans="1:46" s="640" customFormat="1" ht="80.099999999999994" hidden="1" customHeight="1" x14ac:dyDescent="0.25">
      <c r="A48" s="342">
        <f t="shared" si="35"/>
        <v>36</v>
      </c>
      <c r="B48" s="693"/>
      <c r="C48" s="693"/>
      <c r="D48" s="693"/>
      <c r="E48" s="692"/>
      <c r="F48" s="691"/>
      <c r="G48" s="690"/>
      <c r="H48" s="690"/>
      <c r="I48" s="690"/>
      <c r="J48" s="690"/>
      <c r="K48" s="680"/>
      <c r="L48" s="681"/>
      <c r="M48" s="681"/>
      <c r="N48" s="681"/>
      <c r="O48" s="681"/>
      <c r="P48" s="675">
        <f t="shared" si="25"/>
        <v>0</v>
      </c>
      <c r="Q48" s="680"/>
      <c r="R48" s="690"/>
      <c r="S48" s="690"/>
      <c r="T48" s="681">
        <f t="shared" si="26"/>
        <v>0</v>
      </c>
      <c r="U48" s="689"/>
      <c r="V48" s="681"/>
      <c r="W48" s="688"/>
      <c r="X48" s="681">
        <f t="shared" ca="1" si="27"/>
        <v>-1475.276712328767</v>
      </c>
      <c r="Y48" s="687">
        <f t="shared" si="24"/>
        <v>0.03</v>
      </c>
      <c r="Z48" s="687">
        <f t="shared" si="21"/>
        <v>7.3903360000000085E-2</v>
      </c>
      <c r="AA48" s="687">
        <f t="shared" si="22"/>
        <v>7.3903360000000085E-2</v>
      </c>
      <c r="AB48" s="681">
        <f t="shared" ca="1" si="28"/>
        <v>0</v>
      </c>
      <c r="AC48" s="681">
        <v>0</v>
      </c>
      <c r="AD48" s="675">
        <f t="shared" si="29"/>
        <v>0</v>
      </c>
      <c r="AE48" s="675"/>
      <c r="AF48" s="675">
        <f t="shared" si="30"/>
        <v>0</v>
      </c>
      <c r="AG48" s="680"/>
      <c r="AH48" s="681">
        <f t="shared" si="36"/>
        <v>0</v>
      </c>
      <c r="AI48" s="681">
        <f t="shared" si="37"/>
        <v>0</v>
      </c>
      <c r="AJ48" s="681">
        <f t="shared" si="38"/>
        <v>0</v>
      </c>
      <c r="AK48" s="681">
        <f t="shared" si="39"/>
        <v>0</v>
      </c>
      <c r="AL48" s="687">
        <f t="shared" si="40"/>
        <v>0</v>
      </c>
      <c r="AM48" s="675">
        <f t="shared" si="31"/>
        <v>0</v>
      </c>
      <c r="AN48" s="680"/>
      <c r="AO48" s="675">
        <f t="shared" si="32"/>
        <v>0</v>
      </c>
      <c r="AP48" s="680"/>
      <c r="AQ48" s="686">
        <f t="shared" si="20"/>
        <v>0</v>
      </c>
      <c r="AR48" s="685"/>
      <c r="AS48" s="684">
        <f t="shared" si="33"/>
        <v>5.9593542738569649E-3</v>
      </c>
      <c r="AT48" s="683">
        <f t="shared" si="34"/>
        <v>5.9593542738569649E-3</v>
      </c>
    </row>
    <row r="49" spans="1:46" s="640" customFormat="1" ht="80.099999999999994" hidden="1" customHeight="1" x14ac:dyDescent="0.25">
      <c r="A49" s="342">
        <f t="shared" si="35"/>
        <v>37</v>
      </c>
      <c r="B49" s="693"/>
      <c r="C49" s="693"/>
      <c r="D49" s="693"/>
      <c r="E49" s="692"/>
      <c r="F49" s="691"/>
      <c r="G49" s="690"/>
      <c r="H49" s="690"/>
      <c r="I49" s="690"/>
      <c r="J49" s="690"/>
      <c r="K49" s="680"/>
      <c r="L49" s="681"/>
      <c r="M49" s="681"/>
      <c r="N49" s="681"/>
      <c r="O49" s="681"/>
      <c r="P49" s="675">
        <f t="shared" si="25"/>
        <v>0</v>
      </c>
      <c r="Q49" s="680"/>
      <c r="R49" s="690"/>
      <c r="S49" s="690"/>
      <c r="T49" s="681">
        <f t="shared" si="26"/>
        <v>0</v>
      </c>
      <c r="U49" s="689"/>
      <c r="V49" s="681"/>
      <c r="W49" s="688"/>
      <c r="X49" s="681">
        <f t="shared" ca="1" si="27"/>
        <v>-1475.276712328767</v>
      </c>
      <c r="Y49" s="687">
        <f t="shared" si="24"/>
        <v>0.03</v>
      </c>
      <c r="Z49" s="687">
        <f t="shared" si="21"/>
        <v>7.3903360000000085E-2</v>
      </c>
      <c r="AA49" s="687">
        <f t="shared" si="22"/>
        <v>7.3903360000000085E-2</v>
      </c>
      <c r="AB49" s="681">
        <f t="shared" ca="1" si="28"/>
        <v>0</v>
      </c>
      <c r="AC49" s="681">
        <v>0</v>
      </c>
      <c r="AD49" s="675">
        <f t="shared" si="29"/>
        <v>0</v>
      </c>
      <c r="AE49" s="675"/>
      <c r="AF49" s="675">
        <f t="shared" si="30"/>
        <v>0</v>
      </c>
      <c r="AG49" s="680"/>
      <c r="AH49" s="681">
        <f t="shared" si="36"/>
        <v>0</v>
      </c>
      <c r="AI49" s="681">
        <f t="shared" si="37"/>
        <v>0</v>
      </c>
      <c r="AJ49" s="681">
        <f t="shared" si="38"/>
        <v>0</v>
      </c>
      <c r="AK49" s="681">
        <f t="shared" si="39"/>
        <v>0</v>
      </c>
      <c r="AL49" s="687">
        <f t="shared" si="40"/>
        <v>0</v>
      </c>
      <c r="AM49" s="675">
        <f t="shared" si="31"/>
        <v>0</v>
      </c>
      <c r="AN49" s="680"/>
      <c r="AO49" s="675">
        <f t="shared" si="32"/>
        <v>0</v>
      </c>
      <c r="AP49" s="680"/>
      <c r="AQ49" s="686">
        <f t="shared" si="20"/>
        <v>0</v>
      </c>
      <c r="AR49" s="685"/>
      <c r="AS49" s="684">
        <f t="shared" si="33"/>
        <v>5.9593542738569649E-3</v>
      </c>
      <c r="AT49" s="683">
        <f t="shared" si="34"/>
        <v>5.9593542738569649E-3</v>
      </c>
    </row>
    <row r="50" spans="1:46" s="640" customFormat="1" ht="80.099999999999994" hidden="1" customHeight="1" x14ac:dyDescent="0.25">
      <c r="A50" s="342">
        <f t="shared" si="35"/>
        <v>38</v>
      </c>
      <c r="B50" s="693"/>
      <c r="C50" s="693"/>
      <c r="D50" s="693"/>
      <c r="E50" s="692"/>
      <c r="F50" s="691"/>
      <c r="G50" s="690"/>
      <c r="H50" s="690"/>
      <c r="I50" s="690"/>
      <c r="J50" s="690"/>
      <c r="K50" s="680"/>
      <c r="L50" s="681"/>
      <c r="M50" s="681"/>
      <c r="N50" s="681"/>
      <c r="O50" s="681"/>
      <c r="P50" s="675">
        <f t="shared" si="25"/>
        <v>0</v>
      </c>
      <c r="Q50" s="680"/>
      <c r="R50" s="690"/>
      <c r="S50" s="690"/>
      <c r="T50" s="681">
        <f t="shared" si="26"/>
        <v>0</v>
      </c>
      <c r="U50" s="689"/>
      <c r="V50" s="681"/>
      <c r="W50" s="688"/>
      <c r="X50" s="681">
        <f t="shared" ca="1" si="27"/>
        <v>-1475.276712328767</v>
      </c>
      <c r="Y50" s="687">
        <f t="shared" si="24"/>
        <v>0.03</v>
      </c>
      <c r="Z50" s="687">
        <f t="shared" si="21"/>
        <v>7.3903360000000085E-2</v>
      </c>
      <c r="AA50" s="687">
        <f t="shared" si="22"/>
        <v>7.3903360000000085E-2</v>
      </c>
      <c r="AB50" s="681">
        <f t="shared" ca="1" si="28"/>
        <v>0</v>
      </c>
      <c r="AC50" s="681">
        <v>0</v>
      </c>
      <c r="AD50" s="675">
        <f t="shared" si="29"/>
        <v>0</v>
      </c>
      <c r="AE50" s="675"/>
      <c r="AF50" s="675">
        <f t="shared" si="30"/>
        <v>0</v>
      </c>
      <c r="AG50" s="680"/>
      <c r="AH50" s="681">
        <f t="shared" si="36"/>
        <v>0</v>
      </c>
      <c r="AI50" s="681">
        <f t="shared" si="37"/>
        <v>0</v>
      </c>
      <c r="AJ50" s="681">
        <f t="shared" si="38"/>
        <v>0</v>
      </c>
      <c r="AK50" s="681">
        <f t="shared" si="39"/>
        <v>0</v>
      </c>
      <c r="AL50" s="687">
        <f t="shared" si="40"/>
        <v>0</v>
      </c>
      <c r="AM50" s="675">
        <f t="shared" si="31"/>
        <v>0</v>
      </c>
      <c r="AN50" s="680"/>
      <c r="AO50" s="675">
        <f t="shared" si="32"/>
        <v>0</v>
      </c>
      <c r="AP50" s="680"/>
      <c r="AQ50" s="686">
        <f t="shared" si="20"/>
        <v>0</v>
      </c>
      <c r="AR50" s="685"/>
      <c r="AS50" s="684">
        <f t="shared" si="33"/>
        <v>5.9593542738569649E-3</v>
      </c>
      <c r="AT50" s="683">
        <f t="shared" si="34"/>
        <v>5.9593542738569649E-3</v>
      </c>
    </row>
    <row r="51" spans="1:46" s="640" customFormat="1" ht="80.099999999999994" hidden="1" customHeight="1" x14ac:dyDescent="0.25">
      <c r="A51" s="342">
        <f t="shared" si="35"/>
        <v>39</v>
      </c>
      <c r="B51" s="693"/>
      <c r="C51" s="693"/>
      <c r="D51" s="693"/>
      <c r="E51" s="692"/>
      <c r="F51" s="691"/>
      <c r="G51" s="690"/>
      <c r="H51" s="690"/>
      <c r="I51" s="690"/>
      <c r="J51" s="690"/>
      <c r="K51" s="680"/>
      <c r="L51" s="681"/>
      <c r="M51" s="681"/>
      <c r="N51" s="681"/>
      <c r="O51" s="681"/>
      <c r="P51" s="675">
        <f t="shared" si="25"/>
        <v>0</v>
      </c>
      <c r="Q51" s="680"/>
      <c r="R51" s="690"/>
      <c r="S51" s="690"/>
      <c r="T51" s="681">
        <f t="shared" si="26"/>
        <v>0</v>
      </c>
      <c r="U51" s="689"/>
      <c r="V51" s="681"/>
      <c r="W51" s="688"/>
      <c r="X51" s="681">
        <f t="shared" ca="1" si="27"/>
        <v>-1475.276712328767</v>
      </c>
      <c r="Y51" s="687">
        <f t="shared" si="24"/>
        <v>0.03</v>
      </c>
      <c r="Z51" s="687">
        <f t="shared" si="21"/>
        <v>7.3903360000000085E-2</v>
      </c>
      <c r="AA51" s="687">
        <f t="shared" si="22"/>
        <v>7.3903360000000085E-2</v>
      </c>
      <c r="AB51" s="681">
        <f t="shared" ca="1" si="28"/>
        <v>0</v>
      </c>
      <c r="AC51" s="681">
        <v>0</v>
      </c>
      <c r="AD51" s="675">
        <f t="shared" si="29"/>
        <v>0</v>
      </c>
      <c r="AE51" s="675"/>
      <c r="AF51" s="675">
        <f t="shared" si="30"/>
        <v>0</v>
      </c>
      <c r="AG51" s="680"/>
      <c r="AH51" s="681">
        <f t="shared" si="36"/>
        <v>0</v>
      </c>
      <c r="AI51" s="681">
        <f t="shared" si="37"/>
        <v>0</v>
      </c>
      <c r="AJ51" s="681">
        <f t="shared" si="38"/>
        <v>0</v>
      </c>
      <c r="AK51" s="681">
        <f t="shared" si="39"/>
        <v>0</v>
      </c>
      <c r="AL51" s="687">
        <f t="shared" si="40"/>
        <v>0</v>
      </c>
      <c r="AM51" s="675">
        <f t="shared" si="31"/>
        <v>0</v>
      </c>
      <c r="AN51" s="680"/>
      <c r="AO51" s="675">
        <f t="shared" si="32"/>
        <v>0</v>
      </c>
      <c r="AP51" s="680"/>
      <c r="AQ51" s="686">
        <f t="shared" si="20"/>
        <v>0</v>
      </c>
      <c r="AR51" s="685"/>
      <c r="AS51" s="684">
        <f t="shared" si="33"/>
        <v>5.9593542738569649E-3</v>
      </c>
      <c r="AT51" s="683">
        <f t="shared" si="34"/>
        <v>5.9593542738569649E-3</v>
      </c>
    </row>
    <row r="52" spans="1:46" s="640" customFormat="1" ht="80.099999999999994" hidden="1" customHeight="1" x14ac:dyDescent="0.25">
      <c r="A52" s="342">
        <f t="shared" si="35"/>
        <v>40</v>
      </c>
      <c r="B52" s="693"/>
      <c r="C52" s="693"/>
      <c r="D52" s="693"/>
      <c r="E52" s="692"/>
      <c r="F52" s="691"/>
      <c r="G52" s="690"/>
      <c r="H52" s="690"/>
      <c r="I52" s="690"/>
      <c r="J52" s="690"/>
      <c r="K52" s="680"/>
      <c r="L52" s="681"/>
      <c r="M52" s="681"/>
      <c r="N52" s="681"/>
      <c r="O52" s="681"/>
      <c r="P52" s="675">
        <f t="shared" si="25"/>
        <v>0</v>
      </c>
      <c r="Q52" s="680"/>
      <c r="R52" s="690"/>
      <c r="S52" s="690"/>
      <c r="T52" s="681">
        <f t="shared" si="26"/>
        <v>0</v>
      </c>
      <c r="U52" s="689"/>
      <c r="V52" s="681"/>
      <c r="W52" s="688"/>
      <c r="X52" s="681">
        <f t="shared" ca="1" si="27"/>
        <v>-1475.276712328767</v>
      </c>
      <c r="Y52" s="687">
        <f t="shared" si="24"/>
        <v>0.03</v>
      </c>
      <c r="Z52" s="687">
        <f t="shared" si="21"/>
        <v>7.3903360000000085E-2</v>
      </c>
      <c r="AA52" s="687">
        <f t="shared" si="22"/>
        <v>7.3903360000000085E-2</v>
      </c>
      <c r="AB52" s="681">
        <f t="shared" ca="1" si="28"/>
        <v>0</v>
      </c>
      <c r="AC52" s="681">
        <v>0</v>
      </c>
      <c r="AD52" s="675">
        <f t="shared" si="29"/>
        <v>0</v>
      </c>
      <c r="AE52" s="675"/>
      <c r="AF52" s="675">
        <f t="shared" si="30"/>
        <v>0</v>
      </c>
      <c r="AG52" s="680"/>
      <c r="AH52" s="681">
        <f t="shared" si="36"/>
        <v>0</v>
      </c>
      <c r="AI52" s="681">
        <f t="shared" si="37"/>
        <v>0</v>
      </c>
      <c r="AJ52" s="681">
        <f t="shared" si="38"/>
        <v>0</v>
      </c>
      <c r="AK52" s="681">
        <f t="shared" si="39"/>
        <v>0</v>
      </c>
      <c r="AL52" s="687">
        <f t="shared" si="40"/>
        <v>0</v>
      </c>
      <c r="AM52" s="675">
        <f t="shared" si="31"/>
        <v>0</v>
      </c>
      <c r="AN52" s="680"/>
      <c r="AO52" s="675">
        <f t="shared" si="32"/>
        <v>0</v>
      </c>
      <c r="AP52" s="680"/>
      <c r="AQ52" s="686">
        <f t="shared" si="20"/>
        <v>0</v>
      </c>
      <c r="AR52" s="685"/>
      <c r="AS52" s="684">
        <f t="shared" si="33"/>
        <v>5.9593542738569649E-3</v>
      </c>
      <c r="AT52" s="683">
        <f t="shared" si="34"/>
        <v>5.9593542738569649E-3</v>
      </c>
    </row>
    <row r="53" spans="1:46" s="640" customFormat="1" ht="80.099999999999994" hidden="1" customHeight="1" x14ac:dyDescent="0.25">
      <c r="A53" s="342">
        <f t="shared" si="35"/>
        <v>41</v>
      </c>
      <c r="B53" s="693"/>
      <c r="C53" s="693"/>
      <c r="D53" s="693"/>
      <c r="E53" s="692"/>
      <c r="F53" s="691"/>
      <c r="G53" s="690"/>
      <c r="H53" s="690"/>
      <c r="I53" s="690"/>
      <c r="J53" s="690"/>
      <c r="K53" s="680"/>
      <c r="L53" s="681"/>
      <c r="M53" s="681"/>
      <c r="N53" s="681"/>
      <c r="O53" s="681"/>
      <c r="P53" s="675">
        <f t="shared" si="25"/>
        <v>0</v>
      </c>
      <c r="Q53" s="680"/>
      <c r="R53" s="690"/>
      <c r="S53" s="690"/>
      <c r="T53" s="681">
        <f t="shared" si="26"/>
        <v>0</v>
      </c>
      <c r="U53" s="689"/>
      <c r="V53" s="681"/>
      <c r="W53" s="688"/>
      <c r="X53" s="681">
        <f t="shared" ca="1" si="27"/>
        <v>-1475.276712328767</v>
      </c>
      <c r="Y53" s="687">
        <f t="shared" si="24"/>
        <v>0.03</v>
      </c>
      <c r="Z53" s="687">
        <f t="shared" si="21"/>
        <v>7.3903360000000085E-2</v>
      </c>
      <c r="AA53" s="687">
        <f t="shared" si="22"/>
        <v>7.3903360000000085E-2</v>
      </c>
      <c r="AB53" s="681">
        <f t="shared" ca="1" si="28"/>
        <v>0</v>
      </c>
      <c r="AC53" s="681">
        <v>0</v>
      </c>
      <c r="AD53" s="675">
        <f t="shared" si="29"/>
        <v>0</v>
      </c>
      <c r="AE53" s="675"/>
      <c r="AF53" s="675">
        <f t="shared" si="30"/>
        <v>0</v>
      </c>
      <c r="AG53" s="680"/>
      <c r="AH53" s="681">
        <f t="shared" si="36"/>
        <v>0</v>
      </c>
      <c r="AI53" s="681">
        <f t="shared" si="37"/>
        <v>0</v>
      </c>
      <c r="AJ53" s="681">
        <f t="shared" si="38"/>
        <v>0</v>
      </c>
      <c r="AK53" s="681">
        <f t="shared" si="39"/>
        <v>0</v>
      </c>
      <c r="AL53" s="687">
        <f t="shared" si="40"/>
        <v>0</v>
      </c>
      <c r="AM53" s="675">
        <f t="shared" si="31"/>
        <v>0</v>
      </c>
      <c r="AN53" s="680"/>
      <c r="AO53" s="675">
        <f t="shared" si="32"/>
        <v>0</v>
      </c>
      <c r="AP53" s="680"/>
      <c r="AQ53" s="686">
        <f t="shared" si="20"/>
        <v>0</v>
      </c>
      <c r="AR53" s="685"/>
      <c r="AS53" s="684">
        <f t="shared" si="33"/>
        <v>5.9593542738569649E-3</v>
      </c>
      <c r="AT53" s="683">
        <f t="shared" si="34"/>
        <v>5.9593542738569649E-3</v>
      </c>
    </row>
    <row r="54" spans="1:46" s="640" customFormat="1" ht="80.099999999999994" hidden="1" customHeight="1" x14ac:dyDescent="0.25">
      <c r="A54" s="342">
        <f t="shared" si="35"/>
        <v>42</v>
      </c>
      <c r="B54" s="693"/>
      <c r="C54" s="693"/>
      <c r="D54" s="693"/>
      <c r="E54" s="692"/>
      <c r="F54" s="691"/>
      <c r="G54" s="690"/>
      <c r="H54" s="690"/>
      <c r="I54" s="690"/>
      <c r="J54" s="690"/>
      <c r="K54" s="680"/>
      <c r="L54" s="681"/>
      <c r="M54" s="681"/>
      <c r="N54" s="681"/>
      <c r="O54" s="681"/>
      <c r="P54" s="675">
        <f t="shared" si="25"/>
        <v>0</v>
      </c>
      <c r="Q54" s="680"/>
      <c r="R54" s="690"/>
      <c r="S54" s="690"/>
      <c r="T54" s="681">
        <f t="shared" si="26"/>
        <v>0</v>
      </c>
      <c r="U54" s="689"/>
      <c r="V54" s="681"/>
      <c r="W54" s="688"/>
      <c r="X54" s="681">
        <f t="shared" ca="1" si="27"/>
        <v>-1475.276712328767</v>
      </c>
      <c r="Y54" s="687">
        <f t="shared" si="24"/>
        <v>0.03</v>
      </c>
      <c r="Z54" s="687">
        <f t="shared" si="21"/>
        <v>7.3903360000000085E-2</v>
      </c>
      <c r="AA54" s="687">
        <f t="shared" si="22"/>
        <v>7.3903360000000085E-2</v>
      </c>
      <c r="AB54" s="681">
        <f t="shared" ca="1" si="28"/>
        <v>0</v>
      </c>
      <c r="AC54" s="681">
        <v>0</v>
      </c>
      <c r="AD54" s="675">
        <f t="shared" si="29"/>
        <v>0</v>
      </c>
      <c r="AE54" s="675"/>
      <c r="AF54" s="675">
        <f t="shared" si="30"/>
        <v>0</v>
      </c>
      <c r="AG54" s="680"/>
      <c r="AH54" s="681">
        <f t="shared" si="36"/>
        <v>0</v>
      </c>
      <c r="AI54" s="681">
        <f t="shared" si="37"/>
        <v>0</v>
      </c>
      <c r="AJ54" s="681">
        <f t="shared" si="38"/>
        <v>0</v>
      </c>
      <c r="AK54" s="681">
        <f t="shared" si="39"/>
        <v>0</v>
      </c>
      <c r="AL54" s="687">
        <f t="shared" si="40"/>
        <v>0</v>
      </c>
      <c r="AM54" s="675">
        <f t="shared" si="31"/>
        <v>0</v>
      </c>
      <c r="AN54" s="680"/>
      <c r="AO54" s="675">
        <f t="shared" si="32"/>
        <v>0</v>
      </c>
      <c r="AP54" s="680"/>
      <c r="AQ54" s="686">
        <f t="shared" si="20"/>
        <v>0</v>
      </c>
      <c r="AR54" s="685"/>
      <c r="AS54" s="684">
        <f t="shared" si="33"/>
        <v>5.9593542738569649E-3</v>
      </c>
      <c r="AT54" s="683">
        <f t="shared" si="34"/>
        <v>5.9593542738569649E-3</v>
      </c>
    </row>
    <row r="55" spans="1:46" s="640" customFormat="1" ht="80.099999999999994" hidden="1" customHeight="1" x14ac:dyDescent="0.25">
      <c r="A55" s="342">
        <f t="shared" si="35"/>
        <v>43</v>
      </c>
      <c r="B55" s="693"/>
      <c r="C55" s="693"/>
      <c r="D55" s="693"/>
      <c r="E55" s="692"/>
      <c r="F55" s="691"/>
      <c r="G55" s="690"/>
      <c r="H55" s="690"/>
      <c r="I55" s="690"/>
      <c r="J55" s="690"/>
      <c r="K55" s="680"/>
      <c r="L55" s="681"/>
      <c r="M55" s="681"/>
      <c r="N55" s="681"/>
      <c r="O55" s="681"/>
      <c r="P55" s="675">
        <f t="shared" si="25"/>
        <v>0</v>
      </c>
      <c r="Q55" s="680"/>
      <c r="R55" s="690"/>
      <c r="S55" s="690"/>
      <c r="T55" s="681">
        <f t="shared" si="26"/>
        <v>0</v>
      </c>
      <c r="U55" s="689"/>
      <c r="V55" s="681"/>
      <c r="W55" s="688"/>
      <c r="X55" s="681">
        <f t="shared" ca="1" si="27"/>
        <v>-1475.276712328767</v>
      </c>
      <c r="Y55" s="687">
        <f t="shared" si="24"/>
        <v>0.03</v>
      </c>
      <c r="Z55" s="687">
        <f t="shared" si="21"/>
        <v>7.3903360000000085E-2</v>
      </c>
      <c r="AA55" s="687">
        <f t="shared" si="22"/>
        <v>7.3903360000000085E-2</v>
      </c>
      <c r="AB55" s="681">
        <f t="shared" ca="1" si="28"/>
        <v>0</v>
      </c>
      <c r="AC55" s="681">
        <v>0</v>
      </c>
      <c r="AD55" s="675">
        <f t="shared" si="29"/>
        <v>0</v>
      </c>
      <c r="AE55" s="675"/>
      <c r="AF55" s="675">
        <f t="shared" si="30"/>
        <v>0</v>
      </c>
      <c r="AG55" s="680"/>
      <c r="AH55" s="681">
        <f t="shared" si="36"/>
        <v>0</v>
      </c>
      <c r="AI55" s="681">
        <f t="shared" si="37"/>
        <v>0</v>
      </c>
      <c r="AJ55" s="681">
        <f t="shared" si="38"/>
        <v>0</v>
      </c>
      <c r="AK55" s="681">
        <f t="shared" si="39"/>
        <v>0</v>
      </c>
      <c r="AL55" s="687">
        <f t="shared" si="40"/>
        <v>0</v>
      </c>
      <c r="AM55" s="675">
        <f t="shared" si="31"/>
        <v>0</v>
      </c>
      <c r="AN55" s="680"/>
      <c r="AO55" s="675">
        <f t="shared" si="32"/>
        <v>0</v>
      </c>
      <c r="AP55" s="680"/>
      <c r="AQ55" s="686">
        <f t="shared" si="20"/>
        <v>0</v>
      </c>
      <c r="AR55" s="685"/>
      <c r="AS55" s="684">
        <f t="shared" si="33"/>
        <v>5.9593542738569649E-3</v>
      </c>
      <c r="AT55" s="683">
        <f t="shared" si="34"/>
        <v>5.9593542738569649E-3</v>
      </c>
    </row>
    <row r="56" spans="1:46" s="640" customFormat="1" ht="80.099999999999994" hidden="1" customHeight="1" x14ac:dyDescent="0.25">
      <c r="A56" s="342">
        <f t="shared" si="35"/>
        <v>44</v>
      </c>
      <c r="B56" s="693"/>
      <c r="C56" s="693"/>
      <c r="D56" s="693"/>
      <c r="E56" s="692"/>
      <c r="F56" s="691"/>
      <c r="G56" s="690"/>
      <c r="H56" s="690"/>
      <c r="I56" s="690"/>
      <c r="J56" s="690"/>
      <c r="K56" s="680"/>
      <c r="L56" s="681"/>
      <c r="M56" s="681"/>
      <c r="N56" s="681"/>
      <c r="O56" s="681"/>
      <c r="P56" s="675">
        <f t="shared" si="25"/>
        <v>0</v>
      </c>
      <c r="Q56" s="680"/>
      <c r="R56" s="690"/>
      <c r="S56" s="690"/>
      <c r="T56" s="681">
        <f t="shared" si="26"/>
        <v>0</v>
      </c>
      <c r="U56" s="689"/>
      <c r="V56" s="681"/>
      <c r="W56" s="688"/>
      <c r="X56" s="681">
        <f t="shared" ca="1" si="27"/>
        <v>-1475.276712328767</v>
      </c>
      <c r="Y56" s="687">
        <f>+Y52</f>
        <v>0.03</v>
      </c>
      <c r="Z56" s="687">
        <f t="shared" si="21"/>
        <v>7.3903360000000085E-2</v>
      </c>
      <c r="AA56" s="687">
        <f t="shared" si="22"/>
        <v>7.3903360000000085E-2</v>
      </c>
      <c r="AB56" s="681">
        <f t="shared" ca="1" si="28"/>
        <v>0</v>
      </c>
      <c r="AC56" s="681">
        <v>0</v>
      </c>
      <c r="AD56" s="675">
        <f t="shared" si="29"/>
        <v>0</v>
      </c>
      <c r="AE56" s="675"/>
      <c r="AF56" s="675">
        <f t="shared" si="30"/>
        <v>0</v>
      </c>
      <c r="AG56" s="680"/>
      <c r="AH56" s="681">
        <f t="shared" si="36"/>
        <v>0</v>
      </c>
      <c r="AI56" s="681">
        <f t="shared" si="37"/>
        <v>0</v>
      </c>
      <c r="AJ56" s="681">
        <f t="shared" si="38"/>
        <v>0</v>
      </c>
      <c r="AK56" s="681">
        <f t="shared" si="39"/>
        <v>0</v>
      </c>
      <c r="AL56" s="687">
        <f t="shared" si="40"/>
        <v>0</v>
      </c>
      <c r="AM56" s="675">
        <f t="shared" si="31"/>
        <v>0</v>
      </c>
      <c r="AN56" s="680"/>
      <c r="AO56" s="675">
        <f t="shared" si="32"/>
        <v>0</v>
      </c>
      <c r="AP56" s="680"/>
      <c r="AQ56" s="686">
        <f t="shared" si="20"/>
        <v>0</v>
      </c>
      <c r="AR56" s="685"/>
      <c r="AS56" s="684">
        <f t="shared" si="33"/>
        <v>5.9593542738569649E-3</v>
      </c>
      <c r="AT56" s="683">
        <f t="shared" si="34"/>
        <v>5.9593542738569649E-3</v>
      </c>
    </row>
    <row r="57" spans="1:46" s="640" customFormat="1" ht="80.099999999999994" hidden="1" customHeight="1" x14ac:dyDescent="0.25">
      <c r="A57" s="342">
        <f t="shared" si="35"/>
        <v>45</v>
      </c>
      <c r="B57" s="693"/>
      <c r="C57" s="693"/>
      <c r="D57" s="693"/>
      <c r="E57" s="692"/>
      <c r="F57" s="691"/>
      <c r="G57" s="690"/>
      <c r="H57" s="690"/>
      <c r="I57" s="690"/>
      <c r="J57" s="690"/>
      <c r="K57" s="680"/>
      <c r="L57" s="681"/>
      <c r="M57" s="681"/>
      <c r="N57" s="681"/>
      <c r="O57" s="681"/>
      <c r="P57" s="675">
        <f t="shared" si="25"/>
        <v>0</v>
      </c>
      <c r="Q57" s="680"/>
      <c r="R57" s="690"/>
      <c r="S57" s="690"/>
      <c r="T57" s="681">
        <f t="shared" si="26"/>
        <v>0</v>
      </c>
      <c r="U57" s="695"/>
      <c r="V57" s="681"/>
      <c r="W57" s="688"/>
      <c r="X57" s="681">
        <f t="shared" ca="1" si="27"/>
        <v>-1475.276712328767</v>
      </c>
      <c r="Y57" s="687">
        <f>+Y56</f>
        <v>0.03</v>
      </c>
      <c r="Z57" s="687">
        <f t="shared" si="21"/>
        <v>7.3903360000000085E-2</v>
      </c>
      <c r="AA57" s="687">
        <f t="shared" si="22"/>
        <v>7.3903360000000085E-2</v>
      </c>
      <c r="AB57" s="681">
        <f t="shared" ca="1" si="28"/>
        <v>0</v>
      </c>
      <c r="AC57" s="681">
        <v>0</v>
      </c>
      <c r="AD57" s="675">
        <f t="shared" si="29"/>
        <v>0</v>
      </c>
      <c r="AE57" s="675"/>
      <c r="AF57" s="675">
        <f t="shared" si="30"/>
        <v>0</v>
      </c>
      <c r="AG57" s="680"/>
      <c r="AH57" s="681">
        <f t="shared" si="36"/>
        <v>0</v>
      </c>
      <c r="AI57" s="681">
        <f t="shared" si="37"/>
        <v>0</v>
      </c>
      <c r="AJ57" s="681">
        <f t="shared" si="38"/>
        <v>0</v>
      </c>
      <c r="AK57" s="681">
        <f t="shared" si="39"/>
        <v>0</v>
      </c>
      <c r="AL57" s="687">
        <f t="shared" si="40"/>
        <v>0</v>
      </c>
      <c r="AM57" s="675">
        <f t="shared" si="31"/>
        <v>0</v>
      </c>
      <c r="AN57" s="680"/>
      <c r="AO57" s="675">
        <f t="shared" si="32"/>
        <v>0</v>
      </c>
      <c r="AP57" s="680"/>
      <c r="AQ57" s="686">
        <f t="shared" si="20"/>
        <v>0</v>
      </c>
      <c r="AR57" s="685"/>
      <c r="AS57" s="684">
        <f t="shared" si="33"/>
        <v>5.9593542738569649E-3</v>
      </c>
      <c r="AT57" s="683">
        <f t="shared" si="34"/>
        <v>5.9593542738569649E-3</v>
      </c>
    </row>
    <row r="58" spans="1:46" s="640" customFormat="1" ht="80.099999999999994" hidden="1" customHeight="1" x14ac:dyDescent="0.25">
      <c r="A58" s="342">
        <f t="shared" si="35"/>
        <v>46</v>
      </c>
      <c r="B58" s="693"/>
      <c r="C58" s="693"/>
      <c r="D58" s="693"/>
      <c r="E58" s="692"/>
      <c r="F58" s="691"/>
      <c r="G58" s="690"/>
      <c r="H58" s="690"/>
      <c r="I58" s="690"/>
      <c r="J58" s="690"/>
      <c r="K58" s="680"/>
      <c r="L58" s="681"/>
      <c r="M58" s="681"/>
      <c r="N58" s="681"/>
      <c r="O58" s="681"/>
      <c r="P58" s="675">
        <f t="shared" si="25"/>
        <v>0</v>
      </c>
      <c r="Q58" s="680"/>
      <c r="R58" s="690"/>
      <c r="S58" s="690"/>
      <c r="T58" s="681">
        <f t="shared" si="26"/>
        <v>0</v>
      </c>
      <c r="U58" s="694"/>
      <c r="V58" s="681"/>
      <c r="W58" s="688"/>
      <c r="X58" s="681">
        <f t="shared" ca="1" si="27"/>
        <v>-1475.276712328767</v>
      </c>
      <c r="Y58" s="687">
        <v>0.03</v>
      </c>
      <c r="Z58" s="687">
        <f t="shared" ref="Z58:Z92" si="41">+Z57</f>
        <v>7.3903360000000085E-2</v>
      </c>
      <c r="AA58" s="687">
        <f t="shared" ref="AA58:AA92" si="42">+AA57</f>
        <v>7.3903360000000085E-2</v>
      </c>
      <c r="AB58" s="681">
        <f t="shared" ca="1" si="28"/>
        <v>0</v>
      </c>
      <c r="AC58" s="681">
        <v>0</v>
      </c>
      <c r="AD58" s="675">
        <f t="shared" si="29"/>
        <v>0</v>
      </c>
      <c r="AE58" s="675"/>
      <c r="AF58" s="675">
        <f t="shared" si="30"/>
        <v>0</v>
      </c>
      <c r="AG58" s="680"/>
      <c r="AH58" s="681">
        <f t="shared" si="36"/>
        <v>0</v>
      </c>
      <c r="AI58" s="681">
        <f t="shared" si="37"/>
        <v>0</v>
      </c>
      <c r="AJ58" s="681">
        <f t="shared" si="38"/>
        <v>0</v>
      </c>
      <c r="AK58" s="681">
        <f t="shared" si="39"/>
        <v>0</v>
      </c>
      <c r="AL58" s="687">
        <f t="shared" si="40"/>
        <v>0</v>
      </c>
      <c r="AM58" s="675">
        <f t="shared" si="31"/>
        <v>0</v>
      </c>
      <c r="AN58" s="680"/>
      <c r="AO58" s="675">
        <f t="shared" si="32"/>
        <v>0</v>
      </c>
      <c r="AP58" s="680"/>
      <c r="AQ58" s="686">
        <f t="shared" si="20"/>
        <v>0</v>
      </c>
      <c r="AR58" s="685"/>
      <c r="AS58" s="684">
        <f t="shared" si="33"/>
        <v>5.9593542738569649E-3</v>
      </c>
      <c r="AT58" s="683">
        <f t="shared" si="34"/>
        <v>5.9593542738569649E-3</v>
      </c>
    </row>
    <row r="59" spans="1:46" s="640" customFormat="1" ht="80.099999999999994" hidden="1" customHeight="1" x14ac:dyDescent="0.25">
      <c r="A59" s="342">
        <f t="shared" si="35"/>
        <v>47</v>
      </c>
      <c r="B59" s="693"/>
      <c r="C59" s="693"/>
      <c r="D59" s="693"/>
      <c r="E59" s="692"/>
      <c r="F59" s="691"/>
      <c r="G59" s="690"/>
      <c r="H59" s="690"/>
      <c r="I59" s="690"/>
      <c r="J59" s="690"/>
      <c r="K59" s="680"/>
      <c r="L59" s="681"/>
      <c r="M59" s="681"/>
      <c r="N59" s="681"/>
      <c r="O59" s="681"/>
      <c r="P59" s="675">
        <f t="shared" si="25"/>
        <v>0</v>
      </c>
      <c r="Q59" s="680"/>
      <c r="R59" s="690"/>
      <c r="S59" s="690"/>
      <c r="T59" s="681">
        <f t="shared" si="26"/>
        <v>0</v>
      </c>
      <c r="U59" s="689"/>
      <c r="V59" s="681"/>
      <c r="W59" s="688"/>
      <c r="X59" s="681">
        <f t="shared" ca="1" si="27"/>
        <v>-1475.276712328767</v>
      </c>
      <c r="Y59" s="687">
        <f t="shared" ref="Y59:Y70" si="43">+Y58</f>
        <v>0.03</v>
      </c>
      <c r="Z59" s="687">
        <f t="shared" si="41"/>
        <v>7.3903360000000085E-2</v>
      </c>
      <c r="AA59" s="687">
        <f t="shared" si="42"/>
        <v>7.3903360000000085E-2</v>
      </c>
      <c r="AB59" s="681">
        <f t="shared" ca="1" si="28"/>
        <v>0</v>
      </c>
      <c r="AC59" s="681">
        <v>0</v>
      </c>
      <c r="AD59" s="675">
        <f t="shared" si="29"/>
        <v>0</v>
      </c>
      <c r="AE59" s="675"/>
      <c r="AF59" s="675">
        <f t="shared" si="30"/>
        <v>0</v>
      </c>
      <c r="AG59" s="680"/>
      <c r="AH59" s="681">
        <f t="shared" si="36"/>
        <v>0</v>
      </c>
      <c r="AI59" s="681">
        <f t="shared" si="37"/>
        <v>0</v>
      </c>
      <c r="AJ59" s="681">
        <f t="shared" si="38"/>
        <v>0</v>
      </c>
      <c r="AK59" s="681">
        <f t="shared" si="39"/>
        <v>0</v>
      </c>
      <c r="AL59" s="687">
        <f t="shared" si="40"/>
        <v>0</v>
      </c>
      <c r="AM59" s="675">
        <f t="shared" si="31"/>
        <v>0</v>
      </c>
      <c r="AN59" s="680"/>
      <c r="AO59" s="675">
        <f t="shared" si="32"/>
        <v>0</v>
      </c>
      <c r="AP59" s="680"/>
      <c r="AQ59" s="686">
        <f t="shared" si="20"/>
        <v>0</v>
      </c>
      <c r="AR59" s="685"/>
      <c r="AS59" s="684">
        <f t="shared" si="33"/>
        <v>5.9593542738569649E-3</v>
      </c>
      <c r="AT59" s="683">
        <f t="shared" si="34"/>
        <v>5.9593542738569649E-3</v>
      </c>
    </row>
    <row r="60" spans="1:46" s="640" customFormat="1" ht="80.099999999999994" hidden="1" customHeight="1" x14ac:dyDescent="0.25">
      <c r="A60" s="342">
        <f t="shared" si="35"/>
        <v>48</v>
      </c>
      <c r="B60" s="693"/>
      <c r="C60" s="693"/>
      <c r="D60" s="693"/>
      <c r="E60" s="692"/>
      <c r="F60" s="691"/>
      <c r="G60" s="690"/>
      <c r="H60" s="690"/>
      <c r="I60" s="690"/>
      <c r="J60" s="690"/>
      <c r="K60" s="680"/>
      <c r="L60" s="681"/>
      <c r="M60" s="681"/>
      <c r="N60" s="681"/>
      <c r="O60" s="681"/>
      <c r="P60" s="675">
        <f t="shared" si="25"/>
        <v>0</v>
      </c>
      <c r="Q60" s="680"/>
      <c r="R60" s="690"/>
      <c r="S60" s="690"/>
      <c r="T60" s="681">
        <f t="shared" si="26"/>
        <v>0</v>
      </c>
      <c r="U60" s="689"/>
      <c r="V60" s="681"/>
      <c r="W60" s="688"/>
      <c r="X60" s="681">
        <f t="shared" ca="1" si="27"/>
        <v>-1475.276712328767</v>
      </c>
      <c r="Y60" s="687">
        <f t="shared" si="43"/>
        <v>0.03</v>
      </c>
      <c r="Z60" s="687">
        <f t="shared" si="41"/>
        <v>7.3903360000000085E-2</v>
      </c>
      <c r="AA60" s="687">
        <f t="shared" si="42"/>
        <v>7.3903360000000085E-2</v>
      </c>
      <c r="AB60" s="681">
        <f t="shared" ca="1" si="28"/>
        <v>0</v>
      </c>
      <c r="AC60" s="681">
        <v>0</v>
      </c>
      <c r="AD60" s="675">
        <f t="shared" si="29"/>
        <v>0</v>
      </c>
      <c r="AE60" s="675"/>
      <c r="AF60" s="675">
        <f t="shared" si="30"/>
        <v>0</v>
      </c>
      <c r="AG60" s="680"/>
      <c r="AH60" s="681">
        <f t="shared" si="36"/>
        <v>0</v>
      </c>
      <c r="AI60" s="681">
        <f t="shared" si="37"/>
        <v>0</v>
      </c>
      <c r="AJ60" s="681">
        <f t="shared" si="38"/>
        <v>0</v>
      </c>
      <c r="AK60" s="681">
        <f t="shared" si="39"/>
        <v>0</v>
      </c>
      <c r="AL60" s="687">
        <f t="shared" si="40"/>
        <v>0</v>
      </c>
      <c r="AM60" s="675">
        <f t="shared" si="31"/>
        <v>0</v>
      </c>
      <c r="AN60" s="680"/>
      <c r="AO60" s="675">
        <f t="shared" si="32"/>
        <v>0</v>
      </c>
      <c r="AP60" s="680"/>
      <c r="AQ60" s="686">
        <f t="shared" si="20"/>
        <v>0</v>
      </c>
      <c r="AR60" s="685"/>
      <c r="AS60" s="684">
        <f t="shared" si="33"/>
        <v>5.9593542738569649E-3</v>
      </c>
      <c r="AT60" s="683">
        <f t="shared" si="34"/>
        <v>5.9593542738569649E-3</v>
      </c>
    </row>
    <row r="61" spans="1:46" s="640" customFormat="1" ht="80.099999999999994" hidden="1" customHeight="1" x14ac:dyDescent="0.25">
      <c r="A61" s="342">
        <f t="shared" si="35"/>
        <v>49</v>
      </c>
      <c r="B61" s="693"/>
      <c r="C61" s="693"/>
      <c r="D61" s="693"/>
      <c r="E61" s="692"/>
      <c r="F61" s="691"/>
      <c r="G61" s="690"/>
      <c r="H61" s="690"/>
      <c r="I61" s="690"/>
      <c r="J61" s="690"/>
      <c r="K61" s="680"/>
      <c r="L61" s="681"/>
      <c r="M61" s="681"/>
      <c r="N61" s="681"/>
      <c r="O61" s="681"/>
      <c r="P61" s="675">
        <f t="shared" si="25"/>
        <v>0</v>
      </c>
      <c r="Q61" s="680"/>
      <c r="R61" s="690"/>
      <c r="S61" s="690"/>
      <c r="T61" s="681">
        <f t="shared" si="26"/>
        <v>0</v>
      </c>
      <c r="U61" s="689"/>
      <c r="V61" s="681"/>
      <c r="W61" s="688"/>
      <c r="X61" s="681">
        <f t="shared" ca="1" si="27"/>
        <v>-1475.276712328767</v>
      </c>
      <c r="Y61" s="687">
        <f t="shared" si="43"/>
        <v>0.03</v>
      </c>
      <c r="Z61" s="687">
        <f t="shared" si="41"/>
        <v>7.3903360000000085E-2</v>
      </c>
      <c r="AA61" s="687">
        <f t="shared" si="42"/>
        <v>7.3903360000000085E-2</v>
      </c>
      <c r="AB61" s="681">
        <f t="shared" ca="1" si="28"/>
        <v>0</v>
      </c>
      <c r="AC61" s="681">
        <v>0</v>
      </c>
      <c r="AD61" s="675">
        <f t="shared" si="29"/>
        <v>0</v>
      </c>
      <c r="AE61" s="675"/>
      <c r="AF61" s="675">
        <f t="shared" si="30"/>
        <v>0</v>
      </c>
      <c r="AG61" s="680"/>
      <c r="AH61" s="681">
        <f t="shared" si="36"/>
        <v>0</v>
      </c>
      <c r="AI61" s="681">
        <f t="shared" si="37"/>
        <v>0</v>
      </c>
      <c r="AJ61" s="681">
        <f t="shared" si="38"/>
        <v>0</v>
      </c>
      <c r="AK61" s="681">
        <f t="shared" si="39"/>
        <v>0</v>
      </c>
      <c r="AL61" s="687">
        <f t="shared" si="40"/>
        <v>0</v>
      </c>
      <c r="AM61" s="675">
        <f t="shared" si="31"/>
        <v>0</v>
      </c>
      <c r="AN61" s="680"/>
      <c r="AO61" s="675">
        <f t="shared" si="32"/>
        <v>0</v>
      </c>
      <c r="AP61" s="680"/>
      <c r="AQ61" s="686">
        <f t="shared" si="20"/>
        <v>0</v>
      </c>
      <c r="AR61" s="685"/>
      <c r="AS61" s="684">
        <f t="shared" si="33"/>
        <v>5.9593542738569649E-3</v>
      </c>
      <c r="AT61" s="683">
        <f t="shared" si="34"/>
        <v>5.9593542738569649E-3</v>
      </c>
    </row>
    <row r="62" spans="1:46" s="640" customFormat="1" ht="80.099999999999994" hidden="1" customHeight="1" x14ac:dyDescent="0.25">
      <c r="A62" s="342">
        <f t="shared" si="35"/>
        <v>50</v>
      </c>
      <c r="B62" s="693"/>
      <c r="C62" s="693"/>
      <c r="D62" s="693"/>
      <c r="E62" s="692"/>
      <c r="F62" s="691"/>
      <c r="G62" s="690"/>
      <c r="H62" s="690"/>
      <c r="I62" s="690"/>
      <c r="J62" s="690"/>
      <c r="K62" s="680"/>
      <c r="L62" s="681"/>
      <c r="M62" s="681"/>
      <c r="N62" s="681"/>
      <c r="O62" s="681"/>
      <c r="P62" s="675">
        <f t="shared" si="25"/>
        <v>0</v>
      </c>
      <c r="Q62" s="680"/>
      <c r="R62" s="690"/>
      <c r="S62" s="690"/>
      <c r="T62" s="681">
        <f t="shared" si="26"/>
        <v>0</v>
      </c>
      <c r="U62" s="689"/>
      <c r="V62" s="681"/>
      <c r="W62" s="688"/>
      <c r="X62" s="681">
        <f t="shared" ca="1" si="27"/>
        <v>-1475.276712328767</v>
      </c>
      <c r="Y62" s="687">
        <f t="shared" si="43"/>
        <v>0.03</v>
      </c>
      <c r="Z62" s="687">
        <f t="shared" si="41"/>
        <v>7.3903360000000085E-2</v>
      </c>
      <c r="AA62" s="687">
        <f t="shared" si="42"/>
        <v>7.3903360000000085E-2</v>
      </c>
      <c r="AB62" s="681">
        <f t="shared" ca="1" si="28"/>
        <v>0</v>
      </c>
      <c r="AC62" s="681">
        <v>0</v>
      </c>
      <c r="AD62" s="675">
        <f t="shared" si="29"/>
        <v>0</v>
      </c>
      <c r="AE62" s="675"/>
      <c r="AF62" s="675">
        <f t="shared" si="30"/>
        <v>0</v>
      </c>
      <c r="AG62" s="680"/>
      <c r="AH62" s="681">
        <f t="shared" si="36"/>
        <v>0</v>
      </c>
      <c r="AI62" s="681">
        <f t="shared" si="37"/>
        <v>0</v>
      </c>
      <c r="AJ62" s="681">
        <f t="shared" si="38"/>
        <v>0</v>
      </c>
      <c r="AK62" s="681">
        <f t="shared" si="39"/>
        <v>0</v>
      </c>
      <c r="AL62" s="687">
        <f t="shared" si="40"/>
        <v>0</v>
      </c>
      <c r="AM62" s="675">
        <f t="shared" si="31"/>
        <v>0</v>
      </c>
      <c r="AN62" s="680"/>
      <c r="AO62" s="675">
        <f t="shared" si="32"/>
        <v>0</v>
      </c>
      <c r="AP62" s="680"/>
      <c r="AQ62" s="686">
        <f t="shared" si="20"/>
        <v>0</v>
      </c>
      <c r="AR62" s="685"/>
      <c r="AS62" s="684">
        <f t="shared" si="33"/>
        <v>5.9593542738569649E-3</v>
      </c>
      <c r="AT62" s="683">
        <f t="shared" si="34"/>
        <v>5.9593542738569649E-3</v>
      </c>
    </row>
    <row r="63" spans="1:46" s="640" customFormat="1" ht="80.099999999999994" hidden="1" customHeight="1" x14ac:dyDescent="0.25">
      <c r="A63" s="342">
        <f t="shared" si="35"/>
        <v>51</v>
      </c>
      <c r="B63" s="693"/>
      <c r="C63" s="693"/>
      <c r="D63" s="693"/>
      <c r="E63" s="692"/>
      <c r="F63" s="691"/>
      <c r="G63" s="690"/>
      <c r="H63" s="690"/>
      <c r="I63" s="690"/>
      <c r="J63" s="690"/>
      <c r="K63" s="680"/>
      <c r="L63" s="681"/>
      <c r="M63" s="681"/>
      <c r="N63" s="681"/>
      <c r="O63" s="681"/>
      <c r="P63" s="675">
        <f t="shared" si="25"/>
        <v>0</v>
      </c>
      <c r="Q63" s="680"/>
      <c r="R63" s="690"/>
      <c r="S63" s="690"/>
      <c r="T63" s="681">
        <f t="shared" si="26"/>
        <v>0</v>
      </c>
      <c r="U63" s="689"/>
      <c r="V63" s="681"/>
      <c r="W63" s="688"/>
      <c r="X63" s="681">
        <f t="shared" ca="1" si="27"/>
        <v>-1475.276712328767</v>
      </c>
      <c r="Y63" s="687">
        <f t="shared" si="43"/>
        <v>0.03</v>
      </c>
      <c r="Z63" s="687">
        <f t="shared" si="41"/>
        <v>7.3903360000000085E-2</v>
      </c>
      <c r="AA63" s="687">
        <f t="shared" si="42"/>
        <v>7.3903360000000085E-2</v>
      </c>
      <c r="AB63" s="681">
        <f t="shared" ca="1" si="28"/>
        <v>0</v>
      </c>
      <c r="AC63" s="681">
        <v>0</v>
      </c>
      <c r="AD63" s="675">
        <f t="shared" si="29"/>
        <v>0</v>
      </c>
      <c r="AE63" s="675"/>
      <c r="AF63" s="675">
        <f t="shared" si="30"/>
        <v>0</v>
      </c>
      <c r="AG63" s="680"/>
      <c r="AH63" s="681">
        <f t="shared" si="36"/>
        <v>0</v>
      </c>
      <c r="AI63" s="681">
        <f t="shared" si="37"/>
        <v>0</v>
      </c>
      <c r="AJ63" s="681">
        <f t="shared" si="38"/>
        <v>0</v>
      </c>
      <c r="AK63" s="681">
        <f t="shared" si="39"/>
        <v>0</v>
      </c>
      <c r="AL63" s="687">
        <f t="shared" si="40"/>
        <v>0</v>
      </c>
      <c r="AM63" s="675">
        <f t="shared" si="31"/>
        <v>0</v>
      </c>
      <c r="AN63" s="680"/>
      <c r="AO63" s="675">
        <f t="shared" si="32"/>
        <v>0</v>
      </c>
      <c r="AP63" s="680"/>
      <c r="AQ63" s="686">
        <f t="shared" si="20"/>
        <v>0</v>
      </c>
      <c r="AR63" s="685"/>
      <c r="AS63" s="684">
        <f t="shared" si="33"/>
        <v>5.9593542738569649E-3</v>
      </c>
      <c r="AT63" s="683">
        <f t="shared" si="34"/>
        <v>5.9593542738569649E-3</v>
      </c>
    </row>
    <row r="64" spans="1:46" s="640" customFormat="1" ht="80.099999999999994" hidden="1" customHeight="1" x14ac:dyDescent="0.25">
      <c r="A64" s="342">
        <f t="shared" si="35"/>
        <v>52</v>
      </c>
      <c r="B64" s="693"/>
      <c r="C64" s="693"/>
      <c r="D64" s="693"/>
      <c r="E64" s="692"/>
      <c r="F64" s="691"/>
      <c r="G64" s="690"/>
      <c r="H64" s="690"/>
      <c r="I64" s="690"/>
      <c r="J64" s="690"/>
      <c r="K64" s="680"/>
      <c r="L64" s="681"/>
      <c r="M64" s="681"/>
      <c r="N64" s="681"/>
      <c r="O64" s="681"/>
      <c r="P64" s="675">
        <f t="shared" si="25"/>
        <v>0</v>
      </c>
      <c r="Q64" s="680"/>
      <c r="R64" s="690"/>
      <c r="S64" s="690"/>
      <c r="T64" s="681">
        <f t="shared" si="26"/>
        <v>0</v>
      </c>
      <c r="U64" s="689"/>
      <c r="V64" s="681"/>
      <c r="W64" s="688"/>
      <c r="X64" s="681">
        <f t="shared" ca="1" si="27"/>
        <v>-1475.276712328767</v>
      </c>
      <c r="Y64" s="687">
        <f t="shared" si="43"/>
        <v>0.03</v>
      </c>
      <c r="Z64" s="687">
        <f t="shared" si="41"/>
        <v>7.3903360000000085E-2</v>
      </c>
      <c r="AA64" s="687">
        <f t="shared" si="42"/>
        <v>7.3903360000000085E-2</v>
      </c>
      <c r="AB64" s="681">
        <f t="shared" ca="1" si="28"/>
        <v>0</v>
      </c>
      <c r="AC64" s="681">
        <v>0</v>
      </c>
      <c r="AD64" s="675">
        <f t="shared" si="29"/>
        <v>0</v>
      </c>
      <c r="AE64" s="675"/>
      <c r="AF64" s="675">
        <f t="shared" si="30"/>
        <v>0</v>
      </c>
      <c r="AG64" s="680"/>
      <c r="AH64" s="681">
        <f t="shared" si="36"/>
        <v>0</v>
      </c>
      <c r="AI64" s="681">
        <f t="shared" si="37"/>
        <v>0</v>
      </c>
      <c r="AJ64" s="681">
        <f t="shared" si="38"/>
        <v>0</v>
      </c>
      <c r="AK64" s="681">
        <f t="shared" si="39"/>
        <v>0</v>
      </c>
      <c r="AL64" s="687">
        <f t="shared" si="40"/>
        <v>0</v>
      </c>
      <c r="AM64" s="675">
        <f t="shared" si="31"/>
        <v>0</v>
      </c>
      <c r="AN64" s="680"/>
      <c r="AO64" s="675">
        <f t="shared" si="32"/>
        <v>0</v>
      </c>
      <c r="AP64" s="680"/>
      <c r="AQ64" s="686">
        <f t="shared" si="20"/>
        <v>0</v>
      </c>
      <c r="AR64" s="685"/>
      <c r="AS64" s="684">
        <f t="shared" si="33"/>
        <v>5.9593542738569649E-3</v>
      </c>
      <c r="AT64" s="683">
        <f t="shared" si="34"/>
        <v>5.9593542738569649E-3</v>
      </c>
    </row>
    <row r="65" spans="1:46" s="640" customFormat="1" ht="80.099999999999994" hidden="1" customHeight="1" x14ac:dyDescent="0.25">
      <c r="A65" s="342">
        <f t="shared" si="35"/>
        <v>53</v>
      </c>
      <c r="B65" s="693"/>
      <c r="C65" s="693"/>
      <c r="D65" s="693"/>
      <c r="E65" s="692"/>
      <c r="F65" s="691"/>
      <c r="G65" s="690"/>
      <c r="H65" s="690"/>
      <c r="I65" s="690"/>
      <c r="J65" s="690"/>
      <c r="K65" s="680"/>
      <c r="L65" s="681"/>
      <c r="M65" s="681"/>
      <c r="N65" s="681"/>
      <c r="O65" s="681"/>
      <c r="P65" s="675">
        <f t="shared" si="25"/>
        <v>0</v>
      </c>
      <c r="Q65" s="680"/>
      <c r="R65" s="690"/>
      <c r="S65" s="690"/>
      <c r="T65" s="681">
        <f t="shared" si="26"/>
        <v>0</v>
      </c>
      <c r="U65" s="689"/>
      <c r="V65" s="681"/>
      <c r="W65" s="688"/>
      <c r="X65" s="681">
        <f t="shared" ca="1" si="27"/>
        <v>-1475.276712328767</v>
      </c>
      <c r="Y65" s="687">
        <f t="shared" si="43"/>
        <v>0.03</v>
      </c>
      <c r="Z65" s="687">
        <f t="shared" si="41"/>
        <v>7.3903360000000085E-2</v>
      </c>
      <c r="AA65" s="687">
        <f t="shared" si="42"/>
        <v>7.3903360000000085E-2</v>
      </c>
      <c r="AB65" s="681">
        <f t="shared" ca="1" si="28"/>
        <v>0</v>
      </c>
      <c r="AC65" s="681">
        <v>0</v>
      </c>
      <c r="AD65" s="675">
        <f t="shared" si="29"/>
        <v>0</v>
      </c>
      <c r="AE65" s="675"/>
      <c r="AF65" s="675">
        <f t="shared" si="30"/>
        <v>0</v>
      </c>
      <c r="AG65" s="680"/>
      <c r="AH65" s="681">
        <f t="shared" si="36"/>
        <v>0</v>
      </c>
      <c r="AI65" s="681">
        <f t="shared" si="37"/>
        <v>0</v>
      </c>
      <c r="AJ65" s="681">
        <f t="shared" si="38"/>
        <v>0</v>
      </c>
      <c r="AK65" s="681">
        <f t="shared" si="39"/>
        <v>0</v>
      </c>
      <c r="AL65" s="687">
        <f t="shared" si="40"/>
        <v>0</v>
      </c>
      <c r="AM65" s="675">
        <f t="shared" si="31"/>
        <v>0</v>
      </c>
      <c r="AN65" s="680"/>
      <c r="AO65" s="675">
        <f t="shared" si="32"/>
        <v>0</v>
      </c>
      <c r="AP65" s="680"/>
      <c r="AQ65" s="686">
        <f t="shared" si="20"/>
        <v>0</v>
      </c>
      <c r="AR65" s="685"/>
      <c r="AS65" s="684">
        <f t="shared" si="33"/>
        <v>5.9593542738569649E-3</v>
      </c>
      <c r="AT65" s="683">
        <f t="shared" si="34"/>
        <v>5.9593542738569649E-3</v>
      </c>
    </row>
    <row r="66" spans="1:46" s="640" customFormat="1" ht="80.099999999999994" hidden="1" customHeight="1" x14ac:dyDescent="0.25">
      <c r="A66" s="342">
        <f t="shared" si="35"/>
        <v>54</v>
      </c>
      <c r="B66" s="693"/>
      <c r="C66" s="693"/>
      <c r="D66" s="693"/>
      <c r="E66" s="692"/>
      <c r="F66" s="691"/>
      <c r="G66" s="690"/>
      <c r="H66" s="690"/>
      <c r="I66" s="690"/>
      <c r="J66" s="690"/>
      <c r="K66" s="680"/>
      <c r="L66" s="681"/>
      <c r="M66" s="681"/>
      <c r="N66" s="681"/>
      <c r="O66" s="681"/>
      <c r="P66" s="675">
        <f t="shared" si="25"/>
        <v>0</v>
      </c>
      <c r="Q66" s="680"/>
      <c r="R66" s="690"/>
      <c r="S66" s="690"/>
      <c r="T66" s="681">
        <f t="shared" si="26"/>
        <v>0</v>
      </c>
      <c r="U66" s="689"/>
      <c r="V66" s="681"/>
      <c r="W66" s="688"/>
      <c r="X66" s="681">
        <f t="shared" ca="1" si="27"/>
        <v>-1475.276712328767</v>
      </c>
      <c r="Y66" s="687">
        <f t="shared" si="43"/>
        <v>0.03</v>
      </c>
      <c r="Z66" s="687">
        <f t="shared" si="41"/>
        <v>7.3903360000000085E-2</v>
      </c>
      <c r="AA66" s="687">
        <f t="shared" si="42"/>
        <v>7.3903360000000085E-2</v>
      </c>
      <c r="AB66" s="681">
        <f t="shared" ca="1" si="28"/>
        <v>0</v>
      </c>
      <c r="AC66" s="681">
        <v>0</v>
      </c>
      <c r="AD66" s="675">
        <f t="shared" si="29"/>
        <v>0</v>
      </c>
      <c r="AE66" s="675"/>
      <c r="AF66" s="675">
        <f t="shared" si="30"/>
        <v>0</v>
      </c>
      <c r="AG66" s="680"/>
      <c r="AH66" s="681">
        <f t="shared" si="36"/>
        <v>0</v>
      </c>
      <c r="AI66" s="681">
        <f t="shared" si="37"/>
        <v>0</v>
      </c>
      <c r="AJ66" s="681">
        <f t="shared" si="38"/>
        <v>0</v>
      </c>
      <c r="AK66" s="681">
        <f t="shared" si="39"/>
        <v>0</v>
      </c>
      <c r="AL66" s="687">
        <f t="shared" si="40"/>
        <v>0</v>
      </c>
      <c r="AM66" s="675">
        <f t="shared" si="31"/>
        <v>0</v>
      </c>
      <c r="AN66" s="680"/>
      <c r="AO66" s="675">
        <f t="shared" si="32"/>
        <v>0</v>
      </c>
      <c r="AP66" s="680"/>
      <c r="AQ66" s="686">
        <f t="shared" si="20"/>
        <v>0</v>
      </c>
      <c r="AR66" s="685"/>
      <c r="AS66" s="684">
        <f t="shared" si="33"/>
        <v>5.9593542738569649E-3</v>
      </c>
      <c r="AT66" s="683">
        <f t="shared" si="34"/>
        <v>5.9593542738569649E-3</v>
      </c>
    </row>
    <row r="67" spans="1:46" s="640" customFormat="1" ht="80.099999999999994" hidden="1" customHeight="1" x14ac:dyDescent="0.25">
      <c r="A67" s="342">
        <f t="shared" si="35"/>
        <v>55</v>
      </c>
      <c r="B67" s="693"/>
      <c r="C67" s="693"/>
      <c r="D67" s="693"/>
      <c r="E67" s="692"/>
      <c r="F67" s="691"/>
      <c r="G67" s="690"/>
      <c r="H67" s="690"/>
      <c r="I67" s="690"/>
      <c r="J67" s="690"/>
      <c r="K67" s="680"/>
      <c r="L67" s="681"/>
      <c r="M67" s="681"/>
      <c r="N67" s="681"/>
      <c r="O67" s="681"/>
      <c r="P67" s="675">
        <f t="shared" si="25"/>
        <v>0</v>
      </c>
      <c r="Q67" s="680"/>
      <c r="R67" s="690"/>
      <c r="S67" s="690"/>
      <c r="T67" s="681">
        <f t="shared" si="26"/>
        <v>0</v>
      </c>
      <c r="U67" s="689"/>
      <c r="V67" s="681"/>
      <c r="W67" s="688"/>
      <c r="X67" s="681">
        <f t="shared" ca="1" si="27"/>
        <v>-1475.276712328767</v>
      </c>
      <c r="Y67" s="687">
        <f t="shared" si="43"/>
        <v>0.03</v>
      </c>
      <c r="Z67" s="687">
        <f t="shared" si="41"/>
        <v>7.3903360000000085E-2</v>
      </c>
      <c r="AA67" s="687">
        <f t="shared" si="42"/>
        <v>7.3903360000000085E-2</v>
      </c>
      <c r="AB67" s="681">
        <f t="shared" ca="1" si="28"/>
        <v>0</v>
      </c>
      <c r="AC67" s="681">
        <v>0</v>
      </c>
      <c r="AD67" s="675">
        <f t="shared" si="29"/>
        <v>0</v>
      </c>
      <c r="AE67" s="675"/>
      <c r="AF67" s="675">
        <f t="shared" si="30"/>
        <v>0</v>
      </c>
      <c r="AG67" s="680"/>
      <c r="AH67" s="681">
        <f t="shared" si="36"/>
        <v>0</v>
      </c>
      <c r="AI67" s="681">
        <f t="shared" si="37"/>
        <v>0</v>
      </c>
      <c r="AJ67" s="681">
        <f t="shared" si="38"/>
        <v>0</v>
      </c>
      <c r="AK67" s="681">
        <f t="shared" si="39"/>
        <v>0</v>
      </c>
      <c r="AL67" s="687">
        <f t="shared" si="40"/>
        <v>0</v>
      </c>
      <c r="AM67" s="675">
        <f t="shared" si="31"/>
        <v>0</v>
      </c>
      <c r="AN67" s="680"/>
      <c r="AO67" s="675">
        <f t="shared" si="32"/>
        <v>0</v>
      </c>
      <c r="AP67" s="680"/>
      <c r="AQ67" s="686">
        <f t="shared" si="20"/>
        <v>0</v>
      </c>
      <c r="AR67" s="685"/>
      <c r="AS67" s="684">
        <f t="shared" si="33"/>
        <v>5.9593542738569649E-3</v>
      </c>
      <c r="AT67" s="683">
        <f t="shared" si="34"/>
        <v>5.9593542738569649E-3</v>
      </c>
    </row>
    <row r="68" spans="1:46" s="640" customFormat="1" ht="80.099999999999994" hidden="1" customHeight="1" x14ac:dyDescent="0.25">
      <c r="A68" s="342">
        <f t="shared" si="35"/>
        <v>56</v>
      </c>
      <c r="B68" s="693"/>
      <c r="C68" s="693"/>
      <c r="D68" s="693"/>
      <c r="E68" s="692"/>
      <c r="F68" s="691"/>
      <c r="G68" s="690"/>
      <c r="H68" s="690"/>
      <c r="I68" s="690"/>
      <c r="J68" s="690"/>
      <c r="K68" s="680"/>
      <c r="L68" s="681"/>
      <c r="M68" s="681"/>
      <c r="N68" s="681"/>
      <c r="O68" s="681"/>
      <c r="P68" s="675">
        <f t="shared" si="25"/>
        <v>0</v>
      </c>
      <c r="Q68" s="680"/>
      <c r="R68" s="690"/>
      <c r="S68" s="690"/>
      <c r="T68" s="681">
        <f t="shared" si="26"/>
        <v>0</v>
      </c>
      <c r="U68" s="689"/>
      <c r="V68" s="681"/>
      <c r="W68" s="688"/>
      <c r="X68" s="681">
        <f t="shared" ca="1" si="27"/>
        <v>-1475.276712328767</v>
      </c>
      <c r="Y68" s="687">
        <f t="shared" si="43"/>
        <v>0.03</v>
      </c>
      <c r="Z68" s="687">
        <f t="shared" si="41"/>
        <v>7.3903360000000085E-2</v>
      </c>
      <c r="AA68" s="687">
        <f t="shared" si="42"/>
        <v>7.3903360000000085E-2</v>
      </c>
      <c r="AB68" s="681">
        <f t="shared" ca="1" si="28"/>
        <v>0</v>
      </c>
      <c r="AC68" s="681">
        <v>0</v>
      </c>
      <c r="AD68" s="675">
        <f t="shared" si="29"/>
        <v>0</v>
      </c>
      <c r="AE68" s="675"/>
      <c r="AF68" s="675">
        <f t="shared" si="30"/>
        <v>0</v>
      </c>
      <c r="AG68" s="680"/>
      <c r="AH68" s="681">
        <f t="shared" si="36"/>
        <v>0</v>
      </c>
      <c r="AI68" s="681">
        <f t="shared" si="37"/>
        <v>0</v>
      </c>
      <c r="AJ68" s="681">
        <f t="shared" si="38"/>
        <v>0</v>
      </c>
      <c r="AK68" s="681">
        <f t="shared" si="39"/>
        <v>0</v>
      </c>
      <c r="AL68" s="687">
        <f t="shared" si="40"/>
        <v>0</v>
      </c>
      <c r="AM68" s="675">
        <f t="shared" si="31"/>
        <v>0</v>
      </c>
      <c r="AN68" s="680"/>
      <c r="AO68" s="675">
        <f t="shared" si="32"/>
        <v>0</v>
      </c>
      <c r="AP68" s="680"/>
      <c r="AQ68" s="686">
        <f t="shared" si="20"/>
        <v>0</v>
      </c>
      <c r="AR68" s="685"/>
      <c r="AS68" s="684">
        <f t="shared" si="33"/>
        <v>5.9593542738569649E-3</v>
      </c>
      <c r="AT68" s="683">
        <f t="shared" si="34"/>
        <v>5.9593542738569649E-3</v>
      </c>
    </row>
    <row r="69" spans="1:46" s="640" customFormat="1" ht="80.099999999999994" hidden="1" customHeight="1" x14ac:dyDescent="0.25">
      <c r="A69" s="342">
        <f t="shared" si="35"/>
        <v>57</v>
      </c>
      <c r="B69" s="693"/>
      <c r="C69" s="693"/>
      <c r="D69" s="693"/>
      <c r="E69" s="692"/>
      <c r="F69" s="691"/>
      <c r="G69" s="690"/>
      <c r="H69" s="690"/>
      <c r="I69" s="690"/>
      <c r="J69" s="690"/>
      <c r="K69" s="680"/>
      <c r="L69" s="681"/>
      <c r="M69" s="681"/>
      <c r="N69" s="681"/>
      <c r="O69" s="681"/>
      <c r="P69" s="675">
        <f t="shared" si="25"/>
        <v>0</v>
      </c>
      <c r="Q69" s="680"/>
      <c r="R69" s="690"/>
      <c r="S69" s="690"/>
      <c r="T69" s="681">
        <f t="shared" si="26"/>
        <v>0</v>
      </c>
      <c r="U69" s="689"/>
      <c r="V69" s="681"/>
      <c r="W69" s="688"/>
      <c r="X69" s="681">
        <f t="shared" ca="1" si="27"/>
        <v>-1475.276712328767</v>
      </c>
      <c r="Y69" s="687">
        <f t="shared" si="43"/>
        <v>0.03</v>
      </c>
      <c r="Z69" s="687">
        <f t="shared" si="41"/>
        <v>7.3903360000000085E-2</v>
      </c>
      <c r="AA69" s="687">
        <f t="shared" si="42"/>
        <v>7.3903360000000085E-2</v>
      </c>
      <c r="AB69" s="681">
        <f t="shared" ca="1" si="28"/>
        <v>0</v>
      </c>
      <c r="AC69" s="681">
        <v>0</v>
      </c>
      <c r="AD69" s="675">
        <f t="shared" si="29"/>
        <v>0</v>
      </c>
      <c r="AE69" s="675"/>
      <c r="AF69" s="675">
        <f t="shared" si="30"/>
        <v>0</v>
      </c>
      <c r="AG69" s="680"/>
      <c r="AH69" s="681">
        <f t="shared" si="36"/>
        <v>0</v>
      </c>
      <c r="AI69" s="681">
        <f t="shared" si="37"/>
        <v>0</v>
      </c>
      <c r="AJ69" s="681">
        <f t="shared" si="38"/>
        <v>0</v>
      </c>
      <c r="AK69" s="681">
        <f t="shared" si="39"/>
        <v>0</v>
      </c>
      <c r="AL69" s="687">
        <f t="shared" si="40"/>
        <v>0</v>
      </c>
      <c r="AM69" s="675">
        <f t="shared" si="31"/>
        <v>0</v>
      </c>
      <c r="AN69" s="680"/>
      <c r="AO69" s="675">
        <f t="shared" si="32"/>
        <v>0</v>
      </c>
      <c r="AP69" s="680"/>
      <c r="AQ69" s="686">
        <f t="shared" si="20"/>
        <v>0</v>
      </c>
      <c r="AR69" s="685"/>
      <c r="AS69" s="684">
        <f t="shared" si="33"/>
        <v>5.9593542738569649E-3</v>
      </c>
      <c r="AT69" s="683">
        <f t="shared" si="34"/>
        <v>5.9593542738569649E-3</v>
      </c>
    </row>
    <row r="70" spans="1:46" s="640" customFormat="1" ht="80.099999999999994" hidden="1" customHeight="1" x14ac:dyDescent="0.25">
      <c r="A70" s="342">
        <f t="shared" si="35"/>
        <v>58</v>
      </c>
      <c r="B70" s="693"/>
      <c r="C70" s="693"/>
      <c r="D70" s="693"/>
      <c r="E70" s="692"/>
      <c r="F70" s="691"/>
      <c r="G70" s="690"/>
      <c r="H70" s="690"/>
      <c r="I70" s="690"/>
      <c r="J70" s="690"/>
      <c r="K70" s="680"/>
      <c r="L70" s="681"/>
      <c r="M70" s="681"/>
      <c r="N70" s="681"/>
      <c r="O70" s="681"/>
      <c r="P70" s="675">
        <f t="shared" si="25"/>
        <v>0</v>
      </c>
      <c r="Q70" s="680"/>
      <c r="R70" s="690"/>
      <c r="S70" s="690"/>
      <c r="T70" s="681">
        <f t="shared" si="26"/>
        <v>0</v>
      </c>
      <c r="U70" s="689"/>
      <c r="V70" s="681"/>
      <c r="W70" s="688"/>
      <c r="X70" s="681">
        <f t="shared" ca="1" si="27"/>
        <v>-1475.276712328767</v>
      </c>
      <c r="Y70" s="687">
        <f t="shared" si="43"/>
        <v>0.03</v>
      </c>
      <c r="Z70" s="687">
        <f t="shared" si="41"/>
        <v>7.3903360000000085E-2</v>
      </c>
      <c r="AA70" s="687">
        <f t="shared" si="42"/>
        <v>7.3903360000000085E-2</v>
      </c>
      <c r="AB70" s="681">
        <f t="shared" ca="1" si="28"/>
        <v>0</v>
      </c>
      <c r="AC70" s="681">
        <v>0</v>
      </c>
      <c r="AD70" s="675">
        <f t="shared" si="29"/>
        <v>0</v>
      </c>
      <c r="AE70" s="675"/>
      <c r="AF70" s="675">
        <f t="shared" si="30"/>
        <v>0</v>
      </c>
      <c r="AG70" s="680"/>
      <c r="AH70" s="681">
        <f t="shared" si="36"/>
        <v>0</v>
      </c>
      <c r="AI70" s="681">
        <f t="shared" si="37"/>
        <v>0</v>
      </c>
      <c r="AJ70" s="681">
        <f t="shared" si="38"/>
        <v>0</v>
      </c>
      <c r="AK70" s="681">
        <f t="shared" si="39"/>
        <v>0</v>
      </c>
      <c r="AL70" s="687">
        <f t="shared" si="40"/>
        <v>0</v>
      </c>
      <c r="AM70" s="675">
        <f t="shared" si="31"/>
        <v>0</v>
      </c>
      <c r="AN70" s="680"/>
      <c r="AO70" s="675">
        <f t="shared" si="32"/>
        <v>0</v>
      </c>
      <c r="AP70" s="680"/>
      <c r="AQ70" s="686">
        <f t="shared" si="20"/>
        <v>0</v>
      </c>
      <c r="AR70" s="685"/>
      <c r="AS70" s="684">
        <f t="shared" si="33"/>
        <v>5.9593542738569649E-3</v>
      </c>
      <c r="AT70" s="683">
        <f t="shared" si="34"/>
        <v>5.9593542738569649E-3</v>
      </c>
    </row>
    <row r="71" spans="1:46" s="640" customFormat="1" ht="80.099999999999994" hidden="1" customHeight="1" x14ac:dyDescent="0.25">
      <c r="A71" s="342">
        <f t="shared" si="35"/>
        <v>59</v>
      </c>
      <c r="B71" s="693"/>
      <c r="C71" s="693"/>
      <c r="D71" s="693"/>
      <c r="E71" s="692"/>
      <c r="F71" s="691"/>
      <c r="G71" s="690"/>
      <c r="H71" s="690"/>
      <c r="I71" s="690"/>
      <c r="J71" s="690"/>
      <c r="K71" s="680"/>
      <c r="L71" s="681"/>
      <c r="M71" s="681"/>
      <c r="N71" s="681"/>
      <c r="O71" s="681"/>
      <c r="P71" s="675">
        <f t="shared" si="25"/>
        <v>0</v>
      </c>
      <c r="Q71" s="680"/>
      <c r="R71" s="690"/>
      <c r="S71" s="690"/>
      <c r="T71" s="681">
        <f t="shared" si="26"/>
        <v>0</v>
      </c>
      <c r="U71" s="689"/>
      <c r="V71" s="681"/>
      <c r="W71" s="688"/>
      <c r="X71" s="681">
        <f t="shared" ca="1" si="27"/>
        <v>-1475.276712328767</v>
      </c>
      <c r="Y71" s="687">
        <f>+Y67</f>
        <v>0.03</v>
      </c>
      <c r="Z71" s="687">
        <f t="shared" si="41"/>
        <v>7.3903360000000085E-2</v>
      </c>
      <c r="AA71" s="687">
        <f t="shared" si="42"/>
        <v>7.3903360000000085E-2</v>
      </c>
      <c r="AB71" s="681">
        <f t="shared" ca="1" si="28"/>
        <v>0</v>
      </c>
      <c r="AC71" s="681">
        <v>0</v>
      </c>
      <c r="AD71" s="675">
        <f t="shared" si="29"/>
        <v>0</v>
      </c>
      <c r="AE71" s="675"/>
      <c r="AF71" s="675">
        <f t="shared" si="30"/>
        <v>0</v>
      </c>
      <c r="AG71" s="680"/>
      <c r="AH71" s="681">
        <f t="shared" si="36"/>
        <v>0</v>
      </c>
      <c r="AI71" s="681">
        <f t="shared" si="37"/>
        <v>0</v>
      </c>
      <c r="AJ71" s="681">
        <f t="shared" si="38"/>
        <v>0</v>
      </c>
      <c r="AK71" s="681">
        <f t="shared" si="39"/>
        <v>0</v>
      </c>
      <c r="AL71" s="687">
        <f t="shared" si="40"/>
        <v>0</v>
      </c>
      <c r="AM71" s="675">
        <f t="shared" si="31"/>
        <v>0</v>
      </c>
      <c r="AN71" s="680"/>
      <c r="AO71" s="675">
        <f t="shared" si="32"/>
        <v>0</v>
      </c>
      <c r="AP71" s="680"/>
      <c r="AQ71" s="686">
        <f t="shared" si="20"/>
        <v>0</v>
      </c>
      <c r="AR71" s="685"/>
      <c r="AS71" s="684">
        <f t="shared" si="33"/>
        <v>5.9593542738569649E-3</v>
      </c>
      <c r="AT71" s="683">
        <f t="shared" si="34"/>
        <v>5.9593542738569649E-3</v>
      </c>
    </row>
    <row r="72" spans="1:46" s="640" customFormat="1" ht="80.099999999999994" hidden="1" customHeight="1" x14ac:dyDescent="0.25">
      <c r="A72" s="342">
        <f t="shared" si="35"/>
        <v>60</v>
      </c>
      <c r="B72" s="693"/>
      <c r="C72" s="693"/>
      <c r="D72" s="693"/>
      <c r="E72" s="692"/>
      <c r="F72" s="691"/>
      <c r="G72" s="690"/>
      <c r="H72" s="690"/>
      <c r="I72" s="690"/>
      <c r="J72" s="690"/>
      <c r="K72" s="680"/>
      <c r="L72" s="681"/>
      <c r="M72" s="681"/>
      <c r="N72" s="681"/>
      <c r="O72" s="681"/>
      <c r="P72" s="675">
        <f t="shared" si="25"/>
        <v>0</v>
      </c>
      <c r="Q72" s="680"/>
      <c r="R72" s="690"/>
      <c r="S72" s="690"/>
      <c r="T72" s="681">
        <f t="shared" si="26"/>
        <v>0</v>
      </c>
      <c r="U72" s="695"/>
      <c r="V72" s="681"/>
      <c r="W72" s="688"/>
      <c r="X72" s="681">
        <f t="shared" ca="1" si="27"/>
        <v>-1475.276712328767</v>
      </c>
      <c r="Y72" s="687">
        <f>+Y71</f>
        <v>0.03</v>
      </c>
      <c r="Z72" s="687">
        <f t="shared" si="41"/>
        <v>7.3903360000000085E-2</v>
      </c>
      <c r="AA72" s="687">
        <f t="shared" si="42"/>
        <v>7.3903360000000085E-2</v>
      </c>
      <c r="AB72" s="681">
        <f t="shared" ca="1" si="28"/>
        <v>0</v>
      </c>
      <c r="AC72" s="681">
        <v>0</v>
      </c>
      <c r="AD72" s="675">
        <f t="shared" si="29"/>
        <v>0</v>
      </c>
      <c r="AE72" s="675"/>
      <c r="AF72" s="675">
        <f t="shared" si="30"/>
        <v>0</v>
      </c>
      <c r="AG72" s="680"/>
      <c r="AH72" s="681">
        <f t="shared" si="36"/>
        <v>0</v>
      </c>
      <c r="AI72" s="681">
        <f t="shared" si="37"/>
        <v>0</v>
      </c>
      <c r="AJ72" s="681">
        <f t="shared" si="38"/>
        <v>0</v>
      </c>
      <c r="AK72" s="681">
        <f t="shared" si="39"/>
        <v>0</v>
      </c>
      <c r="AL72" s="687">
        <f t="shared" si="40"/>
        <v>0</v>
      </c>
      <c r="AM72" s="675">
        <f t="shared" si="31"/>
        <v>0</v>
      </c>
      <c r="AN72" s="680"/>
      <c r="AO72" s="675">
        <f t="shared" si="32"/>
        <v>0</v>
      </c>
      <c r="AP72" s="680"/>
      <c r="AQ72" s="686">
        <f t="shared" si="20"/>
        <v>0</v>
      </c>
      <c r="AR72" s="685"/>
      <c r="AS72" s="684">
        <f t="shared" si="33"/>
        <v>5.9593542738569649E-3</v>
      </c>
      <c r="AT72" s="683">
        <f t="shared" si="34"/>
        <v>5.9593542738569649E-3</v>
      </c>
    </row>
    <row r="73" spans="1:46" s="640" customFormat="1" ht="80.099999999999994" hidden="1" customHeight="1" x14ac:dyDescent="0.25">
      <c r="A73" s="342">
        <f t="shared" si="35"/>
        <v>61</v>
      </c>
      <c r="B73" s="693"/>
      <c r="C73" s="693"/>
      <c r="D73" s="693"/>
      <c r="E73" s="692"/>
      <c r="F73" s="691"/>
      <c r="G73" s="690"/>
      <c r="H73" s="690"/>
      <c r="I73" s="690"/>
      <c r="J73" s="690"/>
      <c r="K73" s="680"/>
      <c r="L73" s="681"/>
      <c r="M73" s="681"/>
      <c r="N73" s="681"/>
      <c r="O73" s="681"/>
      <c r="P73" s="675">
        <f t="shared" si="25"/>
        <v>0</v>
      </c>
      <c r="Q73" s="680"/>
      <c r="R73" s="690"/>
      <c r="S73" s="690"/>
      <c r="T73" s="681">
        <f t="shared" si="26"/>
        <v>0</v>
      </c>
      <c r="U73" s="694"/>
      <c r="V73" s="681"/>
      <c r="W73" s="688"/>
      <c r="X73" s="681">
        <f t="shared" ca="1" si="27"/>
        <v>-1475.276712328767</v>
      </c>
      <c r="Y73" s="687">
        <v>0.03</v>
      </c>
      <c r="Z73" s="687">
        <f t="shared" si="41"/>
        <v>7.3903360000000085E-2</v>
      </c>
      <c r="AA73" s="687">
        <f t="shared" si="42"/>
        <v>7.3903360000000085E-2</v>
      </c>
      <c r="AB73" s="681">
        <f t="shared" ca="1" si="28"/>
        <v>0</v>
      </c>
      <c r="AC73" s="681">
        <v>0</v>
      </c>
      <c r="AD73" s="675">
        <f t="shared" si="29"/>
        <v>0</v>
      </c>
      <c r="AE73" s="675"/>
      <c r="AF73" s="675">
        <f t="shared" si="30"/>
        <v>0</v>
      </c>
      <c r="AG73" s="680"/>
      <c r="AH73" s="681">
        <f t="shared" si="36"/>
        <v>0</v>
      </c>
      <c r="AI73" s="681">
        <f t="shared" si="37"/>
        <v>0</v>
      </c>
      <c r="AJ73" s="681">
        <f t="shared" si="38"/>
        <v>0</v>
      </c>
      <c r="AK73" s="681">
        <f t="shared" si="39"/>
        <v>0</v>
      </c>
      <c r="AL73" s="687">
        <f t="shared" si="40"/>
        <v>0</v>
      </c>
      <c r="AM73" s="675">
        <f t="shared" si="31"/>
        <v>0</v>
      </c>
      <c r="AN73" s="680"/>
      <c r="AO73" s="675">
        <f t="shared" si="32"/>
        <v>0</v>
      </c>
      <c r="AP73" s="680"/>
      <c r="AQ73" s="686">
        <f t="shared" si="20"/>
        <v>0</v>
      </c>
      <c r="AR73" s="685"/>
      <c r="AS73" s="684">
        <f t="shared" si="33"/>
        <v>5.9593542738569649E-3</v>
      </c>
      <c r="AT73" s="683">
        <f t="shared" si="34"/>
        <v>5.9593542738569649E-3</v>
      </c>
    </row>
    <row r="74" spans="1:46" s="640" customFormat="1" ht="80.099999999999994" hidden="1" customHeight="1" x14ac:dyDescent="0.25">
      <c r="A74" s="342">
        <f t="shared" si="35"/>
        <v>62</v>
      </c>
      <c r="B74" s="693"/>
      <c r="C74" s="693"/>
      <c r="D74" s="693"/>
      <c r="E74" s="692"/>
      <c r="F74" s="691"/>
      <c r="G74" s="690"/>
      <c r="H74" s="690"/>
      <c r="I74" s="690"/>
      <c r="J74" s="690"/>
      <c r="K74" s="680"/>
      <c r="L74" s="681"/>
      <c r="M74" s="681"/>
      <c r="N74" s="681"/>
      <c r="O74" s="681"/>
      <c r="P74" s="675">
        <f t="shared" si="25"/>
        <v>0</v>
      </c>
      <c r="Q74" s="680"/>
      <c r="R74" s="690"/>
      <c r="S74" s="690"/>
      <c r="T74" s="681">
        <f t="shared" si="26"/>
        <v>0</v>
      </c>
      <c r="U74" s="689"/>
      <c r="V74" s="681"/>
      <c r="W74" s="688"/>
      <c r="X74" s="681">
        <f t="shared" ca="1" si="27"/>
        <v>-1475.276712328767</v>
      </c>
      <c r="Y74" s="687">
        <f t="shared" ref="Y74:Y85" si="44">+Y73</f>
        <v>0.03</v>
      </c>
      <c r="Z74" s="687">
        <f t="shared" si="41"/>
        <v>7.3903360000000085E-2</v>
      </c>
      <c r="AA74" s="687">
        <f t="shared" si="42"/>
        <v>7.3903360000000085E-2</v>
      </c>
      <c r="AB74" s="681">
        <f t="shared" ca="1" si="28"/>
        <v>0</v>
      </c>
      <c r="AC74" s="681">
        <v>0</v>
      </c>
      <c r="AD74" s="675">
        <f t="shared" si="29"/>
        <v>0</v>
      </c>
      <c r="AE74" s="675"/>
      <c r="AF74" s="675">
        <f t="shared" si="30"/>
        <v>0</v>
      </c>
      <c r="AG74" s="680"/>
      <c r="AH74" s="681">
        <f t="shared" si="36"/>
        <v>0</v>
      </c>
      <c r="AI74" s="681">
        <f t="shared" si="37"/>
        <v>0</v>
      </c>
      <c r="AJ74" s="681">
        <f t="shared" si="38"/>
        <v>0</v>
      </c>
      <c r="AK74" s="681">
        <f t="shared" si="39"/>
        <v>0</v>
      </c>
      <c r="AL74" s="687">
        <f t="shared" si="40"/>
        <v>0</v>
      </c>
      <c r="AM74" s="675">
        <f t="shared" si="31"/>
        <v>0</v>
      </c>
      <c r="AN74" s="680"/>
      <c r="AO74" s="675">
        <f t="shared" si="32"/>
        <v>0</v>
      </c>
      <c r="AP74" s="680"/>
      <c r="AQ74" s="686">
        <f t="shared" si="20"/>
        <v>0</v>
      </c>
      <c r="AR74" s="685"/>
      <c r="AS74" s="684">
        <f t="shared" si="33"/>
        <v>5.9593542738569649E-3</v>
      </c>
      <c r="AT74" s="683">
        <f t="shared" si="34"/>
        <v>5.9593542738569649E-3</v>
      </c>
    </row>
    <row r="75" spans="1:46" s="640" customFormat="1" ht="80.099999999999994" hidden="1" customHeight="1" x14ac:dyDescent="0.25">
      <c r="A75" s="342">
        <f t="shared" si="35"/>
        <v>63</v>
      </c>
      <c r="B75" s="693"/>
      <c r="C75" s="693"/>
      <c r="D75" s="693"/>
      <c r="E75" s="692"/>
      <c r="F75" s="691"/>
      <c r="G75" s="690"/>
      <c r="H75" s="690"/>
      <c r="I75" s="690"/>
      <c r="J75" s="690"/>
      <c r="K75" s="680"/>
      <c r="L75" s="681"/>
      <c r="M75" s="681"/>
      <c r="N75" s="681"/>
      <c r="O75" s="681"/>
      <c r="P75" s="675">
        <f t="shared" si="25"/>
        <v>0</v>
      </c>
      <c r="Q75" s="680"/>
      <c r="R75" s="690"/>
      <c r="S75" s="690"/>
      <c r="T75" s="681">
        <f t="shared" si="26"/>
        <v>0</v>
      </c>
      <c r="U75" s="689"/>
      <c r="V75" s="681"/>
      <c r="W75" s="688"/>
      <c r="X75" s="681">
        <f t="shared" ca="1" si="27"/>
        <v>-1475.276712328767</v>
      </c>
      <c r="Y75" s="687">
        <f t="shared" si="44"/>
        <v>0.03</v>
      </c>
      <c r="Z75" s="687">
        <f t="shared" si="41"/>
        <v>7.3903360000000085E-2</v>
      </c>
      <c r="AA75" s="687">
        <f t="shared" si="42"/>
        <v>7.3903360000000085E-2</v>
      </c>
      <c r="AB75" s="681">
        <f t="shared" ca="1" si="28"/>
        <v>0</v>
      </c>
      <c r="AC75" s="681">
        <v>0</v>
      </c>
      <c r="AD75" s="675">
        <f t="shared" si="29"/>
        <v>0</v>
      </c>
      <c r="AE75" s="675"/>
      <c r="AF75" s="675">
        <f t="shared" si="30"/>
        <v>0</v>
      </c>
      <c r="AG75" s="680"/>
      <c r="AH75" s="681">
        <f t="shared" si="36"/>
        <v>0</v>
      </c>
      <c r="AI75" s="681">
        <f t="shared" si="37"/>
        <v>0</v>
      </c>
      <c r="AJ75" s="681">
        <f t="shared" si="38"/>
        <v>0</v>
      </c>
      <c r="AK75" s="681">
        <f t="shared" si="39"/>
        <v>0</v>
      </c>
      <c r="AL75" s="687">
        <f t="shared" si="40"/>
        <v>0</v>
      </c>
      <c r="AM75" s="675">
        <f t="shared" si="31"/>
        <v>0</v>
      </c>
      <c r="AN75" s="680"/>
      <c r="AO75" s="675">
        <f t="shared" si="32"/>
        <v>0</v>
      </c>
      <c r="AP75" s="680"/>
      <c r="AQ75" s="686">
        <f t="shared" si="20"/>
        <v>0</v>
      </c>
      <c r="AR75" s="685"/>
      <c r="AS75" s="684">
        <f t="shared" si="33"/>
        <v>5.9593542738569649E-3</v>
      </c>
      <c r="AT75" s="683">
        <f t="shared" si="34"/>
        <v>5.9593542738569649E-3</v>
      </c>
    </row>
    <row r="76" spans="1:46" s="640" customFormat="1" ht="80.099999999999994" hidden="1" customHeight="1" x14ac:dyDescent="0.25">
      <c r="A76" s="342">
        <f t="shared" si="35"/>
        <v>64</v>
      </c>
      <c r="B76" s="693"/>
      <c r="C76" s="693"/>
      <c r="D76" s="693"/>
      <c r="E76" s="692"/>
      <c r="F76" s="691"/>
      <c r="G76" s="690"/>
      <c r="H76" s="690"/>
      <c r="I76" s="690"/>
      <c r="J76" s="690"/>
      <c r="K76" s="680"/>
      <c r="L76" s="681"/>
      <c r="M76" s="681"/>
      <c r="N76" s="681"/>
      <c r="O76" s="681"/>
      <c r="P76" s="675">
        <f t="shared" si="25"/>
        <v>0</v>
      </c>
      <c r="Q76" s="680"/>
      <c r="R76" s="690"/>
      <c r="S76" s="690"/>
      <c r="T76" s="681">
        <f t="shared" si="26"/>
        <v>0</v>
      </c>
      <c r="U76" s="689"/>
      <c r="V76" s="681"/>
      <c r="W76" s="688"/>
      <c r="X76" s="681">
        <f t="shared" ca="1" si="27"/>
        <v>-1475.276712328767</v>
      </c>
      <c r="Y76" s="687">
        <f t="shared" si="44"/>
        <v>0.03</v>
      </c>
      <c r="Z76" s="687">
        <f t="shared" si="41"/>
        <v>7.3903360000000085E-2</v>
      </c>
      <c r="AA76" s="687">
        <f t="shared" si="42"/>
        <v>7.3903360000000085E-2</v>
      </c>
      <c r="AB76" s="681">
        <f t="shared" ca="1" si="28"/>
        <v>0</v>
      </c>
      <c r="AC76" s="681">
        <v>0</v>
      </c>
      <c r="AD76" s="675">
        <f t="shared" si="29"/>
        <v>0</v>
      </c>
      <c r="AE76" s="675"/>
      <c r="AF76" s="675">
        <f t="shared" si="30"/>
        <v>0</v>
      </c>
      <c r="AG76" s="680"/>
      <c r="AH76" s="681">
        <f t="shared" si="36"/>
        <v>0</v>
      </c>
      <c r="AI76" s="681">
        <f t="shared" si="37"/>
        <v>0</v>
      </c>
      <c r="AJ76" s="681">
        <f t="shared" si="38"/>
        <v>0</v>
      </c>
      <c r="AK76" s="681">
        <f t="shared" si="39"/>
        <v>0</v>
      </c>
      <c r="AL76" s="687">
        <f t="shared" si="40"/>
        <v>0</v>
      </c>
      <c r="AM76" s="675">
        <f t="shared" si="31"/>
        <v>0</v>
      </c>
      <c r="AN76" s="680"/>
      <c r="AO76" s="675">
        <f t="shared" si="32"/>
        <v>0</v>
      </c>
      <c r="AP76" s="680"/>
      <c r="AQ76" s="686">
        <f t="shared" si="20"/>
        <v>0</v>
      </c>
      <c r="AR76" s="685"/>
      <c r="AS76" s="684">
        <f t="shared" si="33"/>
        <v>5.9593542738569649E-3</v>
      </c>
      <c r="AT76" s="683">
        <f t="shared" si="34"/>
        <v>5.9593542738569649E-3</v>
      </c>
    </row>
    <row r="77" spans="1:46" s="640" customFormat="1" ht="80.099999999999994" hidden="1" customHeight="1" x14ac:dyDescent="0.25">
      <c r="A77" s="342">
        <f t="shared" si="35"/>
        <v>65</v>
      </c>
      <c r="B77" s="693"/>
      <c r="C77" s="693"/>
      <c r="D77" s="693"/>
      <c r="E77" s="692"/>
      <c r="F77" s="691"/>
      <c r="G77" s="690"/>
      <c r="H77" s="690"/>
      <c r="I77" s="690"/>
      <c r="J77" s="690"/>
      <c r="K77" s="680"/>
      <c r="L77" s="681"/>
      <c r="M77" s="681"/>
      <c r="N77" s="681"/>
      <c r="O77" s="681"/>
      <c r="P77" s="675">
        <f t="shared" ref="P77:P92" si="45">ROUND(G77*L77+H77*M77+I77*N77+J77*O77,-2)</f>
        <v>0</v>
      </c>
      <c r="Q77" s="680"/>
      <c r="R77" s="690"/>
      <c r="S77" s="690"/>
      <c r="T77" s="681">
        <f t="shared" ref="T77:T92" si="46">+S77*I77+R77*G77</f>
        <v>0</v>
      </c>
      <c r="U77" s="689"/>
      <c r="V77" s="681"/>
      <c r="W77" s="688"/>
      <c r="X77" s="681">
        <f t="shared" ref="X77:X92" ca="1" si="47">IFERROR(+(W77-($AR$8))/(365/12),0)</f>
        <v>-1475.276712328767</v>
      </c>
      <c r="Y77" s="687">
        <f t="shared" si="44"/>
        <v>0.03</v>
      </c>
      <c r="Z77" s="687">
        <f t="shared" si="41"/>
        <v>7.3903360000000085E-2</v>
      </c>
      <c r="AA77" s="687">
        <f t="shared" si="42"/>
        <v>7.3903360000000085E-2</v>
      </c>
      <c r="AB77" s="681">
        <f t="shared" ref="AB77:AB92" ca="1" si="48">+ROUND(-PV(AS77,X77,(V77-(V77*Y77))),-2)</f>
        <v>0</v>
      </c>
      <c r="AC77" s="681">
        <v>0</v>
      </c>
      <c r="AD77" s="675">
        <f t="shared" ref="AD77:AD92" si="49">+ROUND(-AC77+(T77*(100%-Y77)/AT77),-2)</f>
        <v>0</v>
      </c>
      <c r="AE77" s="675"/>
      <c r="AF77" s="675">
        <f t="shared" ref="AF77:AF92" si="50">IF(V77,+AE77+AB77,AD77)</f>
        <v>0</v>
      </c>
      <c r="AG77" s="680"/>
      <c r="AH77" s="681">
        <f t="shared" si="36"/>
        <v>0</v>
      </c>
      <c r="AI77" s="681">
        <f t="shared" si="37"/>
        <v>0</v>
      </c>
      <c r="AJ77" s="681">
        <f t="shared" si="38"/>
        <v>0</v>
      </c>
      <c r="AK77" s="681">
        <f t="shared" si="39"/>
        <v>0</v>
      </c>
      <c r="AL77" s="687">
        <f t="shared" si="40"/>
        <v>0</v>
      </c>
      <c r="AM77" s="675">
        <f t="shared" ref="AM77:AM92" si="51">ROUND((G77*AH77+H77*AI77+I77*AJ77+J77*AK77)+((G77*AH77+H77*AI77+I77*AJ77+J77*AK77)*AL77),-2)</f>
        <v>0</v>
      </c>
      <c r="AN77" s="680"/>
      <c r="AO77" s="675">
        <f t="shared" ref="AO77:AO92" si="52">ROUND((+AQ77*(1-($AG$99+$AJ$99*$AM$99))/(1+$AR$99)),-2)</f>
        <v>0</v>
      </c>
      <c r="AP77" s="680"/>
      <c r="AQ77" s="686">
        <f t="shared" si="20"/>
        <v>0</v>
      </c>
      <c r="AR77" s="685"/>
      <c r="AS77" s="684">
        <f t="shared" ref="AS77:AS92" si="53">+(((1 + AA77)^(1/$AR$7)) - 1)</f>
        <v>5.9593542738569649E-3</v>
      </c>
      <c r="AT77" s="683">
        <f t="shared" ref="AT77:AT92" si="54">+(((1 + Z77)^(1/$AR$7)) - 1)</f>
        <v>5.9593542738569649E-3</v>
      </c>
    </row>
    <row r="78" spans="1:46" s="640" customFormat="1" ht="80.099999999999994" hidden="1" customHeight="1" x14ac:dyDescent="0.25">
      <c r="A78" s="342">
        <f t="shared" ref="A78:A92" si="55">A77+1</f>
        <v>66</v>
      </c>
      <c r="B78" s="693"/>
      <c r="C78" s="693"/>
      <c r="D78" s="693"/>
      <c r="E78" s="692"/>
      <c r="F78" s="691"/>
      <c r="G78" s="690"/>
      <c r="H78" s="690"/>
      <c r="I78" s="690"/>
      <c r="J78" s="690"/>
      <c r="K78" s="680"/>
      <c r="L78" s="681"/>
      <c r="M78" s="681"/>
      <c r="N78" s="681"/>
      <c r="O78" s="681"/>
      <c r="P78" s="675">
        <f t="shared" si="45"/>
        <v>0</v>
      </c>
      <c r="Q78" s="680"/>
      <c r="R78" s="690"/>
      <c r="S78" s="690"/>
      <c r="T78" s="681">
        <f t="shared" si="46"/>
        <v>0</v>
      </c>
      <c r="U78" s="689"/>
      <c r="V78" s="681"/>
      <c r="W78" s="688"/>
      <c r="X78" s="681">
        <f t="shared" ca="1" si="47"/>
        <v>-1475.276712328767</v>
      </c>
      <c r="Y78" s="687">
        <f t="shared" si="44"/>
        <v>0.03</v>
      </c>
      <c r="Z78" s="687">
        <f t="shared" si="41"/>
        <v>7.3903360000000085E-2</v>
      </c>
      <c r="AA78" s="687">
        <f t="shared" si="42"/>
        <v>7.3903360000000085E-2</v>
      </c>
      <c r="AB78" s="681">
        <f t="shared" ca="1" si="48"/>
        <v>0</v>
      </c>
      <c r="AC78" s="681">
        <v>0</v>
      </c>
      <c r="AD78" s="675">
        <f t="shared" si="49"/>
        <v>0</v>
      </c>
      <c r="AE78" s="675"/>
      <c r="AF78" s="675">
        <f t="shared" si="50"/>
        <v>0</v>
      </c>
      <c r="AG78" s="680"/>
      <c r="AH78" s="681">
        <f t="shared" ref="AH78:AH92" si="56">AH77</f>
        <v>0</v>
      </c>
      <c r="AI78" s="681">
        <f t="shared" ref="AI78:AI92" si="57">AI77</f>
        <v>0</v>
      </c>
      <c r="AJ78" s="681">
        <f t="shared" ref="AJ78:AJ92" si="58">AJ77</f>
        <v>0</v>
      </c>
      <c r="AK78" s="681">
        <f t="shared" ref="AK78:AK92" si="59">AK77</f>
        <v>0</v>
      </c>
      <c r="AL78" s="687">
        <f t="shared" ref="AL78:AL92" si="60">AL77</f>
        <v>0</v>
      </c>
      <c r="AM78" s="675">
        <f t="shared" si="51"/>
        <v>0</v>
      </c>
      <c r="AN78" s="680"/>
      <c r="AO78" s="675">
        <f t="shared" si="52"/>
        <v>0</v>
      </c>
      <c r="AP78" s="680"/>
      <c r="AQ78" s="686">
        <f t="shared" ref="AQ78:AQ92" si="61">IF(AF78=0,P78,MIN(P78,AF78))</f>
        <v>0</v>
      </c>
      <c r="AR78" s="685"/>
      <c r="AS78" s="684">
        <f t="shared" si="53"/>
        <v>5.9593542738569649E-3</v>
      </c>
      <c r="AT78" s="683">
        <f t="shared" si="54"/>
        <v>5.9593542738569649E-3</v>
      </c>
    </row>
    <row r="79" spans="1:46" s="640" customFormat="1" ht="80.099999999999994" hidden="1" customHeight="1" x14ac:dyDescent="0.25">
      <c r="A79" s="342">
        <f t="shared" si="55"/>
        <v>67</v>
      </c>
      <c r="B79" s="693"/>
      <c r="C79" s="693"/>
      <c r="D79" s="693"/>
      <c r="E79" s="692"/>
      <c r="F79" s="691"/>
      <c r="G79" s="690"/>
      <c r="H79" s="690"/>
      <c r="I79" s="690"/>
      <c r="J79" s="690"/>
      <c r="K79" s="680"/>
      <c r="L79" s="681"/>
      <c r="M79" s="681"/>
      <c r="N79" s="681"/>
      <c r="O79" s="681"/>
      <c r="P79" s="675">
        <f t="shared" si="45"/>
        <v>0</v>
      </c>
      <c r="Q79" s="680"/>
      <c r="R79" s="690"/>
      <c r="S79" s="690"/>
      <c r="T79" s="681">
        <f t="shared" si="46"/>
        <v>0</v>
      </c>
      <c r="U79" s="689"/>
      <c r="V79" s="681"/>
      <c r="W79" s="688"/>
      <c r="X79" s="681">
        <f t="shared" ca="1" si="47"/>
        <v>-1475.276712328767</v>
      </c>
      <c r="Y79" s="687">
        <f t="shared" si="44"/>
        <v>0.03</v>
      </c>
      <c r="Z79" s="687">
        <f t="shared" si="41"/>
        <v>7.3903360000000085E-2</v>
      </c>
      <c r="AA79" s="687">
        <f t="shared" si="42"/>
        <v>7.3903360000000085E-2</v>
      </c>
      <c r="AB79" s="681">
        <f t="shared" ca="1" si="48"/>
        <v>0</v>
      </c>
      <c r="AC79" s="681">
        <v>0</v>
      </c>
      <c r="AD79" s="675">
        <f t="shared" si="49"/>
        <v>0</v>
      </c>
      <c r="AE79" s="675"/>
      <c r="AF79" s="675">
        <f t="shared" si="50"/>
        <v>0</v>
      </c>
      <c r="AG79" s="680"/>
      <c r="AH79" s="681">
        <f t="shared" si="56"/>
        <v>0</v>
      </c>
      <c r="AI79" s="681">
        <f t="shared" si="57"/>
        <v>0</v>
      </c>
      <c r="AJ79" s="681">
        <f t="shared" si="58"/>
        <v>0</v>
      </c>
      <c r="AK79" s="681">
        <f t="shared" si="59"/>
        <v>0</v>
      </c>
      <c r="AL79" s="687">
        <f t="shared" si="60"/>
        <v>0</v>
      </c>
      <c r="AM79" s="675">
        <f t="shared" si="51"/>
        <v>0</v>
      </c>
      <c r="AN79" s="680"/>
      <c r="AO79" s="675">
        <f t="shared" si="52"/>
        <v>0</v>
      </c>
      <c r="AP79" s="680"/>
      <c r="AQ79" s="686">
        <f t="shared" si="61"/>
        <v>0</v>
      </c>
      <c r="AR79" s="685"/>
      <c r="AS79" s="684">
        <f t="shared" si="53"/>
        <v>5.9593542738569649E-3</v>
      </c>
      <c r="AT79" s="683">
        <f t="shared" si="54"/>
        <v>5.9593542738569649E-3</v>
      </c>
    </row>
    <row r="80" spans="1:46" s="640" customFormat="1" ht="80.099999999999994" hidden="1" customHeight="1" x14ac:dyDescent="0.25">
      <c r="A80" s="342">
        <f t="shared" si="55"/>
        <v>68</v>
      </c>
      <c r="B80" s="693"/>
      <c r="C80" s="693"/>
      <c r="D80" s="693"/>
      <c r="E80" s="692"/>
      <c r="F80" s="691"/>
      <c r="G80" s="690"/>
      <c r="H80" s="690"/>
      <c r="I80" s="690"/>
      <c r="J80" s="690"/>
      <c r="K80" s="680"/>
      <c r="L80" s="681"/>
      <c r="M80" s="681"/>
      <c r="N80" s="681"/>
      <c r="O80" s="681"/>
      <c r="P80" s="675">
        <f t="shared" si="45"/>
        <v>0</v>
      </c>
      <c r="Q80" s="680"/>
      <c r="R80" s="690"/>
      <c r="S80" s="690"/>
      <c r="T80" s="681">
        <f t="shared" si="46"/>
        <v>0</v>
      </c>
      <c r="U80" s="689"/>
      <c r="V80" s="681"/>
      <c r="W80" s="688"/>
      <c r="X80" s="681">
        <f t="shared" ca="1" si="47"/>
        <v>-1475.276712328767</v>
      </c>
      <c r="Y80" s="687">
        <f t="shared" si="44"/>
        <v>0.03</v>
      </c>
      <c r="Z80" s="687">
        <f t="shared" si="41"/>
        <v>7.3903360000000085E-2</v>
      </c>
      <c r="AA80" s="687">
        <f t="shared" si="42"/>
        <v>7.3903360000000085E-2</v>
      </c>
      <c r="AB80" s="681">
        <f t="shared" ca="1" si="48"/>
        <v>0</v>
      </c>
      <c r="AC80" s="681">
        <v>0</v>
      </c>
      <c r="AD80" s="675">
        <f t="shared" si="49"/>
        <v>0</v>
      </c>
      <c r="AE80" s="675"/>
      <c r="AF80" s="675">
        <f t="shared" si="50"/>
        <v>0</v>
      </c>
      <c r="AG80" s="680"/>
      <c r="AH80" s="681">
        <f t="shared" si="56"/>
        <v>0</v>
      </c>
      <c r="AI80" s="681">
        <f t="shared" si="57"/>
        <v>0</v>
      </c>
      <c r="AJ80" s="681">
        <f t="shared" si="58"/>
        <v>0</v>
      </c>
      <c r="AK80" s="681">
        <f t="shared" si="59"/>
        <v>0</v>
      </c>
      <c r="AL80" s="687">
        <f t="shared" si="60"/>
        <v>0</v>
      </c>
      <c r="AM80" s="675">
        <f t="shared" si="51"/>
        <v>0</v>
      </c>
      <c r="AN80" s="680"/>
      <c r="AO80" s="675">
        <f t="shared" si="52"/>
        <v>0</v>
      </c>
      <c r="AP80" s="680"/>
      <c r="AQ80" s="686">
        <f t="shared" si="61"/>
        <v>0</v>
      </c>
      <c r="AR80" s="685"/>
      <c r="AS80" s="684">
        <f t="shared" si="53"/>
        <v>5.9593542738569649E-3</v>
      </c>
      <c r="AT80" s="683">
        <f t="shared" si="54"/>
        <v>5.9593542738569649E-3</v>
      </c>
    </row>
    <row r="81" spans="1:47" ht="80.099999999999994" hidden="1" customHeight="1" x14ac:dyDescent="0.25">
      <c r="A81" s="342">
        <f t="shared" si="55"/>
        <v>69</v>
      </c>
      <c r="B81" s="693"/>
      <c r="C81" s="693"/>
      <c r="D81" s="693"/>
      <c r="E81" s="692"/>
      <c r="F81" s="691"/>
      <c r="G81" s="690"/>
      <c r="H81" s="690"/>
      <c r="I81" s="690"/>
      <c r="J81" s="690"/>
      <c r="K81" s="680"/>
      <c r="L81" s="681"/>
      <c r="M81" s="681"/>
      <c r="N81" s="681"/>
      <c r="O81" s="681"/>
      <c r="P81" s="675">
        <f t="shared" si="45"/>
        <v>0</v>
      </c>
      <c r="Q81" s="680"/>
      <c r="R81" s="690"/>
      <c r="S81" s="690"/>
      <c r="T81" s="681">
        <f t="shared" si="46"/>
        <v>0</v>
      </c>
      <c r="U81" s="689"/>
      <c r="V81" s="681"/>
      <c r="W81" s="688"/>
      <c r="X81" s="681">
        <f t="shared" ca="1" si="47"/>
        <v>-1475.276712328767</v>
      </c>
      <c r="Y81" s="687">
        <f t="shared" si="44"/>
        <v>0.03</v>
      </c>
      <c r="Z81" s="687">
        <f t="shared" si="41"/>
        <v>7.3903360000000085E-2</v>
      </c>
      <c r="AA81" s="687">
        <f t="shared" si="42"/>
        <v>7.3903360000000085E-2</v>
      </c>
      <c r="AB81" s="681">
        <f t="shared" ca="1" si="48"/>
        <v>0</v>
      </c>
      <c r="AC81" s="681">
        <v>0</v>
      </c>
      <c r="AD81" s="675">
        <f t="shared" si="49"/>
        <v>0</v>
      </c>
      <c r="AE81" s="675"/>
      <c r="AF81" s="675">
        <f t="shared" si="50"/>
        <v>0</v>
      </c>
      <c r="AG81" s="680"/>
      <c r="AH81" s="681">
        <f t="shared" si="56"/>
        <v>0</v>
      </c>
      <c r="AI81" s="681">
        <f t="shared" si="57"/>
        <v>0</v>
      </c>
      <c r="AJ81" s="681">
        <f t="shared" si="58"/>
        <v>0</v>
      </c>
      <c r="AK81" s="681">
        <f t="shared" si="59"/>
        <v>0</v>
      </c>
      <c r="AL81" s="687">
        <f t="shared" si="60"/>
        <v>0</v>
      </c>
      <c r="AM81" s="675">
        <f t="shared" si="51"/>
        <v>0</v>
      </c>
      <c r="AN81" s="680"/>
      <c r="AO81" s="675">
        <f t="shared" si="52"/>
        <v>0</v>
      </c>
      <c r="AP81" s="680"/>
      <c r="AQ81" s="686">
        <f t="shared" si="61"/>
        <v>0</v>
      </c>
      <c r="AR81" s="685"/>
      <c r="AS81" s="684">
        <f t="shared" si="53"/>
        <v>5.9593542738569649E-3</v>
      </c>
      <c r="AT81" s="683">
        <f t="shared" si="54"/>
        <v>5.9593542738569649E-3</v>
      </c>
    </row>
    <row r="82" spans="1:47" ht="80.099999999999994" hidden="1" customHeight="1" x14ac:dyDescent="0.25">
      <c r="A82" s="342">
        <f t="shared" si="55"/>
        <v>70</v>
      </c>
      <c r="B82" s="693"/>
      <c r="C82" s="693"/>
      <c r="D82" s="693"/>
      <c r="E82" s="692"/>
      <c r="F82" s="691"/>
      <c r="G82" s="690"/>
      <c r="H82" s="690"/>
      <c r="I82" s="690"/>
      <c r="J82" s="690"/>
      <c r="K82" s="680"/>
      <c r="L82" s="681"/>
      <c r="M82" s="681"/>
      <c r="N82" s="681"/>
      <c r="O82" s="681"/>
      <c r="P82" s="675">
        <f t="shared" si="45"/>
        <v>0</v>
      </c>
      <c r="Q82" s="680"/>
      <c r="R82" s="690"/>
      <c r="S82" s="690"/>
      <c r="T82" s="681">
        <f t="shared" si="46"/>
        <v>0</v>
      </c>
      <c r="U82" s="689"/>
      <c r="V82" s="681"/>
      <c r="W82" s="688"/>
      <c r="X82" s="681">
        <f t="shared" ca="1" si="47"/>
        <v>-1475.276712328767</v>
      </c>
      <c r="Y82" s="687">
        <f t="shared" si="44"/>
        <v>0.03</v>
      </c>
      <c r="Z82" s="687">
        <f t="shared" si="41"/>
        <v>7.3903360000000085E-2</v>
      </c>
      <c r="AA82" s="687">
        <f t="shared" si="42"/>
        <v>7.3903360000000085E-2</v>
      </c>
      <c r="AB82" s="681">
        <f t="shared" ca="1" si="48"/>
        <v>0</v>
      </c>
      <c r="AC82" s="681">
        <v>0</v>
      </c>
      <c r="AD82" s="675">
        <f t="shared" si="49"/>
        <v>0</v>
      </c>
      <c r="AE82" s="675"/>
      <c r="AF82" s="675">
        <f t="shared" si="50"/>
        <v>0</v>
      </c>
      <c r="AG82" s="680"/>
      <c r="AH82" s="681">
        <f t="shared" si="56"/>
        <v>0</v>
      </c>
      <c r="AI82" s="681">
        <f t="shared" si="57"/>
        <v>0</v>
      </c>
      <c r="AJ82" s="681">
        <f t="shared" si="58"/>
        <v>0</v>
      </c>
      <c r="AK82" s="681">
        <f t="shared" si="59"/>
        <v>0</v>
      </c>
      <c r="AL82" s="687">
        <f t="shared" si="60"/>
        <v>0</v>
      </c>
      <c r="AM82" s="675">
        <f t="shared" si="51"/>
        <v>0</v>
      </c>
      <c r="AN82" s="680"/>
      <c r="AO82" s="675">
        <f t="shared" si="52"/>
        <v>0</v>
      </c>
      <c r="AP82" s="680"/>
      <c r="AQ82" s="686">
        <f t="shared" si="61"/>
        <v>0</v>
      </c>
      <c r="AR82" s="685"/>
      <c r="AS82" s="684">
        <f t="shared" si="53"/>
        <v>5.9593542738569649E-3</v>
      </c>
      <c r="AT82" s="683">
        <f t="shared" si="54"/>
        <v>5.9593542738569649E-3</v>
      </c>
    </row>
    <row r="83" spans="1:47" ht="80.099999999999994" hidden="1" customHeight="1" x14ac:dyDescent="0.25">
      <c r="A83" s="342">
        <f t="shared" si="55"/>
        <v>71</v>
      </c>
      <c r="B83" s="693"/>
      <c r="C83" s="693"/>
      <c r="D83" s="693"/>
      <c r="E83" s="692"/>
      <c r="F83" s="691"/>
      <c r="G83" s="690"/>
      <c r="H83" s="690"/>
      <c r="I83" s="690"/>
      <c r="J83" s="690"/>
      <c r="K83" s="680"/>
      <c r="L83" s="681"/>
      <c r="M83" s="681"/>
      <c r="N83" s="681"/>
      <c r="O83" s="681"/>
      <c r="P83" s="675">
        <f t="shared" si="45"/>
        <v>0</v>
      </c>
      <c r="Q83" s="680"/>
      <c r="R83" s="690"/>
      <c r="S83" s="690"/>
      <c r="T83" s="681">
        <f t="shared" si="46"/>
        <v>0</v>
      </c>
      <c r="U83" s="689"/>
      <c r="V83" s="681"/>
      <c r="W83" s="688"/>
      <c r="X83" s="681">
        <f t="shared" ca="1" si="47"/>
        <v>-1475.276712328767</v>
      </c>
      <c r="Y83" s="687">
        <f t="shared" si="44"/>
        <v>0.03</v>
      </c>
      <c r="Z83" s="687">
        <f t="shared" si="41"/>
        <v>7.3903360000000085E-2</v>
      </c>
      <c r="AA83" s="687">
        <f t="shared" si="42"/>
        <v>7.3903360000000085E-2</v>
      </c>
      <c r="AB83" s="681">
        <f t="shared" ca="1" si="48"/>
        <v>0</v>
      </c>
      <c r="AC83" s="681">
        <v>0</v>
      </c>
      <c r="AD83" s="675">
        <f t="shared" si="49"/>
        <v>0</v>
      </c>
      <c r="AE83" s="675"/>
      <c r="AF83" s="675">
        <f t="shared" si="50"/>
        <v>0</v>
      </c>
      <c r="AG83" s="680"/>
      <c r="AH83" s="681">
        <f t="shared" si="56"/>
        <v>0</v>
      </c>
      <c r="AI83" s="681">
        <f t="shared" si="57"/>
        <v>0</v>
      </c>
      <c r="AJ83" s="681">
        <f t="shared" si="58"/>
        <v>0</v>
      </c>
      <c r="AK83" s="681">
        <f t="shared" si="59"/>
        <v>0</v>
      </c>
      <c r="AL83" s="687">
        <f t="shared" si="60"/>
        <v>0</v>
      </c>
      <c r="AM83" s="675">
        <f t="shared" si="51"/>
        <v>0</v>
      </c>
      <c r="AN83" s="680"/>
      <c r="AO83" s="675">
        <f t="shared" si="52"/>
        <v>0</v>
      </c>
      <c r="AP83" s="680"/>
      <c r="AQ83" s="686">
        <f t="shared" si="61"/>
        <v>0</v>
      </c>
      <c r="AR83" s="685"/>
      <c r="AS83" s="684">
        <f t="shared" si="53"/>
        <v>5.9593542738569649E-3</v>
      </c>
      <c r="AT83" s="683">
        <f t="shared" si="54"/>
        <v>5.9593542738569649E-3</v>
      </c>
    </row>
    <row r="84" spans="1:47" ht="80.099999999999994" hidden="1" customHeight="1" x14ac:dyDescent="0.25">
      <c r="A84" s="342">
        <f t="shared" si="55"/>
        <v>72</v>
      </c>
      <c r="B84" s="693"/>
      <c r="C84" s="693"/>
      <c r="D84" s="693"/>
      <c r="E84" s="692"/>
      <c r="F84" s="691"/>
      <c r="G84" s="690"/>
      <c r="H84" s="690"/>
      <c r="I84" s="690"/>
      <c r="J84" s="690"/>
      <c r="K84" s="680"/>
      <c r="L84" s="681"/>
      <c r="M84" s="681"/>
      <c r="N84" s="681"/>
      <c r="O84" s="681"/>
      <c r="P84" s="675">
        <f t="shared" si="45"/>
        <v>0</v>
      </c>
      <c r="Q84" s="680"/>
      <c r="R84" s="690"/>
      <c r="S84" s="690"/>
      <c r="T84" s="681">
        <f t="shared" si="46"/>
        <v>0</v>
      </c>
      <c r="U84" s="689"/>
      <c r="V84" s="681"/>
      <c r="W84" s="688"/>
      <c r="X84" s="681">
        <f t="shared" ca="1" si="47"/>
        <v>-1475.276712328767</v>
      </c>
      <c r="Y84" s="687">
        <f t="shared" si="44"/>
        <v>0.03</v>
      </c>
      <c r="Z84" s="687">
        <f t="shared" si="41"/>
        <v>7.3903360000000085E-2</v>
      </c>
      <c r="AA84" s="687">
        <f t="shared" si="42"/>
        <v>7.3903360000000085E-2</v>
      </c>
      <c r="AB84" s="681">
        <f t="shared" ca="1" si="48"/>
        <v>0</v>
      </c>
      <c r="AC84" s="681">
        <v>0</v>
      </c>
      <c r="AD84" s="675">
        <f t="shared" si="49"/>
        <v>0</v>
      </c>
      <c r="AE84" s="675"/>
      <c r="AF84" s="675">
        <f t="shared" si="50"/>
        <v>0</v>
      </c>
      <c r="AG84" s="680"/>
      <c r="AH84" s="681">
        <f t="shared" si="56"/>
        <v>0</v>
      </c>
      <c r="AI84" s="681">
        <f t="shared" si="57"/>
        <v>0</v>
      </c>
      <c r="AJ84" s="681">
        <f t="shared" si="58"/>
        <v>0</v>
      </c>
      <c r="AK84" s="681">
        <f t="shared" si="59"/>
        <v>0</v>
      </c>
      <c r="AL84" s="687">
        <f t="shared" si="60"/>
        <v>0</v>
      </c>
      <c r="AM84" s="675">
        <f t="shared" si="51"/>
        <v>0</v>
      </c>
      <c r="AN84" s="680"/>
      <c r="AO84" s="675">
        <f t="shared" si="52"/>
        <v>0</v>
      </c>
      <c r="AP84" s="680"/>
      <c r="AQ84" s="686">
        <f t="shared" si="61"/>
        <v>0</v>
      </c>
      <c r="AR84" s="685"/>
      <c r="AS84" s="684">
        <f t="shared" si="53"/>
        <v>5.9593542738569649E-3</v>
      </c>
      <c r="AT84" s="683">
        <f t="shared" si="54"/>
        <v>5.9593542738569649E-3</v>
      </c>
    </row>
    <row r="85" spans="1:47" ht="80.099999999999994" hidden="1" customHeight="1" x14ac:dyDescent="0.25">
      <c r="A85" s="342">
        <f t="shared" si="55"/>
        <v>73</v>
      </c>
      <c r="B85" s="693"/>
      <c r="C85" s="693"/>
      <c r="D85" s="693"/>
      <c r="E85" s="692"/>
      <c r="F85" s="691"/>
      <c r="G85" s="690"/>
      <c r="H85" s="690"/>
      <c r="I85" s="690"/>
      <c r="J85" s="690"/>
      <c r="K85" s="680"/>
      <c r="L85" s="681"/>
      <c r="M85" s="681"/>
      <c r="N85" s="681"/>
      <c r="O85" s="681"/>
      <c r="P85" s="675">
        <f t="shared" si="45"/>
        <v>0</v>
      </c>
      <c r="Q85" s="680"/>
      <c r="R85" s="690"/>
      <c r="S85" s="690"/>
      <c r="T85" s="681">
        <f t="shared" si="46"/>
        <v>0</v>
      </c>
      <c r="U85" s="689"/>
      <c r="V85" s="681"/>
      <c r="W85" s="688"/>
      <c r="X85" s="681">
        <f t="shared" ca="1" si="47"/>
        <v>-1475.276712328767</v>
      </c>
      <c r="Y85" s="687">
        <f t="shared" si="44"/>
        <v>0.03</v>
      </c>
      <c r="Z85" s="687">
        <f t="shared" si="41"/>
        <v>7.3903360000000085E-2</v>
      </c>
      <c r="AA85" s="687">
        <f t="shared" si="42"/>
        <v>7.3903360000000085E-2</v>
      </c>
      <c r="AB85" s="681">
        <f t="shared" ca="1" si="48"/>
        <v>0</v>
      </c>
      <c r="AC85" s="681">
        <v>0</v>
      </c>
      <c r="AD85" s="675">
        <f t="shared" si="49"/>
        <v>0</v>
      </c>
      <c r="AE85" s="675"/>
      <c r="AF85" s="675">
        <f t="shared" si="50"/>
        <v>0</v>
      </c>
      <c r="AG85" s="680"/>
      <c r="AH85" s="681">
        <f t="shared" si="56"/>
        <v>0</v>
      </c>
      <c r="AI85" s="681">
        <f t="shared" si="57"/>
        <v>0</v>
      </c>
      <c r="AJ85" s="681">
        <f t="shared" si="58"/>
        <v>0</v>
      </c>
      <c r="AK85" s="681">
        <f t="shared" si="59"/>
        <v>0</v>
      </c>
      <c r="AL85" s="687">
        <f t="shared" si="60"/>
        <v>0</v>
      </c>
      <c r="AM85" s="675">
        <f t="shared" si="51"/>
        <v>0</v>
      </c>
      <c r="AN85" s="680"/>
      <c r="AO85" s="675">
        <f t="shared" si="52"/>
        <v>0</v>
      </c>
      <c r="AP85" s="680"/>
      <c r="AQ85" s="686">
        <f t="shared" si="61"/>
        <v>0</v>
      </c>
      <c r="AR85" s="685"/>
      <c r="AS85" s="684">
        <f t="shared" si="53"/>
        <v>5.9593542738569649E-3</v>
      </c>
      <c r="AT85" s="683">
        <f t="shared" si="54"/>
        <v>5.9593542738569649E-3</v>
      </c>
    </row>
    <row r="86" spans="1:47" ht="80.099999999999994" hidden="1" customHeight="1" x14ac:dyDescent="0.25">
      <c r="A86" s="342">
        <f t="shared" si="55"/>
        <v>74</v>
      </c>
      <c r="B86" s="693"/>
      <c r="C86" s="693"/>
      <c r="D86" s="693"/>
      <c r="E86" s="692"/>
      <c r="F86" s="691"/>
      <c r="G86" s="690"/>
      <c r="H86" s="690"/>
      <c r="I86" s="690"/>
      <c r="J86" s="690"/>
      <c r="K86" s="680"/>
      <c r="L86" s="681"/>
      <c r="M86" s="681"/>
      <c r="N86" s="681"/>
      <c r="O86" s="681"/>
      <c r="P86" s="675">
        <f t="shared" si="45"/>
        <v>0</v>
      </c>
      <c r="Q86" s="680"/>
      <c r="R86" s="690"/>
      <c r="S86" s="690"/>
      <c r="T86" s="681">
        <f t="shared" si="46"/>
        <v>0</v>
      </c>
      <c r="U86" s="689"/>
      <c r="V86" s="681"/>
      <c r="W86" s="688"/>
      <c r="X86" s="681">
        <f t="shared" ca="1" si="47"/>
        <v>-1475.276712328767</v>
      </c>
      <c r="Y86" s="687">
        <f>+Y82</f>
        <v>0.03</v>
      </c>
      <c r="Z86" s="687">
        <f t="shared" si="41"/>
        <v>7.3903360000000085E-2</v>
      </c>
      <c r="AA86" s="687">
        <f t="shared" si="42"/>
        <v>7.3903360000000085E-2</v>
      </c>
      <c r="AB86" s="681">
        <f t="shared" ca="1" si="48"/>
        <v>0</v>
      </c>
      <c r="AC86" s="681">
        <v>0</v>
      </c>
      <c r="AD86" s="675">
        <f t="shared" si="49"/>
        <v>0</v>
      </c>
      <c r="AE86" s="675"/>
      <c r="AF86" s="675">
        <f t="shared" si="50"/>
        <v>0</v>
      </c>
      <c r="AG86" s="680"/>
      <c r="AH86" s="681">
        <f t="shared" si="56"/>
        <v>0</v>
      </c>
      <c r="AI86" s="681">
        <f t="shared" si="57"/>
        <v>0</v>
      </c>
      <c r="AJ86" s="681">
        <f t="shared" si="58"/>
        <v>0</v>
      </c>
      <c r="AK86" s="681">
        <f t="shared" si="59"/>
        <v>0</v>
      </c>
      <c r="AL86" s="687">
        <f t="shared" si="60"/>
        <v>0</v>
      </c>
      <c r="AM86" s="675">
        <f t="shared" si="51"/>
        <v>0</v>
      </c>
      <c r="AN86" s="680"/>
      <c r="AO86" s="675">
        <f t="shared" si="52"/>
        <v>0</v>
      </c>
      <c r="AP86" s="680"/>
      <c r="AQ86" s="686">
        <f t="shared" si="61"/>
        <v>0</v>
      </c>
      <c r="AR86" s="685"/>
      <c r="AS86" s="684">
        <f t="shared" si="53"/>
        <v>5.9593542738569649E-3</v>
      </c>
      <c r="AT86" s="683">
        <f t="shared" si="54"/>
        <v>5.9593542738569649E-3</v>
      </c>
    </row>
    <row r="87" spans="1:47" ht="80.099999999999994" hidden="1" customHeight="1" x14ac:dyDescent="0.25">
      <c r="A87" s="342">
        <f t="shared" si="55"/>
        <v>75</v>
      </c>
      <c r="B87" s="693"/>
      <c r="C87" s="693"/>
      <c r="D87" s="693"/>
      <c r="E87" s="692"/>
      <c r="F87" s="691"/>
      <c r="G87" s="690"/>
      <c r="H87" s="690"/>
      <c r="I87" s="690"/>
      <c r="J87" s="690"/>
      <c r="K87" s="680"/>
      <c r="L87" s="681"/>
      <c r="M87" s="681"/>
      <c r="N87" s="681"/>
      <c r="O87" s="681"/>
      <c r="P87" s="675">
        <f t="shared" si="45"/>
        <v>0</v>
      </c>
      <c r="Q87" s="680"/>
      <c r="R87" s="690"/>
      <c r="S87" s="690"/>
      <c r="T87" s="681">
        <f t="shared" si="46"/>
        <v>0</v>
      </c>
      <c r="U87" s="695"/>
      <c r="V87" s="681"/>
      <c r="W87" s="688"/>
      <c r="X87" s="681">
        <f t="shared" ca="1" si="47"/>
        <v>-1475.276712328767</v>
      </c>
      <c r="Y87" s="687">
        <f>+Y86</f>
        <v>0.03</v>
      </c>
      <c r="Z87" s="687">
        <f t="shared" si="41"/>
        <v>7.3903360000000085E-2</v>
      </c>
      <c r="AA87" s="687">
        <f t="shared" si="42"/>
        <v>7.3903360000000085E-2</v>
      </c>
      <c r="AB87" s="681">
        <f t="shared" ca="1" si="48"/>
        <v>0</v>
      </c>
      <c r="AC87" s="681">
        <v>0</v>
      </c>
      <c r="AD87" s="675">
        <f t="shared" si="49"/>
        <v>0</v>
      </c>
      <c r="AE87" s="675"/>
      <c r="AF87" s="675">
        <f t="shared" si="50"/>
        <v>0</v>
      </c>
      <c r="AG87" s="680"/>
      <c r="AH87" s="681">
        <f t="shared" si="56"/>
        <v>0</v>
      </c>
      <c r="AI87" s="681">
        <f t="shared" si="57"/>
        <v>0</v>
      </c>
      <c r="AJ87" s="681">
        <f t="shared" si="58"/>
        <v>0</v>
      </c>
      <c r="AK87" s="681">
        <f t="shared" si="59"/>
        <v>0</v>
      </c>
      <c r="AL87" s="687">
        <f t="shared" si="60"/>
        <v>0</v>
      </c>
      <c r="AM87" s="675">
        <f t="shared" si="51"/>
        <v>0</v>
      </c>
      <c r="AN87" s="680"/>
      <c r="AO87" s="675">
        <f t="shared" si="52"/>
        <v>0</v>
      </c>
      <c r="AP87" s="680"/>
      <c r="AQ87" s="686">
        <f t="shared" si="61"/>
        <v>0</v>
      </c>
      <c r="AR87" s="685"/>
      <c r="AS87" s="684">
        <f t="shared" si="53"/>
        <v>5.9593542738569649E-3</v>
      </c>
      <c r="AT87" s="683">
        <f t="shared" si="54"/>
        <v>5.9593542738569649E-3</v>
      </c>
    </row>
    <row r="88" spans="1:47" ht="80.099999999999994" hidden="1" customHeight="1" x14ac:dyDescent="0.25">
      <c r="A88" s="342">
        <f t="shared" si="55"/>
        <v>76</v>
      </c>
      <c r="B88" s="693"/>
      <c r="C88" s="693"/>
      <c r="D88" s="693"/>
      <c r="E88" s="692"/>
      <c r="F88" s="691"/>
      <c r="G88" s="690"/>
      <c r="H88" s="690"/>
      <c r="I88" s="690"/>
      <c r="J88" s="690"/>
      <c r="K88" s="680"/>
      <c r="L88" s="681"/>
      <c r="M88" s="681"/>
      <c r="N88" s="681"/>
      <c r="O88" s="681"/>
      <c r="P88" s="675">
        <f t="shared" si="45"/>
        <v>0</v>
      </c>
      <c r="Q88" s="680"/>
      <c r="R88" s="690"/>
      <c r="S88" s="690"/>
      <c r="T88" s="681">
        <f t="shared" si="46"/>
        <v>0</v>
      </c>
      <c r="U88" s="694"/>
      <c r="V88" s="681"/>
      <c r="W88" s="688"/>
      <c r="X88" s="681">
        <f t="shared" ca="1" si="47"/>
        <v>-1475.276712328767</v>
      </c>
      <c r="Y88" s="687">
        <v>0.03</v>
      </c>
      <c r="Z88" s="687">
        <f t="shared" si="41"/>
        <v>7.3903360000000085E-2</v>
      </c>
      <c r="AA88" s="687">
        <f t="shared" si="42"/>
        <v>7.3903360000000085E-2</v>
      </c>
      <c r="AB88" s="681">
        <f t="shared" ca="1" si="48"/>
        <v>0</v>
      </c>
      <c r="AC88" s="681">
        <v>0</v>
      </c>
      <c r="AD88" s="675">
        <f t="shared" si="49"/>
        <v>0</v>
      </c>
      <c r="AE88" s="675"/>
      <c r="AF88" s="675">
        <f t="shared" si="50"/>
        <v>0</v>
      </c>
      <c r="AG88" s="680"/>
      <c r="AH88" s="681">
        <f t="shared" si="56"/>
        <v>0</v>
      </c>
      <c r="AI88" s="681">
        <f t="shared" si="57"/>
        <v>0</v>
      </c>
      <c r="AJ88" s="681">
        <f t="shared" si="58"/>
        <v>0</v>
      </c>
      <c r="AK88" s="681">
        <f t="shared" si="59"/>
        <v>0</v>
      </c>
      <c r="AL88" s="687">
        <f t="shared" si="60"/>
        <v>0</v>
      </c>
      <c r="AM88" s="675">
        <f t="shared" si="51"/>
        <v>0</v>
      </c>
      <c r="AN88" s="680"/>
      <c r="AO88" s="675">
        <f t="shared" si="52"/>
        <v>0</v>
      </c>
      <c r="AP88" s="680"/>
      <c r="AQ88" s="686">
        <f t="shared" si="61"/>
        <v>0</v>
      </c>
      <c r="AR88" s="685"/>
      <c r="AS88" s="684">
        <f t="shared" si="53"/>
        <v>5.9593542738569649E-3</v>
      </c>
      <c r="AT88" s="683">
        <f t="shared" si="54"/>
        <v>5.9593542738569649E-3</v>
      </c>
    </row>
    <row r="89" spans="1:47" ht="80.099999999999994" hidden="1" customHeight="1" x14ac:dyDescent="0.25">
      <c r="A89" s="342">
        <f t="shared" si="55"/>
        <v>77</v>
      </c>
      <c r="B89" s="693"/>
      <c r="C89" s="693"/>
      <c r="D89" s="693"/>
      <c r="E89" s="692"/>
      <c r="F89" s="691"/>
      <c r="G89" s="690"/>
      <c r="H89" s="690"/>
      <c r="I89" s="690"/>
      <c r="J89" s="690"/>
      <c r="K89" s="680"/>
      <c r="L89" s="681"/>
      <c r="M89" s="681"/>
      <c r="N89" s="681"/>
      <c r="O89" s="681"/>
      <c r="P89" s="675">
        <f t="shared" si="45"/>
        <v>0</v>
      </c>
      <c r="Q89" s="680"/>
      <c r="R89" s="690"/>
      <c r="S89" s="690"/>
      <c r="T89" s="681">
        <f t="shared" si="46"/>
        <v>0</v>
      </c>
      <c r="U89" s="689"/>
      <c r="V89" s="681"/>
      <c r="W89" s="688"/>
      <c r="X89" s="681">
        <f t="shared" ca="1" si="47"/>
        <v>-1475.276712328767</v>
      </c>
      <c r="Y89" s="687">
        <f>+Y88</f>
        <v>0.03</v>
      </c>
      <c r="Z89" s="687">
        <f t="shared" si="41"/>
        <v>7.3903360000000085E-2</v>
      </c>
      <c r="AA89" s="687">
        <f t="shared" si="42"/>
        <v>7.3903360000000085E-2</v>
      </c>
      <c r="AB89" s="681">
        <f t="shared" ca="1" si="48"/>
        <v>0</v>
      </c>
      <c r="AC89" s="681">
        <v>0</v>
      </c>
      <c r="AD89" s="675">
        <f t="shared" si="49"/>
        <v>0</v>
      </c>
      <c r="AE89" s="675"/>
      <c r="AF89" s="675">
        <f t="shared" si="50"/>
        <v>0</v>
      </c>
      <c r="AG89" s="680"/>
      <c r="AH89" s="681">
        <f t="shared" si="56"/>
        <v>0</v>
      </c>
      <c r="AI89" s="681">
        <f t="shared" si="57"/>
        <v>0</v>
      </c>
      <c r="AJ89" s="681">
        <f t="shared" si="58"/>
        <v>0</v>
      </c>
      <c r="AK89" s="681">
        <f t="shared" si="59"/>
        <v>0</v>
      </c>
      <c r="AL89" s="687">
        <f t="shared" si="60"/>
        <v>0</v>
      </c>
      <c r="AM89" s="675">
        <f t="shared" si="51"/>
        <v>0</v>
      </c>
      <c r="AN89" s="680"/>
      <c r="AO89" s="675">
        <f t="shared" si="52"/>
        <v>0</v>
      </c>
      <c r="AP89" s="680"/>
      <c r="AQ89" s="686">
        <f t="shared" si="61"/>
        <v>0</v>
      </c>
      <c r="AR89" s="685"/>
      <c r="AS89" s="684">
        <f t="shared" si="53"/>
        <v>5.9593542738569649E-3</v>
      </c>
      <c r="AT89" s="683">
        <f t="shared" si="54"/>
        <v>5.9593542738569649E-3</v>
      </c>
    </row>
    <row r="90" spans="1:47" ht="80.099999999999994" hidden="1" customHeight="1" x14ac:dyDescent="0.25">
      <c r="A90" s="342">
        <f t="shared" si="55"/>
        <v>78</v>
      </c>
      <c r="B90" s="693"/>
      <c r="C90" s="693"/>
      <c r="D90" s="693"/>
      <c r="E90" s="692"/>
      <c r="F90" s="691"/>
      <c r="G90" s="690"/>
      <c r="H90" s="690"/>
      <c r="I90" s="690"/>
      <c r="J90" s="690"/>
      <c r="K90" s="680"/>
      <c r="L90" s="681"/>
      <c r="M90" s="681"/>
      <c r="N90" s="681"/>
      <c r="O90" s="681"/>
      <c r="P90" s="675">
        <f t="shared" si="45"/>
        <v>0</v>
      </c>
      <c r="Q90" s="680"/>
      <c r="R90" s="690"/>
      <c r="S90" s="690"/>
      <c r="T90" s="681">
        <f t="shared" si="46"/>
        <v>0</v>
      </c>
      <c r="U90" s="689"/>
      <c r="V90" s="681"/>
      <c r="W90" s="688"/>
      <c r="X90" s="681">
        <f t="shared" ca="1" si="47"/>
        <v>-1475.276712328767</v>
      </c>
      <c r="Y90" s="687">
        <f>+Y89</f>
        <v>0.03</v>
      </c>
      <c r="Z90" s="687">
        <f t="shared" si="41"/>
        <v>7.3903360000000085E-2</v>
      </c>
      <c r="AA90" s="687">
        <f t="shared" si="42"/>
        <v>7.3903360000000085E-2</v>
      </c>
      <c r="AB90" s="681">
        <f t="shared" ca="1" si="48"/>
        <v>0</v>
      </c>
      <c r="AC90" s="681">
        <v>0</v>
      </c>
      <c r="AD90" s="675">
        <f t="shared" si="49"/>
        <v>0</v>
      </c>
      <c r="AE90" s="675"/>
      <c r="AF90" s="675">
        <f t="shared" si="50"/>
        <v>0</v>
      </c>
      <c r="AG90" s="680"/>
      <c r="AH90" s="681">
        <f t="shared" si="56"/>
        <v>0</v>
      </c>
      <c r="AI90" s="681">
        <f t="shared" si="57"/>
        <v>0</v>
      </c>
      <c r="AJ90" s="681">
        <f t="shared" si="58"/>
        <v>0</v>
      </c>
      <c r="AK90" s="681">
        <f t="shared" si="59"/>
        <v>0</v>
      </c>
      <c r="AL90" s="687">
        <f t="shared" si="60"/>
        <v>0</v>
      </c>
      <c r="AM90" s="675">
        <f t="shared" si="51"/>
        <v>0</v>
      </c>
      <c r="AN90" s="680"/>
      <c r="AO90" s="675">
        <f t="shared" si="52"/>
        <v>0</v>
      </c>
      <c r="AP90" s="680"/>
      <c r="AQ90" s="686">
        <f t="shared" si="61"/>
        <v>0</v>
      </c>
      <c r="AR90" s="685"/>
      <c r="AS90" s="684">
        <f t="shared" si="53"/>
        <v>5.9593542738569649E-3</v>
      </c>
      <c r="AT90" s="683">
        <f t="shared" si="54"/>
        <v>5.9593542738569649E-3</v>
      </c>
    </row>
    <row r="91" spans="1:47" ht="80.099999999999994" hidden="1" customHeight="1" x14ac:dyDescent="0.25">
      <c r="A91" s="342">
        <f t="shared" si="55"/>
        <v>79</v>
      </c>
      <c r="B91" s="693"/>
      <c r="C91" s="693"/>
      <c r="D91" s="693"/>
      <c r="E91" s="692"/>
      <c r="F91" s="691"/>
      <c r="G91" s="690"/>
      <c r="H91" s="690"/>
      <c r="I91" s="690"/>
      <c r="J91" s="690"/>
      <c r="K91" s="680"/>
      <c r="L91" s="681"/>
      <c r="M91" s="681"/>
      <c r="N91" s="681"/>
      <c r="O91" s="681"/>
      <c r="P91" s="675">
        <f t="shared" si="45"/>
        <v>0</v>
      </c>
      <c r="Q91" s="680"/>
      <c r="R91" s="690"/>
      <c r="S91" s="690"/>
      <c r="T91" s="681">
        <f t="shared" si="46"/>
        <v>0</v>
      </c>
      <c r="U91" s="689"/>
      <c r="V91" s="681"/>
      <c r="W91" s="688"/>
      <c r="X91" s="681">
        <f t="shared" ca="1" si="47"/>
        <v>-1475.276712328767</v>
      </c>
      <c r="Y91" s="687">
        <f>+Y90</f>
        <v>0.03</v>
      </c>
      <c r="Z91" s="687">
        <f t="shared" si="41"/>
        <v>7.3903360000000085E-2</v>
      </c>
      <c r="AA91" s="687">
        <f t="shared" si="42"/>
        <v>7.3903360000000085E-2</v>
      </c>
      <c r="AB91" s="681">
        <f t="shared" ca="1" si="48"/>
        <v>0</v>
      </c>
      <c r="AC91" s="681">
        <v>0</v>
      </c>
      <c r="AD91" s="675">
        <f t="shared" si="49"/>
        <v>0</v>
      </c>
      <c r="AE91" s="675"/>
      <c r="AF91" s="675">
        <f t="shared" si="50"/>
        <v>0</v>
      </c>
      <c r="AG91" s="680"/>
      <c r="AH91" s="681">
        <f t="shared" si="56"/>
        <v>0</v>
      </c>
      <c r="AI91" s="681">
        <f t="shared" si="57"/>
        <v>0</v>
      </c>
      <c r="AJ91" s="681">
        <f t="shared" si="58"/>
        <v>0</v>
      </c>
      <c r="AK91" s="681">
        <f t="shared" si="59"/>
        <v>0</v>
      </c>
      <c r="AL91" s="687">
        <f t="shared" si="60"/>
        <v>0</v>
      </c>
      <c r="AM91" s="675">
        <f t="shared" si="51"/>
        <v>0</v>
      </c>
      <c r="AN91" s="680"/>
      <c r="AO91" s="675">
        <f t="shared" si="52"/>
        <v>0</v>
      </c>
      <c r="AP91" s="680"/>
      <c r="AQ91" s="686">
        <f t="shared" si="61"/>
        <v>0</v>
      </c>
      <c r="AR91" s="685"/>
      <c r="AS91" s="684">
        <f t="shared" si="53"/>
        <v>5.9593542738569649E-3</v>
      </c>
      <c r="AT91" s="683">
        <f t="shared" si="54"/>
        <v>5.9593542738569649E-3</v>
      </c>
    </row>
    <row r="92" spans="1:47" ht="80.099999999999994" hidden="1" customHeight="1" x14ac:dyDescent="0.25">
      <c r="A92" s="342">
        <f t="shared" si="55"/>
        <v>80</v>
      </c>
      <c r="B92" s="693"/>
      <c r="C92" s="693"/>
      <c r="D92" s="693"/>
      <c r="E92" s="692"/>
      <c r="F92" s="691"/>
      <c r="G92" s="690"/>
      <c r="H92" s="690"/>
      <c r="I92" s="690"/>
      <c r="J92" s="690"/>
      <c r="K92" s="680"/>
      <c r="L92" s="681"/>
      <c r="M92" s="681"/>
      <c r="N92" s="681"/>
      <c r="O92" s="681"/>
      <c r="P92" s="675">
        <f t="shared" si="45"/>
        <v>0</v>
      </c>
      <c r="Q92" s="680"/>
      <c r="R92" s="690"/>
      <c r="S92" s="690"/>
      <c r="T92" s="681">
        <f t="shared" si="46"/>
        <v>0</v>
      </c>
      <c r="U92" s="689"/>
      <c r="V92" s="681"/>
      <c r="W92" s="688"/>
      <c r="X92" s="681">
        <f t="shared" ca="1" si="47"/>
        <v>-1475.276712328767</v>
      </c>
      <c r="Y92" s="687">
        <f>+Y91</f>
        <v>0.03</v>
      </c>
      <c r="Z92" s="687">
        <f t="shared" si="41"/>
        <v>7.3903360000000085E-2</v>
      </c>
      <c r="AA92" s="687">
        <f t="shared" si="42"/>
        <v>7.3903360000000085E-2</v>
      </c>
      <c r="AB92" s="681">
        <f t="shared" ca="1" si="48"/>
        <v>0</v>
      </c>
      <c r="AC92" s="681">
        <v>0</v>
      </c>
      <c r="AD92" s="675">
        <f t="shared" si="49"/>
        <v>0</v>
      </c>
      <c r="AE92" s="675"/>
      <c r="AF92" s="675">
        <f t="shared" si="50"/>
        <v>0</v>
      </c>
      <c r="AG92" s="680"/>
      <c r="AH92" s="681">
        <f t="shared" si="56"/>
        <v>0</v>
      </c>
      <c r="AI92" s="681">
        <f t="shared" si="57"/>
        <v>0</v>
      </c>
      <c r="AJ92" s="681">
        <f t="shared" si="58"/>
        <v>0</v>
      </c>
      <c r="AK92" s="681">
        <f t="shared" si="59"/>
        <v>0</v>
      </c>
      <c r="AL92" s="687">
        <f t="shared" si="60"/>
        <v>0</v>
      </c>
      <c r="AM92" s="675">
        <f t="shared" si="51"/>
        <v>0</v>
      </c>
      <c r="AN92" s="680"/>
      <c r="AO92" s="675">
        <f t="shared" si="52"/>
        <v>0</v>
      </c>
      <c r="AP92" s="680"/>
      <c r="AQ92" s="686">
        <f t="shared" si="61"/>
        <v>0</v>
      </c>
      <c r="AR92" s="685"/>
      <c r="AS92" s="684">
        <f t="shared" si="53"/>
        <v>5.9593542738569649E-3</v>
      </c>
      <c r="AT92" s="683">
        <f t="shared" si="54"/>
        <v>5.9593542738569649E-3</v>
      </c>
    </row>
    <row r="93" spans="1:47" ht="5.45" customHeight="1" x14ac:dyDescent="0.25">
      <c r="B93" s="344"/>
      <c r="C93" s="344"/>
      <c r="D93" s="344"/>
      <c r="E93" s="344"/>
      <c r="F93" s="344"/>
      <c r="G93" s="344"/>
      <c r="H93" s="344"/>
      <c r="I93" s="344"/>
      <c r="J93" s="344"/>
      <c r="K93" s="680"/>
      <c r="L93" s="344"/>
      <c r="M93" s="344"/>
      <c r="N93" s="344"/>
      <c r="O93" s="344"/>
      <c r="P93" s="344"/>
      <c r="Q93" s="680"/>
      <c r="R93" s="678"/>
      <c r="S93" s="678"/>
      <c r="T93" s="344"/>
      <c r="U93" s="344"/>
      <c r="V93" s="344"/>
      <c r="W93" s="682"/>
      <c r="X93" s="344"/>
      <c r="Y93" s="344"/>
      <c r="Z93" s="344"/>
      <c r="AA93" s="344"/>
      <c r="AB93" s="681"/>
      <c r="AC93" s="344"/>
      <c r="AD93" s="344"/>
      <c r="AE93" s="344"/>
      <c r="AF93" s="344"/>
      <c r="AG93" s="680"/>
      <c r="AH93" s="344"/>
      <c r="AI93" s="344"/>
      <c r="AJ93" s="344"/>
      <c r="AK93" s="344"/>
      <c r="AL93" s="344"/>
      <c r="AM93" s="678"/>
      <c r="AN93" s="679"/>
      <c r="AO93" s="678"/>
      <c r="AP93" s="679"/>
      <c r="AQ93" s="678"/>
    </row>
    <row r="94" spans="1:47" s="412" customFormat="1" ht="39.950000000000003" customHeight="1" x14ac:dyDescent="0.25">
      <c r="B94" s="1431" t="s">
        <v>313</v>
      </c>
      <c r="C94" s="1432"/>
      <c r="D94" s="1432"/>
      <c r="E94" s="1432"/>
      <c r="F94" s="1433"/>
      <c r="G94" s="671">
        <f>SUM(G13:G92)</f>
        <v>0</v>
      </c>
      <c r="H94" s="671">
        <f>SUM(H13:H92)</f>
        <v>0</v>
      </c>
      <c r="I94" s="671">
        <f>SUM(I13:I92)</f>
        <v>0</v>
      </c>
      <c r="J94" s="671">
        <f>SUM(J13:J92)</f>
        <v>0</v>
      </c>
      <c r="K94" s="677"/>
      <c r="L94" s="671">
        <f>IF(L13="",0,AVERAGE(L13:L92))</f>
        <v>0</v>
      </c>
      <c r="M94" s="671">
        <f>IF(M13="",0,AVERAGE(M13:M92))</f>
        <v>0</v>
      </c>
      <c r="N94" s="671">
        <f>IF(N13="",0,AVERAGE(N13:N92))</f>
        <v>0</v>
      </c>
      <c r="O94" s="671">
        <f>IF(O13="",0,AVERAGE(O13:O92))</f>
        <v>0</v>
      </c>
      <c r="P94" s="671">
        <f>SUM(P13:P92)</f>
        <v>0</v>
      </c>
      <c r="Q94" s="674"/>
      <c r="R94" s="671">
        <f>IF(R13="",0,AVERAGE(R13:R92))</f>
        <v>0</v>
      </c>
      <c r="S94" s="671">
        <f>IF(S13="",0,AVERAGE(S13:S92))</f>
        <v>0</v>
      </c>
      <c r="T94" s="671">
        <f>SUM(T13:T92)</f>
        <v>0</v>
      </c>
      <c r="U94" s="675"/>
      <c r="V94" s="671">
        <f>SUM(V13:V92)</f>
        <v>0</v>
      </c>
      <c r="W94" s="676"/>
      <c r="X94" s="675"/>
      <c r="Y94" s="673">
        <f>IF(Y13="",0,AVERAGE(Y13:Y92))</f>
        <v>2.4375000000000018E-2</v>
      </c>
      <c r="Z94" s="673">
        <f>IF(Z13="",0,AVERAGE(Z13:Z92))</f>
        <v>7.3903360000000085E-2</v>
      </c>
      <c r="AA94" s="673">
        <f>IF(AA13="",0,AVERAGE(AA13:AA92))</f>
        <v>7.3903360000000085E-2</v>
      </c>
      <c r="AB94" s="671">
        <f ca="1">SUM(AB13:AB92)</f>
        <v>0</v>
      </c>
      <c r="AC94" s="671">
        <f>SUM(AC13:AC92)</f>
        <v>0</v>
      </c>
      <c r="AD94" s="671">
        <f>SUM(AD13:AD92)</f>
        <v>0</v>
      </c>
      <c r="AE94" s="671">
        <f ca="1">SUM(AE13:AE92)</f>
        <v>0</v>
      </c>
      <c r="AF94" s="671">
        <f>SUM(AF13:AF92)</f>
        <v>0</v>
      </c>
      <c r="AG94" s="674"/>
      <c r="AH94" s="671">
        <f>AVERAGE(AH13:AH92)</f>
        <v>0</v>
      </c>
      <c r="AI94" s="671">
        <f>AVERAGE(AI13:AI92)</f>
        <v>0</v>
      </c>
      <c r="AJ94" s="671">
        <f>AVERAGE(AJ13:AJ92)</f>
        <v>0</v>
      </c>
      <c r="AK94" s="671">
        <f>AVERAGE(AK13:AK92)</f>
        <v>0</v>
      </c>
      <c r="AL94" s="673">
        <f>AVERAGE(AL13:AL92)</f>
        <v>0</v>
      </c>
      <c r="AM94" s="671">
        <f>SUM(AM13:AM92)</f>
        <v>0</v>
      </c>
      <c r="AN94" s="672"/>
      <c r="AO94" s="671">
        <f>SUM(AO13:AO92)</f>
        <v>0</v>
      </c>
      <c r="AP94" s="672"/>
      <c r="AQ94" s="671">
        <f>SUM(AQ13:AQ92)</f>
        <v>0</v>
      </c>
      <c r="AR94" s="670" t="s">
        <v>21</v>
      </c>
      <c r="AS94" s="669"/>
      <c r="AU94" s="668"/>
    </row>
    <row r="95" spans="1:47" ht="20.45" customHeight="1" x14ac:dyDescent="0.25">
      <c r="B95" s="399"/>
      <c r="C95" s="399"/>
      <c r="D95" s="399"/>
      <c r="E95" s="399"/>
      <c r="F95" s="399"/>
      <c r="G95" s="399"/>
      <c r="H95" s="399"/>
      <c r="I95" s="399"/>
      <c r="J95" s="399"/>
      <c r="K95" s="399"/>
      <c r="L95" s="399"/>
      <c r="M95" s="399"/>
      <c r="N95" s="399"/>
      <c r="O95" s="399"/>
      <c r="P95" s="399"/>
      <c r="Q95" s="399"/>
      <c r="R95" s="399"/>
      <c r="S95" s="399"/>
      <c r="T95" s="399"/>
      <c r="U95" s="399"/>
      <c r="V95" s="399"/>
      <c r="W95" s="399"/>
      <c r="X95" s="399"/>
      <c r="Y95" s="399"/>
      <c r="Z95" s="399"/>
      <c r="AA95" s="399"/>
      <c r="AB95" s="399"/>
      <c r="AC95" s="399"/>
      <c r="AD95" s="399"/>
      <c r="AE95" s="399"/>
      <c r="AF95" s="399"/>
      <c r="AG95" s="399"/>
      <c r="AH95" s="399"/>
      <c r="AI95" s="399"/>
      <c r="AJ95" s="399"/>
      <c r="AK95" s="399"/>
      <c r="AL95" s="399"/>
      <c r="AM95" s="399"/>
      <c r="AN95" s="399"/>
      <c r="AO95" s="399"/>
      <c r="AP95" s="399"/>
      <c r="AQ95" s="399"/>
    </row>
    <row r="96" spans="1:47" ht="20.45" customHeight="1" x14ac:dyDescent="0.3">
      <c r="B96" s="399"/>
      <c r="C96" s="399"/>
      <c r="D96" s="399"/>
      <c r="E96" s="399"/>
      <c r="F96" s="399"/>
      <c r="G96" s="399"/>
      <c r="H96" s="399"/>
      <c r="I96" s="399"/>
      <c r="J96" s="399"/>
      <c r="K96" s="399"/>
      <c r="L96" s="399"/>
      <c r="M96" s="399"/>
      <c r="N96" s="399"/>
      <c r="O96" s="399"/>
      <c r="P96" s="399"/>
      <c r="Q96" s="399"/>
      <c r="Y96" s="399"/>
      <c r="Z96" s="667" t="s">
        <v>730</v>
      </c>
      <c r="AA96" s="664"/>
      <c r="AB96" s="666"/>
      <c r="AC96" s="663"/>
      <c r="AD96" s="663"/>
      <c r="AE96" s="663"/>
      <c r="AF96" s="663"/>
      <c r="AG96" s="663"/>
      <c r="AH96" s="399"/>
      <c r="AI96" s="399"/>
      <c r="AJ96" s="399"/>
      <c r="AK96" s="399"/>
      <c r="AL96" s="399"/>
      <c r="AM96" s="399"/>
      <c r="AN96" s="399"/>
      <c r="AO96" s="399"/>
      <c r="AP96" s="399"/>
      <c r="AQ96" s="399"/>
    </row>
    <row r="97" spans="2:45" ht="25.5" customHeight="1" x14ac:dyDescent="0.3">
      <c r="B97" s="399"/>
      <c r="C97" s="399"/>
      <c r="D97" s="399"/>
      <c r="E97" s="399"/>
      <c r="F97" s="399"/>
      <c r="G97" s="399"/>
      <c r="H97" s="399"/>
      <c r="I97" s="399"/>
      <c r="J97" s="399"/>
      <c r="K97" s="399"/>
      <c r="L97" s="399"/>
      <c r="M97" s="399"/>
      <c r="N97" s="399"/>
      <c r="O97" s="399"/>
      <c r="P97" s="399"/>
      <c r="Q97" s="399"/>
      <c r="Y97" s="399"/>
      <c r="Z97" s="665" t="s">
        <v>738</v>
      </c>
      <c r="AA97" s="664"/>
      <c r="AB97" s="663"/>
      <c r="AC97" s="663"/>
      <c r="AD97" s="663"/>
      <c r="AE97" s="663"/>
      <c r="AF97" s="662" t="s">
        <v>1351</v>
      </c>
      <c r="AG97" s="653"/>
      <c r="AI97" s="653"/>
      <c r="AJ97" s="653"/>
      <c r="AK97" s="653"/>
      <c r="AL97" s="653"/>
      <c r="AM97" s="653"/>
      <c r="AN97" s="653"/>
      <c r="AO97" s="653"/>
      <c r="AP97" s="653"/>
      <c r="AQ97" s="653"/>
      <c r="AR97" s="653"/>
      <c r="AS97" s="653"/>
    </row>
    <row r="98" spans="2:45" ht="20.45" customHeight="1" x14ac:dyDescent="0.3">
      <c r="B98" s="399"/>
      <c r="C98" s="399"/>
      <c r="D98" s="399"/>
      <c r="E98" s="399"/>
      <c r="F98" s="399"/>
      <c r="G98" s="399"/>
      <c r="H98" s="399"/>
      <c r="I98" s="399"/>
      <c r="J98" s="399"/>
      <c r="K98" s="399"/>
      <c r="L98" s="399"/>
      <c r="M98" s="399"/>
      <c r="N98" s="399"/>
      <c r="O98" s="399"/>
      <c r="P98" s="399"/>
      <c r="Q98" s="399"/>
      <c r="R98" s="399"/>
      <c r="S98" s="399"/>
      <c r="T98" s="399"/>
      <c r="U98" s="399"/>
      <c r="V98" s="399"/>
      <c r="W98" s="399"/>
      <c r="X98" s="399"/>
      <c r="Y98" s="399"/>
      <c r="Z98" s="646">
        <f>+Mod.1!AP423</f>
        <v>44440</v>
      </c>
      <c r="AA98" s="645">
        <f>+Mod.1!AQ423</f>
        <v>2.5999999999999999E-3</v>
      </c>
      <c r="AB98" s="649"/>
      <c r="AC98" s="520"/>
      <c r="AD98" s="520"/>
      <c r="AE98" s="520"/>
      <c r="AF98" s="653"/>
      <c r="AG98" s="653"/>
      <c r="AH98" s="653"/>
      <c r="AI98" s="653"/>
      <c r="AJ98" s="653"/>
      <c r="AK98" s="653"/>
      <c r="AL98" s="653"/>
      <c r="AM98" s="653"/>
      <c r="AN98" s="653"/>
      <c r="AO98" s="653"/>
      <c r="AP98" s="653"/>
      <c r="AQ98" s="653"/>
      <c r="AR98" s="653"/>
      <c r="AS98" s="653"/>
    </row>
    <row r="99" spans="2:45" ht="20.45" customHeight="1" x14ac:dyDescent="0.3">
      <c r="B99" s="399"/>
      <c r="C99" s="399"/>
      <c r="D99" s="399"/>
      <c r="E99" s="399"/>
      <c r="F99" s="399"/>
      <c r="G99" s="399"/>
      <c r="H99" s="399"/>
      <c r="I99" s="399"/>
      <c r="J99" s="399"/>
      <c r="K99" s="399"/>
      <c r="L99" s="399"/>
      <c r="M99" s="399"/>
      <c r="N99" s="399"/>
      <c r="O99" s="399"/>
      <c r="P99" s="399"/>
      <c r="Q99" s="399"/>
      <c r="R99" s="661" t="s">
        <v>737</v>
      </c>
      <c r="S99" s="660"/>
      <c r="T99" s="660"/>
      <c r="U99" s="660"/>
      <c r="V99" s="660"/>
      <c r="W99" s="660"/>
      <c r="X99" s="660"/>
      <c r="Z99" s="646">
        <f>+Mod.1!AP424</f>
        <v>44470</v>
      </c>
      <c r="AA99" s="645">
        <f>+Mod.1!AQ424</f>
        <v>3.8999999999999998E-3</v>
      </c>
      <c r="AB99" s="649"/>
      <c r="AC99" s="520"/>
      <c r="AD99" s="520"/>
      <c r="AE99" s="520"/>
      <c r="AF99" s="652" t="s">
        <v>293</v>
      </c>
      <c r="AG99" s="1434">
        <v>0.04</v>
      </c>
      <c r="AH99" s="1435"/>
      <c r="AI99" s="652" t="s">
        <v>295</v>
      </c>
      <c r="AJ99" s="654">
        <f>+AJ101</f>
        <v>1</v>
      </c>
      <c r="AK99" s="659" t="s">
        <v>295</v>
      </c>
      <c r="AL99" s="652" t="s">
        <v>296</v>
      </c>
      <c r="AM99" s="1434">
        <v>0.06</v>
      </c>
      <c r="AN99" s="1435"/>
      <c r="AQ99" s="652" t="s">
        <v>297</v>
      </c>
      <c r="AR99" s="1439">
        <v>0.08</v>
      </c>
      <c r="AS99" s="1440"/>
    </row>
    <row r="100" spans="2:45" ht="20.45" customHeight="1" thickBot="1" x14ac:dyDescent="0.35">
      <c r="B100" s="399"/>
      <c r="C100" s="399"/>
      <c r="D100" s="399"/>
      <c r="E100" s="399"/>
      <c r="F100" s="399"/>
      <c r="G100" s="399"/>
      <c r="H100" s="399"/>
      <c r="I100" s="399"/>
      <c r="J100" s="399"/>
      <c r="K100" s="399"/>
      <c r="L100" s="399"/>
      <c r="M100" s="399"/>
      <c r="N100" s="399"/>
      <c r="O100" s="399"/>
      <c r="P100" s="399"/>
      <c r="Q100" s="399"/>
      <c r="R100" s="1441" t="s">
        <v>1350</v>
      </c>
      <c r="S100" s="1441"/>
      <c r="T100" s="657">
        <f>(1+T101)*(1+T102)-1</f>
        <v>7.3903360000000085E-2</v>
      </c>
      <c r="U100" s="658"/>
      <c r="V100" s="1442" t="s">
        <v>1349</v>
      </c>
      <c r="W100" s="1442"/>
      <c r="X100" s="657">
        <f>(1+X101)*(1+X102)-1</f>
        <v>7.3903360000000085E-2</v>
      </c>
      <c r="Z100" s="646">
        <f>+Mod.1!AP425</f>
        <v>44501</v>
      </c>
      <c r="AA100" s="645">
        <f>+Mod.1!AQ425</f>
        <v>3.8999999999999998E-3</v>
      </c>
      <c r="AB100" s="649"/>
      <c r="AC100" s="656"/>
      <c r="AD100" s="656"/>
      <c r="AE100" s="656"/>
      <c r="AF100" s="653"/>
      <c r="AG100" s="653"/>
      <c r="AH100" s="653"/>
      <c r="AI100" s="652"/>
      <c r="AJ100" s="653"/>
      <c r="AK100" s="653"/>
      <c r="AM100" s="653"/>
      <c r="AN100" s="653"/>
      <c r="AO100" s="653"/>
      <c r="AP100" s="653"/>
      <c r="AQ100" s="653"/>
      <c r="AR100" s="655"/>
      <c r="AS100" s="655"/>
    </row>
    <row r="101" spans="2:45" ht="20.45" customHeight="1" thickTop="1" thickBot="1" x14ac:dyDescent="0.35">
      <c r="B101" s="399"/>
      <c r="C101" s="399"/>
      <c r="D101" s="399"/>
      <c r="E101" s="399"/>
      <c r="F101" s="399"/>
      <c r="G101" s="399"/>
      <c r="H101" s="399"/>
      <c r="I101" s="399"/>
      <c r="J101" s="399"/>
      <c r="K101" s="399"/>
      <c r="L101" s="399"/>
      <c r="M101" s="399"/>
      <c r="N101" s="399"/>
      <c r="O101" s="399"/>
      <c r="P101" s="399"/>
      <c r="Q101" s="399"/>
      <c r="R101" s="1437" t="s">
        <v>731</v>
      </c>
      <c r="S101" s="1438"/>
      <c r="T101" s="650">
        <f>+AB104</f>
        <v>3.6479999999999993E-3</v>
      </c>
      <c r="U101" s="651"/>
      <c r="V101" s="1443" t="s">
        <v>731</v>
      </c>
      <c r="W101" s="1443"/>
      <c r="X101" s="650">
        <f>+AB104</f>
        <v>3.6479999999999993E-3</v>
      </c>
      <c r="Z101" s="646">
        <f>+Mod.1!AP426</f>
        <v>44531</v>
      </c>
      <c r="AA101" s="645">
        <f>+Mod.1!AQ426</f>
        <v>3.5999999999999999E-3</v>
      </c>
      <c r="AB101" s="649"/>
      <c r="AC101" s="527"/>
      <c r="AD101" s="527"/>
      <c r="AE101" s="527"/>
      <c r="AG101" s="653"/>
      <c r="AH101" s="653"/>
      <c r="AI101" s="652" t="s">
        <v>294</v>
      </c>
      <c r="AJ101" s="654">
        <v>1</v>
      </c>
      <c r="AK101" s="653"/>
      <c r="AM101" s="653"/>
      <c r="AN101" s="653"/>
      <c r="AO101" s="653"/>
      <c r="AP101" s="653"/>
      <c r="AQ101" s="652" t="s">
        <v>298</v>
      </c>
      <c r="AR101" s="1439">
        <f>+AR99</f>
        <v>0.08</v>
      </c>
      <c r="AS101" s="1440"/>
    </row>
    <row r="102" spans="2:45" ht="20.45" customHeight="1" thickTop="1" thickBot="1" x14ac:dyDescent="0.35">
      <c r="B102" s="399"/>
      <c r="C102" s="399"/>
      <c r="D102" s="399"/>
      <c r="E102" s="399"/>
      <c r="F102" s="399"/>
      <c r="G102" s="399"/>
      <c r="H102" s="399"/>
      <c r="I102" s="399"/>
      <c r="J102" s="399"/>
      <c r="K102" s="399"/>
      <c r="L102" s="399"/>
      <c r="M102" s="399"/>
      <c r="N102" s="399"/>
      <c r="O102" s="399"/>
      <c r="P102" s="399"/>
      <c r="Q102" s="399"/>
      <c r="R102" s="1437" t="s">
        <v>732</v>
      </c>
      <c r="S102" s="1438"/>
      <c r="T102" s="647">
        <f>+T2</f>
        <v>7.0000000000000007E-2</v>
      </c>
      <c r="U102" s="651"/>
      <c r="V102" s="1437" t="s">
        <v>733</v>
      </c>
      <c r="W102" s="1437"/>
      <c r="X102" s="650">
        <f>+T102+X103</f>
        <v>7.0000000000000007E-2</v>
      </c>
      <c r="Z102" s="646">
        <f>+Mod.1!AP427</f>
        <v>44562</v>
      </c>
      <c r="AA102" s="645">
        <f>+Mod.1!AQ427</f>
        <v>5.7999999999999996E-3</v>
      </c>
      <c r="AB102" s="649"/>
      <c r="AC102" s="527"/>
      <c r="AD102" s="527"/>
      <c r="AE102" s="527"/>
      <c r="AF102" s="527"/>
      <c r="AM102" s="399"/>
      <c r="AN102" s="399"/>
      <c r="AO102" s="399"/>
      <c r="AP102" s="399"/>
      <c r="AQ102" s="399"/>
    </row>
    <row r="103" spans="2:45" ht="20.45" customHeight="1" thickTop="1" thickBot="1" x14ac:dyDescent="0.35">
      <c r="B103" s="399"/>
      <c r="C103" s="399"/>
      <c r="D103" s="399"/>
      <c r="E103" s="399"/>
      <c r="F103" s="399"/>
      <c r="G103" s="399"/>
      <c r="H103" s="399"/>
      <c r="I103" s="399"/>
      <c r="J103" s="399"/>
      <c r="K103" s="399"/>
      <c r="L103" s="399"/>
      <c r="M103" s="399"/>
      <c r="N103" s="399"/>
      <c r="O103" s="399"/>
      <c r="P103" s="399"/>
      <c r="Q103" s="399"/>
      <c r="R103" s="156" t="s">
        <v>1149</v>
      </c>
      <c r="S103" s="157"/>
      <c r="T103" s="648"/>
      <c r="U103" s="648"/>
      <c r="V103" s="1437" t="s">
        <v>734</v>
      </c>
      <c r="W103" s="1437"/>
      <c r="X103" s="647">
        <f>+T3</f>
        <v>0</v>
      </c>
      <c r="Z103" s="646">
        <f>+Mod.1!AP428</f>
        <v>44593</v>
      </c>
      <c r="AA103" s="645">
        <f>+Mod.1!AQ428</f>
        <v>1.06E-2</v>
      </c>
      <c r="AB103" s="644">
        <f>AVERAGE(AA98:AA103)</f>
        <v>5.0666666666666664E-3</v>
      </c>
      <c r="AC103" s="521" t="s">
        <v>728</v>
      </c>
      <c r="AD103" s="521"/>
      <c r="AE103" s="521"/>
      <c r="AF103" s="520"/>
      <c r="AM103" s="399"/>
      <c r="AN103" s="399"/>
      <c r="AO103" s="399"/>
      <c r="AP103" s="399"/>
      <c r="AQ103" s="399"/>
    </row>
    <row r="104" spans="2:45" ht="20.45" customHeight="1" thickTop="1" x14ac:dyDescent="0.3">
      <c r="B104" s="399"/>
      <c r="C104" s="399"/>
      <c r="D104" s="399"/>
      <c r="E104" s="399"/>
      <c r="F104" s="399"/>
      <c r="G104" s="399"/>
      <c r="H104" s="399"/>
      <c r="I104" s="399"/>
      <c r="J104" s="399"/>
      <c r="N104" s="399"/>
      <c r="O104" s="399"/>
      <c r="P104" s="399"/>
      <c r="Q104" s="399"/>
      <c r="V104" s="158" t="s">
        <v>1150</v>
      </c>
      <c r="W104" s="151"/>
      <c r="X104" s="151"/>
      <c r="Z104" s="643"/>
      <c r="AA104" s="520"/>
      <c r="AB104" s="642">
        <f>+AB103-(AB103*AC104)</f>
        <v>3.6479999999999993E-3</v>
      </c>
      <c r="AC104" s="641">
        <v>0.28000000000000003</v>
      </c>
      <c r="AD104" s="641"/>
      <c r="AE104" s="641"/>
      <c r="AF104" s="521" t="s">
        <v>729</v>
      </c>
      <c r="AG104" s="520"/>
      <c r="AH104" s="399"/>
      <c r="AI104" s="399"/>
      <c r="AJ104" s="399"/>
      <c r="AK104" s="399"/>
      <c r="AL104" s="399"/>
      <c r="AM104" s="399"/>
      <c r="AN104" s="399"/>
      <c r="AO104" s="399"/>
      <c r="AP104" s="399"/>
      <c r="AQ104" s="399"/>
    </row>
    <row r="105" spans="2:45" ht="20.45" customHeight="1" x14ac:dyDescent="0.3">
      <c r="B105" s="399"/>
      <c r="C105" s="399"/>
      <c r="D105" s="399"/>
      <c r="E105" s="399"/>
      <c r="F105" s="399"/>
      <c r="G105" s="399"/>
      <c r="H105" s="399"/>
      <c r="I105" s="399"/>
      <c r="J105" s="399"/>
      <c r="N105" s="399"/>
      <c r="O105" s="399"/>
      <c r="P105" s="399"/>
      <c r="Q105" s="399"/>
      <c r="R105" s="151"/>
      <c r="S105" s="151"/>
      <c r="T105" s="151"/>
      <c r="U105" s="151"/>
      <c r="V105" s="151"/>
      <c r="AG105" s="521"/>
      <c r="AH105" s="399"/>
      <c r="AI105" s="399"/>
      <c r="AJ105" s="399"/>
      <c r="AK105" s="399"/>
      <c r="AL105" s="399"/>
      <c r="AM105" s="399"/>
      <c r="AN105" s="399"/>
      <c r="AO105" s="399"/>
      <c r="AP105" s="399"/>
      <c r="AQ105" s="399"/>
    </row>
    <row r="106" spans="2:45" ht="20.45" customHeight="1" x14ac:dyDescent="0.25">
      <c r="B106" s="399"/>
      <c r="C106" s="399"/>
      <c r="D106" s="399"/>
      <c r="E106" s="399"/>
      <c r="F106" s="399"/>
      <c r="G106" s="399"/>
      <c r="H106" s="399"/>
      <c r="I106" s="399"/>
      <c r="J106" s="399"/>
      <c r="N106" s="399"/>
      <c r="O106" s="399"/>
      <c r="P106" s="399"/>
      <c r="Q106" s="399"/>
      <c r="R106" s="399"/>
      <c r="S106" s="399"/>
      <c r="T106" s="399"/>
      <c r="U106" s="399"/>
      <c r="V106" s="399"/>
      <c r="W106" s="399"/>
      <c r="X106" s="399"/>
      <c r="Y106" s="399"/>
      <c r="Z106" s="399"/>
      <c r="AA106" s="399"/>
      <c r="AB106" s="399"/>
      <c r="AC106" s="399"/>
      <c r="AD106" s="399"/>
      <c r="AE106" s="399"/>
      <c r="AF106" s="399"/>
      <c r="AG106" s="399"/>
      <c r="AH106" s="399"/>
      <c r="AI106" s="399"/>
      <c r="AJ106" s="399"/>
      <c r="AK106" s="399"/>
      <c r="AL106" s="399"/>
      <c r="AM106" s="399"/>
      <c r="AN106" s="399"/>
      <c r="AO106" s="399"/>
      <c r="AP106" s="399"/>
      <c r="AQ106" s="399"/>
    </row>
    <row r="107" spans="2:45" ht="20.45" customHeight="1" x14ac:dyDescent="0.25">
      <c r="B107" s="399"/>
      <c r="C107" s="399"/>
      <c r="D107" s="399"/>
      <c r="E107" s="399"/>
      <c r="F107" s="399"/>
      <c r="G107" s="399"/>
      <c r="H107" s="399"/>
      <c r="I107" s="399"/>
      <c r="J107" s="399"/>
      <c r="K107" s="399"/>
      <c r="L107" s="399"/>
      <c r="M107" s="399"/>
      <c r="N107" s="399"/>
      <c r="O107" s="399"/>
      <c r="P107" s="399"/>
      <c r="Q107" s="399"/>
      <c r="R107" s="399"/>
      <c r="S107" s="399"/>
      <c r="T107" s="399"/>
      <c r="U107" s="399"/>
      <c r="V107" s="399"/>
      <c r="W107" s="399"/>
      <c r="X107" s="399"/>
      <c r="Y107" s="399"/>
      <c r="Z107" s="399"/>
      <c r="AA107" s="399"/>
      <c r="AB107" s="399"/>
      <c r="AC107" s="399"/>
      <c r="AD107" s="399"/>
      <c r="AE107" s="399"/>
      <c r="AF107" s="399"/>
      <c r="AG107" s="399"/>
      <c r="AH107" s="399"/>
      <c r="AI107" s="399"/>
      <c r="AJ107" s="399"/>
      <c r="AK107" s="399"/>
      <c r="AL107" s="399"/>
      <c r="AM107" s="399"/>
      <c r="AN107" s="399"/>
      <c r="AO107" s="399"/>
      <c r="AP107" s="399"/>
      <c r="AQ107" s="399"/>
    </row>
    <row r="108" spans="2:45" ht="20.45" customHeight="1" x14ac:dyDescent="0.25">
      <c r="B108" s="399"/>
      <c r="C108" s="399"/>
      <c r="D108" s="399"/>
      <c r="E108" s="399"/>
      <c r="F108" s="399"/>
      <c r="G108" s="399"/>
      <c r="H108" s="399"/>
      <c r="I108" s="399"/>
      <c r="J108" s="399"/>
      <c r="K108" s="399"/>
      <c r="L108" s="399"/>
      <c r="M108" s="399"/>
      <c r="N108" s="399"/>
      <c r="O108" s="399"/>
      <c r="P108" s="399"/>
      <c r="Q108" s="399"/>
      <c r="R108" s="399"/>
      <c r="S108" s="399"/>
      <c r="T108" s="399"/>
      <c r="U108" s="399"/>
      <c r="V108" s="399"/>
      <c r="W108" s="399"/>
      <c r="X108" s="399"/>
      <c r="Y108" s="399"/>
      <c r="Z108" s="399"/>
      <c r="AA108" s="399"/>
      <c r="AB108" s="399"/>
      <c r="AC108" s="399"/>
      <c r="AD108" s="399"/>
      <c r="AE108" s="399"/>
      <c r="AF108" s="399"/>
      <c r="AG108" s="399"/>
      <c r="AH108" s="399"/>
      <c r="AI108" s="399"/>
      <c r="AJ108" s="399"/>
      <c r="AK108" s="399"/>
      <c r="AL108" s="399"/>
      <c r="AM108" s="399"/>
      <c r="AN108" s="399"/>
      <c r="AO108" s="399"/>
      <c r="AP108" s="399"/>
      <c r="AQ108" s="399"/>
    </row>
    <row r="109" spans="2:45" ht="20.45" customHeight="1" x14ac:dyDescent="0.25">
      <c r="B109" s="399"/>
      <c r="C109" s="399"/>
      <c r="D109" s="399"/>
      <c r="E109" s="399"/>
      <c r="F109" s="399"/>
      <c r="G109" s="399"/>
      <c r="H109" s="399"/>
      <c r="I109" s="399"/>
      <c r="J109" s="399"/>
      <c r="K109" s="399"/>
      <c r="L109" s="399"/>
      <c r="M109" s="399"/>
      <c r="N109" s="399"/>
      <c r="O109" s="399"/>
      <c r="P109" s="399"/>
      <c r="Q109" s="399"/>
      <c r="R109" s="399"/>
      <c r="S109" s="399"/>
      <c r="T109" s="399"/>
      <c r="U109" s="399"/>
      <c r="V109" s="399"/>
      <c r="W109" s="399"/>
      <c r="X109" s="399"/>
      <c r="Y109" s="399"/>
      <c r="Z109" s="399"/>
      <c r="AA109" s="399"/>
      <c r="AB109" s="399"/>
      <c r="AC109" s="399"/>
      <c r="AD109" s="399"/>
      <c r="AE109" s="399"/>
      <c r="AF109" s="399"/>
      <c r="AG109" s="399"/>
      <c r="AH109" s="399"/>
      <c r="AI109" s="399"/>
      <c r="AJ109" s="399"/>
      <c r="AK109" s="399"/>
      <c r="AL109" s="399"/>
      <c r="AM109" s="399"/>
      <c r="AN109" s="399"/>
      <c r="AO109" s="399"/>
      <c r="AP109" s="399"/>
      <c r="AQ109" s="399"/>
    </row>
    <row r="110" spans="2:45" ht="21.75" customHeight="1" x14ac:dyDescent="0.25">
      <c r="AQ110" s="399"/>
    </row>
    <row r="111" spans="2:45" ht="21.75" customHeight="1" x14ac:dyDescent="0.25">
      <c r="AQ111" s="399"/>
    </row>
  </sheetData>
  <sheetProtection algorithmName="SHA-512" hashValue="VEG5GzMivDVzRt+iYCk1oFvye4ctS31kLEYA2eM3otP0pToqbZU8sQAwq/1m8fRDBNaSF+nS95NrNmkhDjltXw==" saltValue="NoocknOXlJo/FuBYJIdXnw==" spinCount="100000" sheet="1" formatRows="0" insertRows="0"/>
  <dataConsolidate/>
  <mergeCells count="38">
    <mergeCell ref="R102:S102"/>
    <mergeCell ref="V102:W102"/>
    <mergeCell ref="V103:W103"/>
    <mergeCell ref="AR99:AS99"/>
    <mergeCell ref="R100:S100"/>
    <mergeCell ref="V100:W100"/>
    <mergeCell ref="R101:S101"/>
    <mergeCell ref="V101:W101"/>
    <mergeCell ref="AR101:AS101"/>
    <mergeCell ref="B94:F94"/>
    <mergeCell ref="AG99:AH99"/>
    <mergeCell ref="AM99:AN99"/>
    <mergeCell ref="B10:B12"/>
    <mergeCell ref="C10:C12"/>
    <mergeCell ref="D10:D12"/>
    <mergeCell ref="E10:E12"/>
    <mergeCell ref="F10:F12"/>
    <mergeCell ref="G10:J10"/>
    <mergeCell ref="AR10:AR12"/>
    <mergeCell ref="P11:P12"/>
    <mergeCell ref="R11:T11"/>
    <mergeCell ref="W11:X11"/>
    <mergeCell ref="Z11:AA11"/>
    <mergeCell ref="AD11:AD12"/>
    <mergeCell ref="AE11:AE12"/>
    <mergeCell ref="AF11:AF12"/>
    <mergeCell ref="AM11:AM12"/>
    <mergeCell ref="R2:S2"/>
    <mergeCell ref="Y2:AA2"/>
    <mergeCell ref="R3:S3"/>
    <mergeCell ref="R4:T4"/>
    <mergeCell ref="B5:H7"/>
    <mergeCell ref="B8:AQ8"/>
    <mergeCell ref="L10:P10"/>
    <mergeCell ref="R10:AF10"/>
    <mergeCell ref="AH10:AM10"/>
    <mergeCell ref="AO10:AO12"/>
    <mergeCell ref="AQ10:AQ12"/>
  </mergeCells>
  <dataValidations count="1">
    <dataValidation type="list" allowBlank="1" showInputMessage="1" showErrorMessage="1" sqref="G12:J12" xr:uid="{0A87DACF-B56E-41C3-83F4-DE90F9AE0CC7}">
      <formula1>"m²,uni."</formula1>
    </dataValidation>
  </dataValidations>
  <hyperlinks>
    <hyperlink ref="Z97" r:id="rId1" xr:uid="{5C6490FE-AC3F-49A1-854D-C1427DDE97CC}"/>
  </hyperlinks>
  <printOptions horizontalCentered="1"/>
  <pageMargins left="0.19685039370078741" right="0.19685039370078741" top="0.59055118110236227" bottom="0.39370078740157483" header="0" footer="0"/>
  <pageSetup paperSize="9" scale="31" fitToHeight="0" orientation="landscape" r:id="rId2"/>
  <headerFooter>
    <oddFooter>&amp;C&amp;9&amp;P/&amp;N</oddFooter>
  </headerFooter>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BC6A5-344B-4C1B-A4BF-C606305F61CD}">
  <sheetPr>
    <tabColor rgb="FFF56600"/>
    <pageSetUpPr fitToPage="1"/>
  </sheetPr>
  <dimension ref="A1:AX35"/>
  <sheetViews>
    <sheetView showGridLines="0" zoomScale="55" zoomScaleNormal="55" zoomScaleSheetLayoutView="70" workbookViewId="0">
      <selection activeCell="B11" sqref="B11"/>
    </sheetView>
  </sheetViews>
  <sheetFormatPr defaultColWidth="0" defaultRowHeight="18.75" customHeight="1" x14ac:dyDescent="0.25"/>
  <cols>
    <col min="1" max="1" width="9.85546875" style="403" customWidth="1"/>
    <col min="2" max="2" width="12.28515625" style="403" customWidth="1"/>
    <col min="3" max="3" width="8" style="403" customWidth="1"/>
    <col min="4" max="4" width="10.28515625" style="403" bestFit="1" customWidth="1"/>
    <col min="5" max="5" width="3.28515625" style="403" bestFit="1" customWidth="1"/>
    <col min="6" max="6" width="10.28515625" style="403" bestFit="1" customWidth="1"/>
    <col min="7" max="7" width="3.28515625" style="403" bestFit="1" customWidth="1"/>
    <col min="8" max="8" width="11.28515625" style="403" customWidth="1"/>
    <col min="9" max="9" width="13.28515625" style="403" hidden="1" customWidth="1"/>
    <col min="10" max="10" width="7.7109375" style="403" customWidth="1"/>
    <col min="11" max="11" width="10.7109375" style="403" customWidth="1"/>
    <col min="12" max="12" width="11.7109375" style="403" customWidth="1"/>
    <col min="13" max="14" width="6.28515625" style="403" customWidth="1"/>
    <col min="15" max="15" width="8.7109375" style="403" customWidth="1"/>
    <col min="16" max="16" width="11.7109375" style="403" customWidth="1"/>
    <col min="17" max="18" width="13.28515625" style="403" customWidth="1"/>
    <col min="19" max="19" width="12.42578125" style="403" bestFit="1" customWidth="1"/>
    <col min="20" max="20" width="22.7109375" style="403" customWidth="1"/>
    <col min="21" max="21" width="12.7109375" style="403" customWidth="1"/>
    <col min="22" max="22" width="15.28515625" style="403" customWidth="1"/>
    <col min="23" max="23" width="35.5703125" style="403" customWidth="1"/>
    <col min="24" max="24" width="12.7109375" style="403" customWidth="1"/>
    <col min="25" max="31" width="8.7109375" style="403" customWidth="1"/>
    <col min="32" max="32" width="12" style="403" customWidth="1"/>
    <col min="33" max="33" width="4.7109375" style="403" hidden="1" customWidth="1"/>
    <col min="34" max="34" width="28.28515625" style="403" customWidth="1"/>
    <col min="35" max="35" width="15.7109375" style="403" customWidth="1"/>
    <col min="36" max="37" width="9.7109375" style="403" customWidth="1"/>
    <col min="38" max="38" width="7.85546875" style="403" bestFit="1" customWidth="1"/>
    <col min="39" max="39" width="24.42578125" style="404" bestFit="1" customWidth="1"/>
    <col min="40" max="40" width="2.28515625" style="403" customWidth="1"/>
    <col min="41" max="42" width="6.28515625" style="403" hidden="1" customWidth="1"/>
    <col min="43" max="46" width="2.28515625" style="403" hidden="1" customWidth="1"/>
    <col min="47" max="48" width="8.7109375" style="403" hidden="1" customWidth="1"/>
    <col min="49" max="16384" width="9.28515625" style="403" hidden="1"/>
  </cols>
  <sheetData>
    <row r="1" spans="1:50" ht="18.75" customHeight="1" x14ac:dyDescent="0.25">
      <c r="A1" s="1542" t="s">
        <v>1335</v>
      </c>
      <c r="B1" s="1542"/>
      <c r="C1" s="1542"/>
      <c r="D1" s="1542"/>
      <c r="E1" s="1542"/>
      <c r="F1" s="1542"/>
      <c r="G1" s="1542"/>
      <c r="H1" s="1542"/>
      <c r="I1" s="1448" t="str">
        <f>IF(AG9&lt;8,"AMOSTRAS INSUFICIENTES!","")</f>
        <v>AMOSTRAS INSUFICIENTES!</v>
      </c>
      <c r="J1" s="1448"/>
      <c r="K1" s="1448"/>
      <c r="L1" s="1448"/>
      <c r="M1" s="1448"/>
      <c r="N1" s="1448"/>
      <c r="O1" s="1448"/>
      <c r="P1" s="1448"/>
      <c r="Q1" s="1448"/>
      <c r="R1" s="1448"/>
      <c r="S1" s="1448"/>
      <c r="T1" s="1448"/>
      <c r="U1" s="1448"/>
      <c r="V1" s="1448"/>
      <c r="W1" s="1448"/>
      <c r="X1" s="1448"/>
      <c r="Y1" s="1448"/>
      <c r="Z1" s="1448"/>
      <c r="AA1" s="1448"/>
      <c r="AB1" s="1448"/>
      <c r="AC1" s="1543" t="s">
        <v>1335</v>
      </c>
      <c r="AD1" s="1543"/>
      <c r="AE1" s="1543"/>
      <c r="AF1" s="1543"/>
      <c r="AM1" s="403"/>
    </row>
    <row r="2" spans="1:50" ht="18.75" customHeight="1" x14ac:dyDescent="0.25">
      <c r="A2" s="1542"/>
      <c r="B2" s="1542"/>
      <c r="C2" s="1542"/>
      <c r="D2" s="1542"/>
      <c r="E2" s="1542"/>
      <c r="F2" s="1542"/>
      <c r="G2" s="1542"/>
      <c r="H2" s="1542"/>
      <c r="I2" s="1448"/>
      <c r="J2" s="1448"/>
      <c r="K2" s="1448"/>
      <c r="L2" s="1448"/>
      <c r="M2" s="1448"/>
      <c r="N2" s="1448"/>
      <c r="O2" s="1448"/>
      <c r="P2" s="1448"/>
      <c r="Q2" s="1448"/>
      <c r="R2" s="1448"/>
      <c r="S2" s="1448"/>
      <c r="T2" s="1448"/>
      <c r="U2" s="1448"/>
      <c r="V2" s="1448"/>
      <c r="W2" s="1448"/>
      <c r="X2" s="1448"/>
      <c r="Y2" s="1448"/>
      <c r="Z2" s="1448"/>
      <c r="AA2" s="1448"/>
      <c r="AB2" s="1448"/>
      <c r="AC2" s="1543"/>
      <c r="AD2" s="1543"/>
      <c r="AE2" s="1543"/>
      <c r="AF2" s="1543"/>
      <c r="AM2" s="403"/>
    </row>
    <row r="3" spans="1:50" ht="18.75" customHeight="1" x14ac:dyDescent="0.25">
      <c r="A3" s="1542"/>
      <c r="B3" s="1542"/>
      <c r="C3" s="1542"/>
      <c r="D3" s="1542"/>
      <c r="E3" s="1542"/>
      <c r="F3" s="1542"/>
      <c r="G3" s="1542"/>
      <c r="H3" s="1542"/>
      <c r="I3" s="1448"/>
      <c r="J3" s="1448"/>
      <c r="K3" s="1448"/>
      <c r="L3" s="1448"/>
      <c r="M3" s="1448"/>
      <c r="N3" s="1448"/>
      <c r="O3" s="1448"/>
      <c r="P3" s="1448"/>
      <c r="Q3" s="1448"/>
      <c r="R3" s="1448"/>
      <c r="S3" s="1448"/>
      <c r="T3" s="1448"/>
      <c r="U3" s="1448"/>
      <c r="V3" s="1448"/>
      <c r="W3" s="1448"/>
      <c r="X3" s="1448"/>
      <c r="Y3" s="1448"/>
      <c r="Z3" s="1448"/>
      <c r="AA3" s="1448"/>
      <c r="AB3" s="1448"/>
      <c r="AC3" s="1543"/>
      <c r="AD3" s="1543"/>
      <c r="AE3" s="1543"/>
      <c r="AF3" s="1543"/>
      <c r="AM3" s="403"/>
    </row>
    <row r="4" spans="1:50" ht="25.15" hidden="1" customHeight="1" x14ac:dyDescent="0.25">
      <c r="A4" s="1459"/>
      <c r="B4" s="1459"/>
      <c r="C4" s="1459"/>
      <c r="D4" s="1459"/>
      <c r="E4" s="1459"/>
      <c r="F4" s="1459"/>
      <c r="G4" s="1459"/>
      <c r="H4" s="1459"/>
      <c r="I4" s="405"/>
      <c r="J4" s="405"/>
      <c r="K4" s="406"/>
      <c r="L4" s="406"/>
      <c r="M4" s="406"/>
      <c r="N4" s="406"/>
      <c r="O4" s="406"/>
      <c r="P4" s="406"/>
      <c r="Q4" s="406"/>
      <c r="R4" s="406"/>
      <c r="S4" s="406"/>
      <c r="T4" s="406"/>
      <c r="U4" s="406"/>
      <c r="V4" s="406"/>
      <c r="W4" s="406"/>
      <c r="X4" s="405"/>
      <c r="Y4" s="405"/>
      <c r="Z4" s="405"/>
      <c r="AA4" s="1557"/>
      <c r="AB4" s="1557"/>
      <c r="AC4" s="1557"/>
      <c r="AD4" s="1557"/>
      <c r="AE4" s="1557"/>
      <c r="AF4" s="1557"/>
      <c r="AG4" s="407"/>
    </row>
    <row r="5" spans="1:50" ht="25.15" hidden="1" customHeight="1" x14ac:dyDescent="0.25">
      <c r="A5" s="1459"/>
      <c r="B5" s="1459"/>
      <c r="C5" s="1459"/>
      <c r="D5" s="1459"/>
      <c r="E5" s="1459"/>
      <c r="F5" s="1459"/>
      <c r="G5" s="1459"/>
      <c r="H5" s="1459"/>
      <c r="I5" s="405"/>
      <c r="J5" s="405"/>
      <c r="K5" s="406"/>
      <c r="L5" s="406"/>
      <c r="M5" s="406"/>
      <c r="N5" s="406"/>
      <c r="O5" s="406"/>
      <c r="P5" s="406"/>
      <c r="Q5" s="406"/>
      <c r="R5" s="406"/>
      <c r="S5" s="406"/>
      <c r="T5" s="406"/>
      <c r="U5" s="406"/>
      <c r="V5" s="406"/>
      <c r="W5" s="406"/>
      <c r="X5" s="405"/>
      <c r="Y5" s="405"/>
      <c r="Z5" s="405"/>
    </row>
    <row r="6" spans="1:50" ht="25.15" customHeight="1" x14ac:dyDescent="0.25">
      <c r="A6" s="1460"/>
      <c r="B6" s="1460"/>
      <c r="C6" s="1460"/>
      <c r="D6" s="1460"/>
      <c r="E6" s="1460"/>
      <c r="F6" s="1460"/>
      <c r="G6" s="1460"/>
      <c r="H6" s="1460"/>
      <c r="I6" s="405"/>
      <c r="J6" s="405"/>
      <c r="K6" s="408"/>
      <c r="L6" s="408"/>
      <c r="M6" s="408"/>
      <c r="N6" s="408"/>
      <c r="O6" s="408"/>
      <c r="P6" s="408"/>
      <c r="Q6" s="408"/>
      <c r="R6" s="408"/>
      <c r="S6" s="408"/>
      <c r="T6" s="408"/>
      <c r="U6" s="408"/>
      <c r="V6" s="408"/>
      <c r="W6" s="408"/>
      <c r="X6" s="405"/>
      <c r="Y6" s="405"/>
      <c r="Z6" s="405"/>
      <c r="AA6" s="405"/>
      <c r="AB6" s="405"/>
      <c r="AC6" s="405"/>
      <c r="AD6" s="405"/>
      <c r="AE6" s="405"/>
      <c r="AF6" s="554" t="str">
        <f>+CONCATENATE("Processo N.º: ",Mod.1!AF6,"  |  ","ID GESVALT: ",Mod.1!AF8)</f>
        <v xml:space="preserve">Processo N.º:   |  ID GESVALT: </v>
      </c>
      <c r="AG6" s="405"/>
      <c r="AH6" s="409"/>
    </row>
    <row r="7" spans="1:50" ht="30" customHeight="1" x14ac:dyDescent="0.25">
      <c r="A7" s="1556" t="s">
        <v>341</v>
      </c>
      <c r="B7" s="1556"/>
      <c r="C7" s="1556"/>
      <c r="D7" s="1556"/>
      <c r="E7" s="1556"/>
      <c r="F7" s="1556"/>
      <c r="G7" s="1556"/>
      <c r="H7" s="1556"/>
      <c r="I7" s="1556"/>
      <c r="J7" s="1556"/>
      <c r="K7" s="1556"/>
      <c r="L7" s="1556"/>
      <c r="M7" s="1556"/>
      <c r="N7" s="1556"/>
      <c r="O7" s="1556"/>
      <c r="P7" s="1556"/>
      <c r="Q7" s="1556"/>
      <c r="R7" s="1556"/>
      <c r="S7" s="1556"/>
      <c r="T7" s="1556"/>
      <c r="U7" s="1556"/>
      <c r="V7" s="1556"/>
      <c r="W7" s="1556"/>
      <c r="X7" s="1556"/>
      <c r="Y7" s="1556"/>
      <c r="Z7" s="1556"/>
      <c r="AA7" s="1556"/>
      <c r="AB7" s="1556"/>
      <c r="AC7" s="1556"/>
      <c r="AD7" s="1556"/>
      <c r="AE7" s="1556"/>
      <c r="AF7" s="1556"/>
      <c r="AG7" s="410"/>
      <c r="AH7" s="410"/>
    </row>
    <row r="8" spans="1:50" ht="20.100000000000001" customHeight="1" x14ac:dyDescent="0.25">
      <c r="A8" s="405"/>
      <c r="B8" s="405"/>
      <c r="C8" s="405"/>
      <c r="D8" s="1458" t="s">
        <v>54</v>
      </c>
      <c r="E8" s="1458"/>
      <c r="F8" s="1458" t="s">
        <v>619</v>
      </c>
      <c r="G8" s="1458"/>
      <c r="H8" s="405"/>
      <c r="I8" s="405"/>
      <c r="J8" s="405"/>
      <c r="K8" s="405"/>
      <c r="L8" s="405"/>
      <c r="M8" s="405"/>
      <c r="N8" s="405"/>
      <c r="O8" s="405"/>
      <c r="P8" s="405"/>
      <c r="Q8" s="405"/>
      <c r="R8" s="405"/>
      <c r="S8" s="405"/>
      <c r="U8" s="405" t="s">
        <v>38</v>
      </c>
      <c r="V8" s="405" t="s">
        <v>52</v>
      </c>
      <c r="W8" s="405"/>
      <c r="X8" s="405"/>
      <c r="Y8" s="405"/>
      <c r="Z8" s="405"/>
      <c r="AA8" s="405"/>
      <c r="AB8" s="405"/>
      <c r="AC8" s="405"/>
      <c r="AD8" s="405"/>
      <c r="AE8" s="405"/>
      <c r="AF8" s="405"/>
    </row>
    <row r="9" spans="1:50" s="412" customFormat="1" ht="39" customHeight="1" x14ac:dyDescent="0.25">
      <c r="A9" s="1544" t="s">
        <v>342</v>
      </c>
      <c r="B9" s="1545" t="s">
        <v>346</v>
      </c>
      <c r="C9" s="1545" t="s">
        <v>347</v>
      </c>
      <c r="D9" s="1547" t="s">
        <v>502</v>
      </c>
      <c r="E9" s="1457" t="s">
        <v>586</v>
      </c>
      <c r="F9" s="1547" t="s">
        <v>505</v>
      </c>
      <c r="G9" s="1457" t="s">
        <v>586</v>
      </c>
      <c r="H9" s="1450" t="s">
        <v>343</v>
      </c>
      <c r="I9" s="1452" t="s">
        <v>507</v>
      </c>
      <c r="J9" s="1453" t="s">
        <v>1333</v>
      </c>
      <c r="K9" s="1454"/>
      <c r="L9" s="1455"/>
      <c r="M9" s="1453" t="s">
        <v>687</v>
      </c>
      <c r="N9" s="1454"/>
      <c r="O9" s="1454"/>
      <c r="P9" s="1455"/>
      <c r="Q9" s="1553" t="s">
        <v>694</v>
      </c>
      <c r="R9" s="1554" t="s">
        <v>686</v>
      </c>
      <c r="S9" s="1450" t="s">
        <v>689</v>
      </c>
      <c r="T9" s="1456" t="s">
        <v>344</v>
      </c>
      <c r="U9" s="1457"/>
      <c r="V9" s="1450" t="str">
        <f>J27</f>
        <v>Estado conservação/ Acabamentos</v>
      </c>
      <c r="W9" s="1450" t="s">
        <v>1219</v>
      </c>
      <c r="X9" s="1450" t="s">
        <v>667</v>
      </c>
      <c r="Y9" s="1451" t="s">
        <v>345</v>
      </c>
      <c r="Z9" s="1451"/>
      <c r="AA9" s="1451"/>
      <c r="AB9" s="1451"/>
      <c r="AC9" s="1451"/>
      <c r="AD9" s="1451"/>
      <c r="AE9" s="1451" t="s">
        <v>279</v>
      </c>
      <c r="AF9" s="1450" t="s">
        <v>508</v>
      </c>
      <c r="AG9" s="1475">
        <f>SUM(AG11:AG20)</f>
        <v>0</v>
      </c>
      <c r="AH9" s="1475" t="s">
        <v>537</v>
      </c>
      <c r="AK9" s="579" t="s">
        <v>1285</v>
      </c>
      <c r="AL9" s="1549" t="s">
        <v>664</v>
      </c>
      <c r="AM9" s="1550"/>
      <c r="AU9" s="1447" t="s">
        <v>740</v>
      </c>
      <c r="AV9" s="1447"/>
      <c r="AW9" s="1447" t="s">
        <v>741</v>
      </c>
      <c r="AX9" s="1447"/>
    </row>
    <row r="10" spans="1:50" s="412" customFormat="1" ht="30" customHeight="1" x14ac:dyDescent="0.25">
      <c r="A10" s="1544"/>
      <c r="B10" s="1546"/>
      <c r="C10" s="1546"/>
      <c r="D10" s="1548"/>
      <c r="E10" s="1457"/>
      <c r="F10" s="1548"/>
      <c r="G10" s="1457"/>
      <c r="H10" s="1450"/>
      <c r="I10" s="1452"/>
      <c r="J10" s="349" t="s">
        <v>682</v>
      </c>
      <c r="K10" s="349" t="s">
        <v>683</v>
      </c>
      <c r="L10" s="350" t="s">
        <v>684</v>
      </c>
      <c r="M10" s="350" t="s">
        <v>688</v>
      </c>
      <c r="N10" s="350" t="s">
        <v>690</v>
      </c>
      <c r="O10" s="350" t="s">
        <v>691</v>
      </c>
      <c r="P10" s="350" t="s">
        <v>684</v>
      </c>
      <c r="Q10" s="1553"/>
      <c r="R10" s="1555"/>
      <c r="S10" s="1450"/>
      <c r="T10" s="413" t="s">
        <v>717</v>
      </c>
      <c r="U10" s="413" t="s">
        <v>716</v>
      </c>
      <c r="V10" s="1450"/>
      <c r="W10" s="1450"/>
      <c r="X10" s="1450"/>
      <c r="Y10" s="352" t="s">
        <v>51</v>
      </c>
      <c r="Z10" s="352" t="s">
        <v>38</v>
      </c>
      <c r="AA10" s="352" t="s">
        <v>52</v>
      </c>
      <c r="AB10" s="352" t="s">
        <v>53</v>
      </c>
      <c r="AC10" s="352" t="s">
        <v>54</v>
      </c>
      <c r="AD10" s="352" t="s">
        <v>619</v>
      </c>
      <c r="AE10" s="1451"/>
      <c r="AF10" s="1450"/>
      <c r="AG10" s="1475"/>
      <c r="AH10" s="1475"/>
      <c r="AK10" s="577">
        <f>IFERROR(+AC22/AC23,0)</f>
        <v>0</v>
      </c>
      <c r="AL10" s="1551"/>
      <c r="AM10" s="1552"/>
      <c r="AU10" s="414" t="s">
        <v>54</v>
      </c>
      <c r="AV10" s="414" t="s">
        <v>619</v>
      </c>
      <c r="AW10" s="415" t="s">
        <v>54</v>
      </c>
      <c r="AX10" s="415" t="s">
        <v>619</v>
      </c>
    </row>
    <row r="11" spans="1:50" ht="80.099999999999994" customHeight="1" x14ac:dyDescent="0.25">
      <c r="A11" s="514">
        <v>1</v>
      </c>
      <c r="B11" s="416"/>
      <c r="C11" s="417"/>
      <c r="D11" s="1449"/>
      <c r="E11" s="1449"/>
      <c r="F11" s="1449"/>
      <c r="G11" s="1449"/>
      <c r="H11" s="496"/>
      <c r="I11" s="419">
        <f>IF(B11="",0,H11/D11)</f>
        <v>0</v>
      </c>
      <c r="J11" s="728">
        <v>0.2</v>
      </c>
      <c r="K11" s="424"/>
      <c r="L11" s="497" t="str">
        <f t="shared" ref="L11:L19" si="0">IF(B11="","",ROUND(J11*K11*I11,-1))</f>
        <v/>
      </c>
      <c r="M11" s="420"/>
      <c r="N11" s="424"/>
      <c r="O11" s="424"/>
      <c r="P11" s="497" t="str">
        <f>IF(B11="","",ROUND(N11*O11,-1))</f>
        <v/>
      </c>
      <c r="Q11" s="497" t="str">
        <f>IF(B11="","",H11-L11-P11)</f>
        <v/>
      </c>
      <c r="R11" s="498">
        <f>IF(B11="",0,Q11/D11)</f>
        <v>0</v>
      </c>
      <c r="S11" s="425">
        <v>2000</v>
      </c>
      <c r="T11" s="416" t="s">
        <v>720</v>
      </c>
      <c r="U11" s="416"/>
      <c r="V11" s="416"/>
      <c r="W11" s="416"/>
      <c r="X11" s="416"/>
      <c r="Y11" s="426">
        <v>-0.05</v>
      </c>
      <c r="Z11" s="427">
        <f t="shared" ref="Z11:Z20" si="1">AO11</f>
        <v>0</v>
      </c>
      <c r="AA11" s="427">
        <f t="shared" ref="AA11:AA20" si="2">AP11</f>
        <v>0</v>
      </c>
      <c r="AB11" s="426"/>
      <c r="AC11" s="427" t="str">
        <f t="shared" ref="AC11:AC20" si="3">IF(B11="","",AU11)</f>
        <v/>
      </c>
      <c r="AD11" s="427" t="str">
        <f t="shared" ref="AD11:AD20" si="4">IF(F11="","",AV11)</f>
        <v/>
      </c>
      <c r="AE11" s="499" t="str">
        <f t="shared" ref="AE11:AE20" si="5">IF(B11="","",SUM(Y11:AD11))</f>
        <v/>
      </c>
      <c r="AF11" s="498" t="str">
        <f t="shared" ref="AF11:AF20" si="6">IF(B11="","",R11*(1+AE11))</f>
        <v/>
      </c>
      <c r="AG11" s="500">
        <f t="shared" ref="AG11:AG20" si="7">IF(B11="",0,1)</f>
        <v>0</v>
      </c>
      <c r="AH11" s="429" t="s">
        <v>538</v>
      </c>
      <c r="AI11" s="430" t="s">
        <v>651</v>
      </c>
      <c r="AK11" s="578">
        <f t="shared" ref="AK11:AK20" si="8">IFERROR(+D11/F11,0)</f>
        <v>0</v>
      </c>
      <c r="AL11" s="431">
        <v>-0.2</v>
      </c>
      <c r="AM11" s="432" t="s">
        <v>654</v>
      </c>
      <c r="AO11" s="433">
        <f t="shared" ref="AO11:AO20" si="9">IF(U11=$AM$11,$AL$11,IF(U11=$AM$12,$AL$12,IF(U11=$AM$13,$AL$13,IF(U11=$AM$14,$AL$14,IF(U11=$AM$15,$AL$15,IF(U11=$AM$16,$AL$16,IF(U11=$AM$17,$AL$17,IF(U11=$AM$18,$AL$18,IF(U11=$AM$19,$AL$19,0)))))))))</f>
        <v>0</v>
      </c>
      <c r="AP11" s="433">
        <f t="shared" ref="AP11:AP20" si="10">IF(V11=$AM$11,$AL$11,IF(V11=$AM$12,$AL$12,IF(V11=$AM$13,$AL$13,IF(V11=$AM$14,$AL$14,IF(V11=$AM$15,$AL$15,IF(V11=$AM$16,$AL$16,IF(V11=$AM$17,$AL$17,IF(V11=$AM$18,$AL$18,IF(V11=$AM$19,$AL$19,0)))))))))</f>
        <v>0</v>
      </c>
      <c r="AU11" s="434" t="e">
        <f t="shared" ref="AU11:AU20" si="11">IF(AW11&lt;=30%,((D11/$AC$22)^($AJ$23))-1,((D11/$AC$22)^($AJ$24))-1)</f>
        <v>#DIV/0!</v>
      </c>
      <c r="AV11" s="434" t="e">
        <f>((AK11/$AK$10)^($AJ$27))-1</f>
        <v>#DIV/0!</v>
      </c>
      <c r="AW11" s="435" t="e">
        <f t="shared" ref="AW11:AW20" si="12">+D11/$AC$22-1</f>
        <v>#DIV/0!</v>
      </c>
      <c r="AX11" s="435" t="e">
        <f t="shared" ref="AX11:AX20" si="13">+F11/$AC$23-1</f>
        <v>#DIV/0!</v>
      </c>
    </row>
    <row r="12" spans="1:50" ht="80.099999999999994" customHeight="1" x14ac:dyDescent="0.25">
      <c r="A12" s="514">
        <v>2</v>
      </c>
      <c r="B12" s="416"/>
      <c r="C12" s="417"/>
      <c r="D12" s="1449"/>
      <c r="E12" s="1449"/>
      <c r="F12" s="1449"/>
      <c r="G12" s="1449"/>
      <c r="H12" s="496"/>
      <c r="I12" s="419" t="str">
        <f t="shared" ref="I12:I20" si="14">IF(B12="","",H12/D12)</f>
        <v/>
      </c>
      <c r="J12" s="728">
        <f t="shared" ref="J12:J18" si="15">+J11</f>
        <v>0.2</v>
      </c>
      <c r="K12" s="424"/>
      <c r="L12" s="497" t="str">
        <f t="shared" si="0"/>
        <v/>
      </c>
      <c r="M12" s="420"/>
      <c r="N12" s="424"/>
      <c r="O12" s="424"/>
      <c r="P12" s="497" t="str">
        <f t="shared" ref="P12:P20" si="16">IF(B12="","",ROUND(N12*O12,-1))</f>
        <v/>
      </c>
      <c r="Q12" s="497" t="str">
        <f t="shared" ref="Q12:Q20" si="17">IF(B12="","",H12-L12-P12)</f>
        <v/>
      </c>
      <c r="R12" s="498" t="str">
        <f t="shared" ref="R12:R20" si="18">IF(B12="","",Q12/D12)</f>
        <v/>
      </c>
      <c r="S12" s="425"/>
      <c r="T12" s="416"/>
      <c r="U12" s="416"/>
      <c r="V12" s="416"/>
      <c r="W12" s="416"/>
      <c r="X12" s="416"/>
      <c r="Y12" s="426">
        <f t="shared" ref="Y12:Y20" si="19">Y11</f>
        <v>-0.05</v>
      </c>
      <c r="Z12" s="427">
        <f t="shared" si="1"/>
        <v>0</v>
      </c>
      <c r="AA12" s="427">
        <f t="shared" si="2"/>
        <v>0</v>
      </c>
      <c r="AB12" s="426"/>
      <c r="AC12" s="427" t="str">
        <f t="shared" si="3"/>
        <v/>
      </c>
      <c r="AD12" s="427" t="str">
        <f t="shared" si="4"/>
        <v/>
      </c>
      <c r="AE12" s="499" t="str">
        <f t="shared" si="5"/>
        <v/>
      </c>
      <c r="AF12" s="498" t="str">
        <f t="shared" si="6"/>
        <v/>
      </c>
      <c r="AG12" s="500">
        <f t="shared" si="7"/>
        <v>0</v>
      </c>
      <c r="AH12" s="429"/>
      <c r="AI12" s="430" t="s">
        <v>652</v>
      </c>
      <c r="AK12" s="578">
        <f t="shared" si="8"/>
        <v>0</v>
      </c>
      <c r="AL12" s="436">
        <v>-0.15</v>
      </c>
      <c r="AM12" s="437" t="s">
        <v>653</v>
      </c>
      <c r="AO12" s="438">
        <f t="shared" si="9"/>
        <v>0</v>
      </c>
      <c r="AP12" s="438">
        <f t="shared" si="10"/>
        <v>0</v>
      </c>
      <c r="AU12" s="434" t="e">
        <f t="shared" si="11"/>
        <v>#DIV/0!</v>
      </c>
      <c r="AV12" s="434" t="e">
        <f t="shared" ref="AV12:AV20" si="20">((AK12/$AK$10)^($AJ$27))-1</f>
        <v>#DIV/0!</v>
      </c>
      <c r="AW12" s="435" t="e">
        <f t="shared" si="12"/>
        <v>#DIV/0!</v>
      </c>
      <c r="AX12" s="435" t="e">
        <f t="shared" si="13"/>
        <v>#DIV/0!</v>
      </c>
    </row>
    <row r="13" spans="1:50" ht="80.099999999999994" customHeight="1" x14ac:dyDescent="0.25">
      <c r="A13" s="514">
        <v>3</v>
      </c>
      <c r="B13" s="416"/>
      <c r="C13" s="417"/>
      <c r="D13" s="1449"/>
      <c r="E13" s="1449"/>
      <c r="F13" s="1449"/>
      <c r="G13" s="1449"/>
      <c r="H13" s="496"/>
      <c r="I13" s="419" t="str">
        <f t="shared" si="14"/>
        <v/>
      </c>
      <c r="J13" s="728">
        <f t="shared" si="15"/>
        <v>0.2</v>
      </c>
      <c r="K13" s="424"/>
      <c r="L13" s="497" t="str">
        <f t="shared" si="0"/>
        <v/>
      </c>
      <c r="M13" s="420"/>
      <c r="N13" s="424"/>
      <c r="O13" s="424"/>
      <c r="P13" s="497" t="str">
        <f t="shared" si="16"/>
        <v/>
      </c>
      <c r="Q13" s="497" t="str">
        <f t="shared" si="17"/>
        <v/>
      </c>
      <c r="R13" s="498" t="str">
        <f t="shared" si="18"/>
        <v/>
      </c>
      <c r="S13" s="425"/>
      <c r="T13" s="416"/>
      <c r="U13" s="416"/>
      <c r="V13" s="416"/>
      <c r="W13" s="416"/>
      <c r="X13" s="416"/>
      <c r="Y13" s="426">
        <f t="shared" si="19"/>
        <v>-0.05</v>
      </c>
      <c r="Z13" s="427">
        <f t="shared" si="1"/>
        <v>0</v>
      </c>
      <c r="AA13" s="427">
        <f t="shared" si="2"/>
        <v>0</v>
      </c>
      <c r="AB13" s="426"/>
      <c r="AC13" s="427" t="str">
        <f t="shared" si="3"/>
        <v/>
      </c>
      <c r="AD13" s="427" t="str">
        <f t="shared" si="4"/>
        <v/>
      </c>
      <c r="AE13" s="499" t="str">
        <f t="shared" si="5"/>
        <v/>
      </c>
      <c r="AF13" s="498" t="str">
        <f t="shared" si="6"/>
        <v/>
      </c>
      <c r="AG13" s="500">
        <f t="shared" si="7"/>
        <v>0</v>
      </c>
      <c r="AH13" s="429"/>
      <c r="AI13" s="430" t="s">
        <v>659</v>
      </c>
      <c r="AK13" s="578">
        <f t="shared" si="8"/>
        <v>0</v>
      </c>
      <c r="AL13" s="439">
        <v>-0.1</v>
      </c>
      <c r="AM13" s="440" t="s">
        <v>662</v>
      </c>
      <c r="AO13" s="438">
        <f t="shared" si="9"/>
        <v>0</v>
      </c>
      <c r="AP13" s="438">
        <f t="shared" si="10"/>
        <v>0</v>
      </c>
      <c r="AU13" s="434" t="e">
        <f t="shared" si="11"/>
        <v>#DIV/0!</v>
      </c>
      <c r="AV13" s="434" t="e">
        <f t="shared" si="20"/>
        <v>#DIV/0!</v>
      </c>
      <c r="AW13" s="435" t="e">
        <f t="shared" si="12"/>
        <v>#DIV/0!</v>
      </c>
      <c r="AX13" s="435" t="e">
        <f t="shared" si="13"/>
        <v>#DIV/0!</v>
      </c>
    </row>
    <row r="14" spans="1:50" ht="80.099999999999994" customHeight="1" x14ac:dyDescent="0.25">
      <c r="A14" s="514">
        <v>4</v>
      </c>
      <c r="B14" s="416"/>
      <c r="C14" s="417"/>
      <c r="D14" s="1449"/>
      <c r="E14" s="1449"/>
      <c r="F14" s="1449"/>
      <c r="G14" s="1449"/>
      <c r="H14" s="496"/>
      <c r="I14" s="419" t="str">
        <f t="shared" si="14"/>
        <v/>
      </c>
      <c r="J14" s="728">
        <f t="shared" si="15"/>
        <v>0.2</v>
      </c>
      <c r="K14" s="424"/>
      <c r="L14" s="497" t="str">
        <f t="shared" si="0"/>
        <v/>
      </c>
      <c r="M14" s="420"/>
      <c r="N14" s="424"/>
      <c r="O14" s="424"/>
      <c r="P14" s="497" t="str">
        <f t="shared" si="16"/>
        <v/>
      </c>
      <c r="Q14" s="497" t="str">
        <f t="shared" si="17"/>
        <v/>
      </c>
      <c r="R14" s="498" t="str">
        <f t="shared" si="18"/>
        <v/>
      </c>
      <c r="S14" s="425"/>
      <c r="T14" s="416"/>
      <c r="U14" s="416"/>
      <c r="V14" s="416"/>
      <c r="W14" s="416"/>
      <c r="X14" s="416"/>
      <c r="Y14" s="426">
        <f t="shared" si="19"/>
        <v>-0.05</v>
      </c>
      <c r="Z14" s="427">
        <f t="shared" si="1"/>
        <v>0</v>
      </c>
      <c r="AA14" s="427">
        <f t="shared" si="2"/>
        <v>0</v>
      </c>
      <c r="AB14" s="426"/>
      <c r="AC14" s="427" t="str">
        <f t="shared" si="3"/>
        <v/>
      </c>
      <c r="AD14" s="427" t="str">
        <f t="shared" si="4"/>
        <v/>
      </c>
      <c r="AE14" s="499" t="str">
        <f t="shared" si="5"/>
        <v/>
      </c>
      <c r="AF14" s="498" t="str">
        <f t="shared" si="6"/>
        <v/>
      </c>
      <c r="AG14" s="500">
        <f t="shared" si="7"/>
        <v>0</v>
      </c>
      <c r="AH14" s="429"/>
      <c r="AI14" s="430" t="s">
        <v>660</v>
      </c>
      <c r="AK14" s="578">
        <f t="shared" si="8"/>
        <v>0</v>
      </c>
      <c r="AL14" s="441">
        <v>-0.05</v>
      </c>
      <c r="AM14" s="442" t="s">
        <v>655</v>
      </c>
      <c r="AO14" s="438">
        <f t="shared" si="9"/>
        <v>0</v>
      </c>
      <c r="AP14" s="438">
        <f t="shared" si="10"/>
        <v>0</v>
      </c>
      <c r="AU14" s="434" t="e">
        <f t="shared" si="11"/>
        <v>#DIV/0!</v>
      </c>
      <c r="AV14" s="434" t="e">
        <f t="shared" si="20"/>
        <v>#DIV/0!</v>
      </c>
      <c r="AW14" s="435" t="e">
        <f t="shared" si="12"/>
        <v>#DIV/0!</v>
      </c>
      <c r="AX14" s="435" t="e">
        <f t="shared" si="13"/>
        <v>#DIV/0!</v>
      </c>
    </row>
    <row r="15" spans="1:50" ht="80.099999999999994" customHeight="1" x14ac:dyDescent="0.25">
      <c r="A15" s="514">
        <v>5</v>
      </c>
      <c r="B15" s="416"/>
      <c r="C15" s="417"/>
      <c r="D15" s="1449"/>
      <c r="E15" s="1449"/>
      <c r="F15" s="1449"/>
      <c r="G15" s="1449"/>
      <c r="H15" s="496"/>
      <c r="I15" s="419" t="str">
        <f t="shared" si="14"/>
        <v/>
      </c>
      <c r="J15" s="728">
        <f t="shared" si="15"/>
        <v>0.2</v>
      </c>
      <c r="K15" s="424"/>
      <c r="L15" s="497" t="str">
        <f t="shared" si="0"/>
        <v/>
      </c>
      <c r="M15" s="420"/>
      <c r="N15" s="424"/>
      <c r="O15" s="424"/>
      <c r="P15" s="497" t="str">
        <f t="shared" si="16"/>
        <v/>
      </c>
      <c r="Q15" s="497" t="str">
        <f t="shared" si="17"/>
        <v/>
      </c>
      <c r="R15" s="498" t="str">
        <f t="shared" si="18"/>
        <v/>
      </c>
      <c r="S15" s="425"/>
      <c r="T15" s="416"/>
      <c r="U15" s="416"/>
      <c r="V15" s="416"/>
      <c r="W15" s="416"/>
      <c r="X15" s="416"/>
      <c r="Y15" s="426">
        <f t="shared" si="19"/>
        <v>-0.05</v>
      </c>
      <c r="Z15" s="427">
        <f t="shared" si="1"/>
        <v>0</v>
      </c>
      <c r="AA15" s="427">
        <f t="shared" si="2"/>
        <v>0</v>
      </c>
      <c r="AB15" s="426"/>
      <c r="AC15" s="427" t="str">
        <f t="shared" si="3"/>
        <v/>
      </c>
      <c r="AD15" s="427" t="str">
        <f t="shared" si="4"/>
        <v/>
      </c>
      <c r="AE15" s="499" t="str">
        <f t="shared" si="5"/>
        <v/>
      </c>
      <c r="AF15" s="498" t="str">
        <f t="shared" si="6"/>
        <v/>
      </c>
      <c r="AG15" s="500">
        <f t="shared" si="7"/>
        <v>0</v>
      </c>
      <c r="AH15" s="429"/>
      <c r="AI15" s="430" t="s">
        <v>658</v>
      </c>
      <c r="AK15" s="578">
        <f t="shared" si="8"/>
        <v>0</v>
      </c>
      <c r="AL15" s="443">
        <v>0</v>
      </c>
      <c r="AM15" s="444" t="s">
        <v>516</v>
      </c>
      <c r="AO15" s="438">
        <f t="shared" si="9"/>
        <v>0</v>
      </c>
      <c r="AP15" s="438">
        <f t="shared" si="10"/>
        <v>0</v>
      </c>
      <c r="AU15" s="434" t="e">
        <f t="shared" si="11"/>
        <v>#DIV/0!</v>
      </c>
      <c r="AV15" s="434" t="e">
        <f t="shared" si="20"/>
        <v>#DIV/0!</v>
      </c>
      <c r="AW15" s="435" t="e">
        <f t="shared" si="12"/>
        <v>#DIV/0!</v>
      </c>
      <c r="AX15" s="435" t="e">
        <f t="shared" si="13"/>
        <v>#DIV/0!</v>
      </c>
    </row>
    <row r="16" spans="1:50" ht="80.099999999999994" customHeight="1" x14ac:dyDescent="0.25">
      <c r="A16" s="514">
        <v>6</v>
      </c>
      <c r="B16" s="416"/>
      <c r="C16" s="417"/>
      <c r="D16" s="1449"/>
      <c r="E16" s="1449"/>
      <c r="F16" s="1449"/>
      <c r="G16" s="1449"/>
      <c r="H16" s="496"/>
      <c r="I16" s="419" t="str">
        <f t="shared" si="14"/>
        <v/>
      </c>
      <c r="J16" s="728">
        <f t="shared" si="15"/>
        <v>0.2</v>
      </c>
      <c r="K16" s="424"/>
      <c r="L16" s="497" t="str">
        <f t="shared" si="0"/>
        <v/>
      </c>
      <c r="M16" s="420"/>
      <c r="N16" s="424"/>
      <c r="O16" s="424"/>
      <c r="P16" s="497" t="str">
        <f t="shared" si="16"/>
        <v/>
      </c>
      <c r="Q16" s="497" t="str">
        <f t="shared" si="17"/>
        <v/>
      </c>
      <c r="R16" s="498" t="str">
        <f t="shared" si="18"/>
        <v/>
      </c>
      <c r="S16" s="425"/>
      <c r="T16" s="416"/>
      <c r="U16" s="416"/>
      <c r="V16" s="416"/>
      <c r="W16" s="416"/>
      <c r="X16" s="416"/>
      <c r="Y16" s="426">
        <f t="shared" si="19"/>
        <v>-0.05</v>
      </c>
      <c r="Z16" s="427">
        <f t="shared" si="1"/>
        <v>0</v>
      </c>
      <c r="AA16" s="427">
        <f t="shared" si="2"/>
        <v>0</v>
      </c>
      <c r="AB16" s="426"/>
      <c r="AC16" s="427" t="str">
        <f t="shared" si="3"/>
        <v/>
      </c>
      <c r="AD16" s="427" t="str">
        <f t="shared" si="4"/>
        <v/>
      </c>
      <c r="AE16" s="499" t="str">
        <f t="shared" si="5"/>
        <v/>
      </c>
      <c r="AF16" s="498" t="str">
        <f t="shared" si="6"/>
        <v/>
      </c>
      <c r="AG16" s="500">
        <f t="shared" si="7"/>
        <v>0</v>
      </c>
      <c r="AH16" s="429"/>
      <c r="AI16" s="369" t="s">
        <v>519</v>
      </c>
      <c r="AJ16" s="445" t="s">
        <v>518</v>
      </c>
      <c r="AK16" s="578">
        <f t="shared" si="8"/>
        <v>0</v>
      </c>
      <c r="AL16" s="446">
        <v>0.05</v>
      </c>
      <c r="AM16" s="447" t="s">
        <v>656</v>
      </c>
      <c r="AO16" s="438">
        <f t="shared" si="9"/>
        <v>0</v>
      </c>
      <c r="AP16" s="438">
        <f t="shared" si="10"/>
        <v>0</v>
      </c>
      <c r="AU16" s="434" t="e">
        <f t="shared" si="11"/>
        <v>#DIV/0!</v>
      </c>
      <c r="AV16" s="434" t="e">
        <f t="shared" si="20"/>
        <v>#DIV/0!</v>
      </c>
      <c r="AW16" s="435" t="e">
        <f t="shared" si="12"/>
        <v>#DIV/0!</v>
      </c>
      <c r="AX16" s="435" t="e">
        <f t="shared" si="13"/>
        <v>#DIV/0!</v>
      </c>
    </row>
    <row r="17" spans="1:50" ht="80.099999999999994" customHeight="1" x14ac:dyDescent="0.2">
      <c r="A17" s="514">
        <v>7</v>
      </c>
      <c r="B17" s="416"/>
      <c r="C17" s="417"/>
      <c r="D17" s="1449"/>
      <c r="E17" s="1449"/>
      <c r="F17" s="1449"/>
      <c r="G17" s="1449"/>
      <c r="H17" s="496"/>
      <c r="I17" s="419" t="str">
        <f t="shared" si="14"/>
        <v/>
      </c>
      <c r="J17" s="728">
        <f t="shared" si="15"/>
        <v>0.2</v>
      </c>
      <c r="K17" s="424"/>
      <c r="L17" s="497" t="str">
        <f t="shared" si="0"/>
        <v/>
      </c>
      <c r="M17" s="420"/>
      <c r="N17" s="424"/>
      <c r="O17" s="424"/>
      <c r="P17" s="497" t="str">
        <f t="shared" si="16"/>
        <v/>
      </c>
      <c r="Q17" s="497" t="str">
        <f t="shared" si="17"/>
        <v/>
      </c>
      <c r="R17" s="498" t="str">
        <f t="shared" si="18"/>
        <v/>
      </c>
      <c r="S17" s="425"/>
      <c r="T17" s="416"/>
      <c r="U17" s="416"/>
      <c r="V17" s="416"/>
      <c r="W17" s="416"/>
      <c r="X17" s="416"/>
      <c r="Y17" s="426">
        <f t="shared" si="19"/>
        <v>-0.05</v>
      </c>
      <c r="Z17" s="427">
        <f t="shared" si="1"/>
        <v>0</v>
      </c>
      <c r="AA17" s="427">
        <f t="shared" si="2"/>
        <v>0</v>
      </c>
      <c r="AB17" s="426"/>
      <c r="AC17" s="427" t="str">
        <f t="shared" si="3"/>
        <v/>
      </c>
      <c r="AD17" s="427" t="str">
        <f t="shared" si="4"/>
        <v/>
      </c>
      <c r="AE17" s="499" t="str">
        <f t="shared" si="5"/>
        <v/>
      </c>
      <c r="AF17" s="498" t="str">
        <f t="shared" si="6"/>
        <v/>
      </c>
      <c r="AG17" s="500">
        <f t="shared" si="7"/>
        <v>0</v>
      </c>
      <c r="AH17" s="429"/>
      <c r="AI17" s="448" t="s">
        <v>1220</v>
      </c>
      <c r="AK17" s="578">
        <f t="shared" si="8"/>
        <v>0</v>
      </c>
      <c r="AL17" s="449">
        <v>0.1</v>
      </c>
      <c r="AM17" s="450" t="s">
        <v>663</v>
      </c>
      <c r="AO17" s="438">
        <f t="shared" si="9"/>
        <v>0</v>
      </c>
      <c r="AP17" s="438">
        <f t="shared" si="10"/>
        <v>0</v>
      </c>
      <c r="AU17" s="434" t="e">
        <f t="shared" si="11"/>
        <v>#DIV/0!</v>
      </c>
      <c r="AV17" s="434" t="e">
        <f t="shared" si="20"/>
        <v>#DIV/0!</v>
      </c>
      <c r="AW17" s="435" t="e">
        <f t="shared" si="12"/>
        <v>#DIV/0!</v>
      </c>
      <c r="AX17" s="435" t="e">
        <f t="shared" si="13"/>
        <v>#DIV/0!</v>
      </c>
    </row>
    <row r="18" spans="1:50" ht="80.099999999999994" customHeight="1" x14ac:dyDescent="0.2">
      <c r="A18" s="514">
        <v>8</v>
      </c>
      <c r="B18" s="416"/>
      <c r="C18" s="417"/>
      <c r="D18" s="1449"/>
      <c r="E18" s="1449"/>
      <c r="F18" s="1449"/>
      <c r="G18" s="1449"/>
      <c r="H18" s="496"/>
      <c r="I18" s="419" t="str">
        <f t="shared" si="14"/>
        <v/>
      </c>
      <c r="J18" s="728">
        <f t="shared" si="15"/>
        <v>0.2</v>
      </c>
      <c r="K18" s="424"/>
      <c r="L18" s="497" t="str">
        <f t="shared" si="0"/>
        <v/>
      </c>
      <c r="M18" s="420"/>
      <c r="N18" s="424"/>
      <c r="O18" s="424"/>
      <c r="P18" s="497" t="str">
        <f t="shared" si="16"/>
        <v/>
      </c>
      <c r="Q18" s="497" t="str">
        <f t="shared" si="17"/>
        <v/>
      </c>
      <c r="R18" s="498" t="str">
        <f t="shared" si="18"/>
        <v/>
      </c>
      <c r="S18" s="425"/>
      <c r="T18" s="416"/>
      <c r="U18" s="416"/>
      <c r="V18" s="416"/>
      <c r="W18" s="416"/>
      <c r="X18" s="416"/>
      <c r="Y18" s="426">
        <f t="shared" si="19"/>
        <v>-0.05</v>
      </c>
      <c r="Z18" s="427">
        <f t="shared" si="1"/>
        <v>0</v>
      </c>
      <c r="AA18" s="427">
        <f t="shared" si="2"/>
        <v>0</v>
      </c>
      <c r="AB18" s="426"/>
      <c r="AC18" s="427" t="str">
        <f t="shared" si="3"/>
        <v/>
      </c>
      <c r="AD18" s="427" t="str">
        <f t="shared" si="4"/>
        <v/>
      </c>
      <c r="AE18" s="499" t="str">
        <f t="shared" si="5"/>
        <v/>
      </c>
      <c r="AF18" s="498" t="str">
        <f t="shared" si="6"/>
        <v/>
      </c>
      <c r="AG18" s="500">
        <f t="shared" si="7"/>
        <v>0</v>
      </c>
      <c r="AH18" s="429"/>
      <c r="AI18" s="448" t="s">
        <v>504</v>
      </c>
      <c r="AK18" s="578">
        <f t="shared" si="8"/>
        <v>0</v>
      </c>
      <c r="AL18" s="451">
        <v>0.15</v>
      </c>
      <c r="AM18" s="452" t="s">
        <v>536</v>
      </c>
      <c r="AO18" s="438">
        <f t="shared" si="9"/>
        <v>0</v>
      </c>
      <c r="AP18" s="438">
        <f t="shared" si="10"/>
        <v>0</v>
      </c>
      <c r="AU18" s="434" t="e">
        <f t="shared" si="11"/>
        <v>#DIV/0!</v>
      </c>
      <c r="AV18" s="434" t="e">
        <f t="shared" si="20"/>
        <v>#DIV/0!</v>
      </c>
      <c r="AW18" s="435" t="e">
        <f t="shared" si="12"/>
        <v>#DIV/0!</v>
      </c>
      <c r="AX18" s="435" t="e">
        <f t="shared" si="13"/>
        <v>#DIV/0!</v>
      </c>
    </row>
    <row r="19" spans="1:50" ht="80.099999999999994" customHeight="1" x14ac:dyDescent="0.2">
      <c r="A19" s="514">
        <v>9</v>
      </c>
      <c r="B19" s="416"/>
      <c r="C19" s="417"/>
      <c r="D19" s="1449"/>
      <c r="E19" s="1449"/>
      <c r="F19" s="1449"/>
      <c r="G19" s="1449"/>
      <c r="H19" s="496"/>
      <c r="I19" s="419" t="str">
        <f t="shared" si="14"/>
        <v/>
      </c>
      <c r="J19" s="728">
        <f>+J18</f>
        <v>0.2</v>
      </c>
      <c r="K19" s="424"/>
      <c r="L19" s="497" t="str">
        <f t="shared" si="0"/>
        <v/>
      </c>
      <c r="M19" s="420"/>
      <c r="N19" s="424"/>
      <c r="O19" s="424"/>
      <c r="P19" s="497" t="str">
        <f t="shared" si="16"/>
        <v/>
      </c>
      <c r="Q19" s="497" t="str">
        <f t="shared" si="17"/>
        <v/>
      </c>
      <c r="R19" s="498" t="str">
        <f t="shared" si="18"/>
        <v/>
      </c>
      <c r="S19" s="425"/>
      <c r="T19" s="416"/>
      <c r="U19" s="416"/>
      <c r="V19" s="416"/>
      <c r="W19" s="416"/>
      <c r="X19" s="416"/>
      <c r="Y19" s="426">
        <f t="shared" si="19"/>
        <v>-0.05</v>
      </c>
      <c r="Z19" s="427">
        <f t="shared" si="1"/>
        <v>0</v>
      </c>
      <c r="AA19" s="427">
        <f t="shared" si="2"/>
        <v>0</v>
      </c>
      <c r="AB19" s="426"/>
      <c r="AC19" s="427" t="str">
        <f t="shared" si="3"/>
        <v/>
      </c>
      <c r="AD19" s="427" t="str">
        <f t="shared" si="4"/>
        <v/>
      </c>
      <c r="AE19" s="499" t="str">
        <f t="shared" si="5"/>
        <v/>
      </c>
      <c r="AF19" s="498" t="str">
        <f t="shared" si="6"/>
        <v/>
      </c>
      <c r="AG19" s="500">
        <f t="shared" si="7"/>
        <v>0</v>
      </c>
      <c r="AH19" s="429"/>
      <c r="AI19" s="448" t="s">
        <v>505</v>
      </c>
      <c r="AK19" s="578">
        <f t="shared" si="8"/>
        <v>0</v>
      </c>
      <c r="AL19" s="453">
        <v>0.2</v>
      </c>
      <c r="AM19" s="454" t="s">
        <v>661</v>
      </c>
      <c r="AO19" s="438">
        <f t="shared" si="9"/>
        <v>0</v>
      </c>
      <c r="AP19" s="438">
        <f t="shared" si="10"/>
        <v>0</v>
      </c>
      <c r="AU19" s="434" t="e">
        <f t="shared" si="11"/>
        <v>#DIV/0!</v>
      </c>
      <c r="AV19" s="434" t="e">
        <f t="shared" si="20"/>
        <v>#DIV/0!</v>
      </c>
      <c r="AW19" s="435" t="e">
        <f t="shared" si="12"/>
        <v>#DIV/0!</v>
      </c>
      <c r="AX19" s="435" t="e">
        <f t="shared" si="13"/>
        <v>#DIV/0!</v>
      </c>
    </row>
    <row r="20" spans="1:50" ht="80.099999999999994" customHeight="1" x14ac:dyDescent="0.2">
      <c r="A20" s="514">
        <v>10</v>
      </c>
      <c r="B20" s="416"/>
      <c r="C20" s="417"/>
      <c r="D20" s="1449"/>
      <c r="E20" s="1449"/>
      <c r="F20" s="1449"/>
      <c r="G20" s="1449"/>
      <c r="H20" s="496"/>
      <c r="I20" s="419" t="str">
        <f t="shared" si="14"/>
        <v/>
      </c>
      <c r="J20" s="728">
        <f>+J19</f>
        <v>0.2</v>
      </c>
      <c r="K20" s="424"/>
      <c r="L20" s="497" t="str">
        <f>IF(B20="","",J20*K20*I20)</f>
        <v/>
      </c>
      <c r="M20" s="420"/>
      <c r="N20" s="424"/>
      <c r="O20" s="424"/>
      <c r="P20" s="497" t="str">
        <f t="shared" si="16"/>
        <v/>
      </c>
      <c r="Q20" s="497" t="str">
        <f t="shared" si="17"/>
        <v/>
      </c>
      <c r="R20" s="498" t="str">
        <f t="shared" si="18"/>
        <v/>
      </c>
      <c r="S20" s="425"/>
      <c r="T20" s="416"/>
      <c r="U20" s="416"/>
      <c r="V20" s="416"/>
      <c r="W20" s="416"/>
      <c r="X20" s="416"/>
      <c r="Y20" s="426">
        <f t="shared" si="19"/>
        <v>-0.05</v>
      </c>
      <c r="Z20" s="427">
        <f t="shared" si="1"/>
        <v>0</v>
      </c>
      <c r="AA20" s="427">
        <f t="shared" si="2"/>
        <v>0</v>
      </c>
      <c r="AB20" s="426"/>
      <c r="AC20" s="427" t="str">
        <f t="shared" si="3"/>
        <v/>
      </c>
      <c r="AD20" s="427" t="str">
        <f t="shared" si="4"/>
        <v/>
      </c>
      <c r="AE20" s="499" t="str">
        <f t="shared" si="5"/>
        <v/>
      </c>
      <c r="AF20" s="498" t="str">
        <f t="shared" si="6"/>
        <v/>
      </c>
      <c r="AG20" s="500">
        <f t="shared" si="7"/>
        <v>0</v>
      </c>
      <c r="AH20" s="429"/>
      <c r="AI20" s="448" t="s">
        <v>502</v>
      </c>
      <c r="AK20" s="578">
        <f t="shared" si="8"/>
        <v>0</v>
      </c>
      <c r="AL20" s="412" t="s">
        <v>665</v>
      </c>
      <c r="AM20" s="455" t="s">
        <v>666</v>
      </c>
      <c r="AO20" s="456">
        <f t="shared" si="9"/>
        <v>0</v>
      </c>
      <c r="AP20" s="456">
        <f t="shared" si="10"/>
        <v>0</v>
      </c>
      <c r="AU20" s="434" t="e">
        <f t="shared" si="11"/>
        <v>#DIV/0!</v>
      </c>
      <c r="AV20" s="434" t="e">
        <f t="shared" si="20"/>
        <v>#DIV/0!</v>
      </c>
      <c r="AW20" s="435" t="e">
        <f t="shared" si="12"/>
        <v>#DIV/0!</v>
      </c>
      <c r="AX20" s="435" t="e">
        <f t="shared" si="13"/>
        <v>#DIV/0!</v>
      </c>
    </row>
    <row r="21" spans="1:50" ht="20.100000000000001" customHeight="1" x14ac:dyDescent="0.25">
      <c r="A21" s="405"/>
      <c r="B21" s="405"/>
      <c r="C21" s="405"/>
      <c r="D21" s="405"/>
      <c r="E21" s="405"/>
      <c r="F21" s="405"/>
      <c r="G21" s="405"/>
      <c r="H21" s="405"/>
      <c r="I21" s="405"/>
      <c r="J21" s="405"/>
      <c r="K21" s="405"/>
      <c r="L21" s="405"/>
      <c r="M21" s="405"/>
      <c r="N21" s="405"/>
      <c r="O21" s="405"/>
      <c r="P21" s="405"/>
      <c r="Q21" s="405"/>
      <c r="R21" s="405"/>
      <c r="S21" s="405"/>
      <c r="T21" s="405"/>
      <c r="U21" s="405"/>
      <c r="V21" s="405"/>
      <c r="W21" s="405"/>
      <c r="X21" s="405"/>
      <c r="Y21" s="405"/>
      <c r="Z21" s="405"/>
      <c r="AA21" s="405"/>
      <c r="AB21" s="405"/>
      <c r="AC21" s="405"/>
      <c r="AD21" s="405"/>
      <c r="AE21" s="405"/>
      <c r="AF21" s="405"/>
      <c r="AG21" s="405"/>
      <c r="AK21" s="578"/>
    </row>
    <row r="22" spans="1:50" ht="30" customHeight="1" x14ac:dyDescent="0.25">
      <c r="A22" s="1535" t="s">
        <v>350</v>
      </c>
      <c r="B22" s="1536"/>
      <c r="C22" s="1536"/>
      <c r="D22" s="1536"/>
      <c r="E22" s="1536"/>
      <c r="F22" s="1536"/>
      <c r="G22" s="1536"/>
      <c r="H22" s="1536"/>
      <c r="I22" s="1536"/>
      <c r="J22" s="1536"/>
      <c r="K22" s="1536"/>
      <c r="L22" s="1536"/>
      <c r="M22" s="1536"/>
      <c r="N22" s="1536"/>
      <c r="O22" s="1536"/>
      <c r="P22" s="1536"/>
      <c r="Q22" s="1536"/>
      <c r="R22" s="1536"/>
      <c r="S22" s="1537"/>
      <c r="T22" s="488"/>
      <c r="U22" s="489"/>
      <c r="V22" s="489"/>
      <c r="W22" s="489"/>
      <c r="Y22" s="490" t="s">
        <v>715</v>
      </c>
      <c r="Z22" s="491"/>
      <c r="AA22" s="491"/>
      <c r="AB22" s="492"/>
      <c r="AC22" s="1444">
        <f>+Mod.1!AH319</f>
        <v>0</v>
      </c>
      <c r="AD22" s="1445"/>
      <c r="AE22" s="1445"/>
      <c r="AF22" s="1446"/>
      <c r="AH22" s="461" t="s">
        <v>742</v>
      </c>
      <c r="AI22" s="1541" t="s">
        <v>1221</v>
      </c>
      <c r="AJ22" s="1541"/>
      <c r="AK22" s="578"/>
      <c r="AL22" s="1532" t="s">
        <v>354</v>
      </c>
      <c r="AM22" s="1533"/>
      <c r="AN22" s="1534"/>
    </row>
    <row r="23" spans="1:50" ht="30" customHeight="1" x14ac:dyDescent="0.25">
      <c r="A23" s="1538"/>
      <c r="B23" s="1539"/>
      <c r="C23" s="1539"/>
      <c r="D23" s="1539"/>
      <c r="E23" s="1539"/>
      <c r="F23" s="1539"/>
      <c r="G23" s="1539"/>
      <c r="H23" s="1539"/>
      <c r="I23" s="1539"/>
      <c r="J23" s="1539"/>
      <c r="K23" s="1539"/>
      <c r="L23" s="1539"/>
      <c r="M23" s="1539"/>
      <c r="N23" s="1539"/>
      <c r="O23" s="1539"/>
      <c r="P23" s="1539"/>
      <c r="Q23" s="1539"/>
      <c r="R23" s="1539"/>
      <c r="S23" s="1540"/>
      <c r="T23" s="488"/>
      <c r="U23" s="489"/>
      <c r="V23" s="489"/>
      <c r="W23" s="489"/>
      <c r="Y23" s="490" t="s">
        <v>714</v>
      </c>
      <c r="Z23" s="493"/>
      <c r="AA23" s="493"/>
      <c r="AB23" s="494"/>
      <c r="AC23" s="1444">
        <f>+Mod.1!AH300</f>
        <v>0</v>
      </c>
      <c r="AD23" s="1445"/>
      <c r="AE23" s="1445"/>
      <c r="AF23" s="1446"/>
      <c r="AH23" s="461" t="s">
        <v>742</v>
      </c>
      <c r="AI23" s="462" t="s">
        <v>748</v>
      </c>
      <c r="AJ23" s="463">
        <v>0.125</v>
      </c>
      <c r="AK23" s="578"/>
      <c r="AL23" s="485"/>
      <c r="AM23" s="486"/>
      <c r="AN23" s="487"/>
    </row>
    <row r="24" spans="1:50" ht="30" customHeight="1" x14ac:dyDescent="0.25">
      <c r="A24" s="386" t="s">
        <v>355</v>
      </c>
      <c r="B24" s="1472" t="s">
        <v>356</v>
      </c>
      <c r="C24" s="1473"/>
      <c r="D24" s="1473"/>
      <c r="E24" s="1473"/>
      <c r="F24" s="1473"/>
      <c r="G24" s="1473"/>
      <c r="H24" s="1473"/>
      <c r="I24" s="1474"/>
      <c r="J24" s="1472" t="s">
        <v>357</v>
      </c>
      <c r="K24" s="1473"/>
      <c r="L24" s="1473"/>
      <c r="M24" s="1473"/>
      <c r="N24" s="1473"/>
      <c r="O24" s="1473"/>
      <c r="P24" s="1473"/>
      <c r="Q24" s="1472" t="s">
        <v>358</v>
      </c>
      <c r="R24" s="1473"/>
      <c r="S24" s="1474"/>
      <c r="T24" s="460"/>
      <c r="U24" s="460"/>
      <c r="Y24" s="1489" t="s">
        <v>351</v>
      </c>
      <c r="Z24" s="1490"/>
      <c r="AA24" s="1490"/>
      <c r="AB24" s="1491"/>
      <c r="AC24" s="1472" t="s">
        <v>352</v>
      </c>
      <c r="AD24" s="1474"/>
      <c r="AE24" s="1475" t="s">
        <v>353</v>
      </c>
      <c r="AF24" s="1475"/>
      <c r="AH24" s="403" t="s">
        <v>743</v>
      </c>
      <c r="AI24" s="462" t="s">
        <v>750</v>
      </c>
      <c r="AJ24" s="463">
        <f>+AJ23</f>
        <v>0.125</v>
      </c>
      <c r="AK24" s="578"/>
      <c r="AL24" s="1521" t="s">
        <v>493</v>
      </c>
      <c r="AM24" s="1522"/>
      <c r="AN24" s="1523"/>
    </row>
    <row r="25" spans="1:50" ht="20.100000000000001" customHeight="1" x14ac:dyDescent="0.25">
      <c r="A25" s="465" t="s">
        <v>51</v>
      </c>
      <c r="B25" s="1524" t="s">
        <v>524</v>
      </c>
      <c r="C25" s="1525"/>
      <c r="D25" s="1525"/>
      <c r="E25" s="1525"/>
      <c r="F25" s="1525"/>
      <c r="G25" s="1525"/>
      <c r="H25" s="1525"/>
      <c r="I25" s="1526"/>
      <c r="J25" s="1527" t="s">
        <v>522</v>
      </c>
      <c r="K25" s="1528"/>
      <c r="L25" s="1528"/>
      <c r="M25" s="1528"/>
      <c r="N25" s="1528"/>
      <c r="O25" s="1528"/>
      <c r="P25" s="1528"/>
      <c r="Q25" s="1529" t="s">
        <v>521</v>
      </c>
      <c r="R25" s="1530"/>
      <c r="S25" s="1531"/>
      <c r="T25" s="405"/>
      <c r="U25" s="405"/>
      <c r="Y25" s="1492" t="s">
        <v>359</v>
      </c>
      <c r="Z25" s="1493"/>
      <c r="AA25" s="1493"/>
      <c r="AB25" s="1494"/>
      <c r="AC25" s="1478">
        <f>+AVERAGE(I11:I20)</f>
        <v>0</v>
      </c>
      <c r="AD25" s="1479"/>
      <c r="AE25" s="1469" t="e">
        <f>+AVERAGE(AF11:AF20)</f>
        <v>#DIV/0!</v>
      </c>
      <c r="AF25" s="1469"/>
      <c r="AI25" s="1447" t="s">
        <v>1222</v>
      </c>
      <c r="AJ25" s="1447"/>
      <c r="AK25" s="578"/>
      <c r="AL25" s="1521"/>
      <c r="AM25" s="1522"/>
      <c r="AN25" s="1523"/>
    </row>
    <row r="26" spans="1:50" ht="20.100000000000001" customHeight="1" x14ac:dyDescent="0.25">
      <c r="A26" s="467" t="s">
        <v>38</v>
      </c>
      <c r="B26" s="1465" t="s">
        <v>525</v>
      </c>
      <c r="C26" s="1466"/>
      <c r="D26" s="1466"/>
      <c r="E26" s="1466"/>
      <c r="F26" s="1466"/>
      <c r="G26" s="1466"/>
      <c r="H26" s="1466"/>
      <c r="I26" s="1467"/>
      <c r="J26" s="1470" t="s">
        <v>344</v>
      </c>
      <c r="K26" s="1471"/>
      <c r="L26" s="1471"/>
      <c r="M26" s="1471"/>
      <c r="N26" s="1471"/>
      <c r="O26" s="1471"/>
      <c r="P26" s="1471"/>
      <c r="Q26" s="1465" t="s">
        <v>520</v>
      </c>
      <c r="R26" s="1466"/>
      <c r="S26" s="1467"/>
      <c r="T26" s="405"/>
      <c r="U26" s="405"/>
      <c r="Y26" s="1495" t="s">
        <v>360</v>
      </c>
      <c r="Z26" s="1496"/>
      <c r="AA26" s="1496"/>
      <c r="AB26" s="1497"/>
      <c r="AC26" s="1476">
        <f>+MEDIAN(I11:I20)</f>
        <v>0</v>
      </c>
      <c r="AD26" s="1477"/>
      <c r="AE26" s="1487" t="e">
        <f>+MEDIAN(AF11:AF20)</f>
        <v>#NUM!</v>
      </c>
      <c r="AF26" s="1487"/>
      <c r="AI26" s="1447"/>
      <c r="AJ26" s="1447"/>
      <c r="AK26" s="578"/>
      <c r="AL26" s="469" t="s">
        <v>362</v>
      </c>
      <c r="AM26" s="470"/>
      <c r="AN26" s="471"/>
    </row>
    <row r="27" spans="1:50" ht="20.100000000000001" customHeight="1" x14ac:dyDescent="0.25">
      <c r="A27" s="467" t="s">
        <v>52</v>
      </c>
      <c r="B27" s="1465" t="s">
        <v>526</v>
      </c>
      <c r="C27" s="1466"/>
      <c r="D27" s="1466"/>
      <c r="E27" s="1466"/>
      <c r="F27" s="1466"/>
      <c r="G27" s="1466"/>
      <c r="H27" s="1466"/>
      <c r="I27" s="1467"/>
      <c r="J27" s="1470" t="s">
        <v>657</v>
      </c>
      <c r="K27" s="1471"/>
      <c r="L27" s="1471"/>
      <c r="M27" s="1471"/>
      <c r="N27" s="1471"/>
      <c r="O27" s="1471"/>
      <c r="P27" s="1471"/>
      <c r="Q27" s="1465" t="s">
        <v>520</v>
      </c>
      <c r="R27" s="1466"/>
      <c r="S27" s="1467"/>
      <c r="T27" s="405"/>
      <c r="U27" s="405"/>
      <c r="Y27" s="1498" t="s">
        <v>361</v>
      </c>
      <c r="Z27" s="1499"/>
      <c r="AA27" s="1499"/>
      <c r="AB27" s="1500"/>
      <c r="AC27" s="1461" t="e">
        <f>+STDEV(I11:I20)</f>
        <v>#DIV/0!</v>
      </c>
      <c r="AD27" s="1462"/>
      <c r="AE27" s="1468" t="e">
        <f>+STDEV(AF11:AF20)</f>
        <v>#DIV/0!</v>
      </c>
      <c r="AF27" s="1468"/>
      <c r="AI27" s="462" t="s">
        <v>748</v>
      </c>
      <c r="AJ27" s="463">
        <v>0.1</v>
      </c>
      <c r="AK27" s="578"/>
      <c r="AL27" s="469" t="s">
        <v>364</v>
      </c>
      <c r="AM27" s="470"/>
      <c r="AN27" s="471"/>
    </row>
    <row r="28" spans="1:50" ht="20.100000000000001" customHeight="1" x14ac:dyDescent="0.25">
      <c r="A28" s="467" t="s">
        <v>53</v>
      </c>
      <c r="B28" s="1465" t="s">
        <v>523</v>
      </c>
      <c r="C28" s="1466"/>
      <c r="D28" s="1466"/>
      <c r="E28" s="1466"/>
      <c r="F28" s="1466"/>
      <c r="G28" s="1466"/>
      <c r="H28" s="1466"/>
      <c r="I28" s="1467"/>
      <c r="J28" s="1470"/>
      <c r="K28" s="1471"/>
      <c r="L28" s="1471"/>
      <c r="M28" s="1471"/>
      <c r="N28" s="1471"/>
      <c r="O28" s="1471"/>
      <c r="P28" s="1471"/>
      <c r="Q28" s="1465" t="s">
        <v>520</v>
      </c>
      <c r="R28" s="1466"/>
      <c r="S28" s="1467"/>
      <c r="T28" s="405"/>
      <c r="U28" s="405"/>
      <c r="Y28" s="1501" t="s">
        <v>363</v>
      </c>
      <c r="Z28" s="1502"/>
      <c r="AA28" s="1502"/>
      <c r="AB28" s="1503"/>
      <c r="AC28" s="1463">
        <f>+MIN(I11:I20)</f>
        <v>0</v>
      </c>
      <c r="AD28" s="1464"/>
      <c r="AE28" s="1504">
        <f>+MIN(AF11:AF20)</f>
        <v>0</v>
      </c>
      <c r="AF28" s="1504"/>
      <c r="AI28" s="462" t="s">
        <v>750</v>
      </c>
      <c r="AJ28" s="463">
        <f>+AJ27</f>
        <v>0.1</v>
      </c>
      <c r="AK28" s="578"/>
      <c r="AL28" s="1512" t="s">
        <v>366</v>
      </c>
      <c r="AM28" s="1513"/>
      <c r="AN28" s="1514"/>
    </row>
    <row r="29" spans="1:50" ht="20.100000000000001" customHeight="1" x14ac:dyDescent="0.25">
      <c r="A29" s="467" t="s">
        <v>54</v>
      </c>
      <c r="B29" s="1465" t="s">
        <v>527</v>
      </c>
      <c r="C29" s="1466"/>
      <c r="D29" s="1466"/>
      <c r="E29" s="1466"/>
      <c r="F29" s="1466"/>
      <c r="G29" s="1466"/>
      <c r="H29" s="1466"/>
      <c r="I29" s="1467"/>
      <c r="J29" s="1470" t="s">
        <v>594</v>
      </c>
      <c r="K29" s="1471"/>
      <c r="L29" s="1471"/>
      <c r="M29" s="1471"/>
      <c r="N29" s="1471"/>
      <c r="O29" s="1471"/>
      <c r="P29" s="1471"/>
      <c r="Q29" s="1465" t="s">
        <v>520</v>
      </c>
      <c r="R29" s="1466"/>
      <c r="S29" s="1467"/>
      <c r="T29" s="405"/>
      <c r="U29" s="405"/>
      <c r="Y29" s="1501" t="s">
        <v>365</v>
      </c>
      <c r="Z29" s="1502"/>
      <c r="AA29" s="1502"/>
      <c r="AB29" s="1503"/>
      <c r="AC29" s="1463">
        <f>+MAX(I11:I20)</f>
        <v>0</v>
      </c>
      <c r="AD29" s="1464"/>
      <c r="AE29" s="1504">
        <f>+MAX(AF11:AF20)</f>
        <v>0</v>
      </c>
      <c r="AF29" s="1504"/>
      <c r="AI29" s="461"/>
      <c r="AK29" s="578"/>
      <c r="AL29" s="1515"/>
      <c r="AM29" s="1516"/>
      <c r="AN29" s="1517"/>
    </row>
    <row r="30" spans="1:50" ht="20.100000000000001" customHeight="1" x14ac:dyDescent="0.25">
      <c r="A30" s="474" t="s">
        <v>619</v>
      </c>
      <c r="B30" s="1505" t="s">
        <v>835</v>
      </c>
      <c r="C30" s="1506"/>
      <c r="D30" s="1506"/>
      <c r="E30" s="1506"/>
      <c r="F30" s="1506"/>
      <c r="G30" s="1506"/>
      <c r="H30" s="1506"/>
      <c r="I30" s="1507"/>
      <c r="J30" s="1508" t="s">
        <v>713</v>
      </c>
      <c r="K30" s="1509"/>
      <c r="L30" s="1509"/>
      <c r="M30" s="1509"/>
      <c r="N30" s="1509"/>
      <c r="O30" s="1509"/>
      <c r="P30" s="1509"/>
      <c r="Q30" s="1505" t="s">
        <v>520</v>
      </c>
      <c r="R30" s="1506"/>
      <c r="S30" s="1507"/>
      <c r="T30" s="405"/>
      <c r="U30" s="405"/>
      <c r="Y30" s="1501" t="s">
        <v>367</v>
      </c>
      <c r="Z30" s="1502"/>
      <c r="AA30" s="1502"/>
      <c r="AB30" s="1503"/>
      <c r="AC30" s="1463" t="e">
        <f>+AVERAGE(D11:D20)</f>
        <v>#DIV/0!</v>
      </c>
      <c r="AD30" s="1464"/>
      <c r="AE30" s="1504" t="e">
        <f>+AVERAGE(D11:D20)</f>
        <v>#DIV/0!</v>
      </c>
      <c r="AF30" s="1504"/>
      <c r="AH30" s="483"/>
      <c r="AI30" s="483"/>
      <c r="AJ30" s="483"/>
      <c r="AL30" s="1518"/>
      <c r="AM30" s="1519"/>
      <c r="AN30" s="1520"/>
    </row>
    <row r="31" spans="1:50" ht="20.100000000000001" customHeight="1" x14ac:dyDescent="0.25">
      <c r="A31" s="1484" t="s">
        <v>712</v>
      </c>
      <c r="B31" s="1485"/>
      <c r="C31" s="1485"/>
      <c r="D31" s="1485"/>
      <c r="E31" s="1485"/>
      <c r="F31" s="1485"/>
      <c r="G31" s="1485"/>
      <c r="H31" s="1485"/>
      <c r="I31" s="1485"/>
      <c r="J31" s="1485"/>
      <c r="K31" s="1485"/>
      <c r="L31" s="1485"/>
      <c r="M31" s="1485"/>
      <c r="N31" s="1485"/>
      <c r="O31" s="1485"/>
      <c r="P31" s="1485"/>
      <c r="Q31" s="1485"/>
      <c r="R31" s="1485"/>
      <c r="S31" s="1486"/>
      <c r="T31" s="460"/>
      <c r="U31" s="460"/>
      <c r="Y31" s="1480" t="s">
        <v>369</v>
      </c>
      <c r="Z31" s="1481"/>
      <c r="AA31" s="1481"/>
      <c r="AB31" s="1482"/>
      <c r="AC31" s="1510" t="e">
        <f>+AC27/AC26</f>
        <v>#DIV/0!</v>
      </c>
      <c r="AD31" s="1511"/>
      <c r="AE31" s="1483" t="e">
        <f>+AE27/AE26</f>
        <v>#DIV/0!</v>
      </c>
      <c r="AF31" s="1483"/>
      <c r="AH31" s="484" t="s">
        <v>1334</v>
      </c>
      <c r="AI31" s="483"/>
      <c r="AJ31" s="483"/>
    </row>
    <row r="32" spans="1:50" ht="20.100000000000001" customHeight="1" x14ac:dyDescent="0.25">
      <c r="A32" s="405"/>
      <c r="B32" s="405"/>
      <c r="C32" s="405"/>
      <c r="D32" s="405"/>
      <c r="E32" s="405"/>
      <c r="F32" s="405"/>
      <c r="G32" s="405"/>
      <c r="H32" s="405"/>
      <c r="I32" s="405"/>
      <c r="J32" s="405"/>
      <c r="K32" s="405"/>
      <c r="L32" s="405"/>
      <c r="M32" s="405"/>
      <c r="N32" s="405"/>
      <c r="O32" s="405"/>
      <c r="P32" s="405"/>
      <c r="Q32" s="405"/>
      <c r="R32" s="405"/>
      <c r="S32" s="405"/>
      <c r="T32" s="405"/>
      <c r="U32" s="405"/>
      <c r="V32" s="405"/>
      <c r="W32" s="478"/>
      <c r="X32" s="478"/>
      <c r="Y32" s="405"/>
      <c r="Z32" s="405"/>
      <c r="AA32" s="405"/>
      <c r="AB32" s="405"/>
      <c r="AC32" s="405"/>
      <c r="AD32" s="405"/>
      <c r="AE32" s="405"/>
      <c r="AF32" s="405"/>
      <c r="AG32" s="405"/>
      <c r="AH32" s="483"/>
      <c r="AI32" s="483"/>
      <c r="AJ32" s="483"/>
    </row>
    <row r="33" spans="1:34" ht="18.75" customHeight="1" x14ac:dyDescent="0.25">
      <c r="A33" s="1488" t="s">
        <v>789</v>
      </c>
      <c r="B33" s="1488"/>
      <c r="C33" s="1488"/>
      <c r="D33" s="1488"/>
      <c r="E33" s="1488"/>
      <c r="F33" s="1488"/>
      <c r="G33" s="1488"/>
      <c r="H33" s="1488"/>
      <c r="I33" s="1488"/>
      <c r="J33" s="1488"/>
      <c r="K33" s="1488"/>
      <c r="L33" s="1488"/>
      <c r="M33" s="1488"/>
      <c r="N33" s="1488"/>
      <c r="O33" s="1488"/>
      <c r="P33" s="1488"/>
      <c r="Q33" s="1488"/>
      <c r="R33" s="1488"/>
      <c r="S33" s="1488"/>
      <c r="T33" s="1488"/>
      <c r="U33" s="1488"/>
      <c r="V33" s="1488"/>
      <c r="W33" s="1488"/>
      <c r="X33" s="1488"/>
      <c r="Y33" s="1488"/>
      <c r="Z33" s="1488"/>
      <c r="AA33" s="1488"/>
      <c r="AB33" s="1488"/>
      <c r="AC33" s="1488"/>
      <c r="AD33" s="1488"/>
      <c r="AE33" s="1488"/>
      <c r="AF33" s="1488"/>
      <c r="AG33" s="479"/>
    </row>
    <row r="34" spans="1:34" ht="18.75" customHeight="1" x14ac:dyDescent="0.25">
      <c r="A34" s="479"/>
      <c r="B34" s="479"/>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c r="AB34" s="479"/>
      <c r="AC34" s="479"/>
      <c r="AD34" s="479"/>
      <c r="AE34" s="479"/>
      <c r="AF34" s="479"/>
      <c r="AG34" s="479"/>
    </row>
    <row r="35" spans="1:34" ht="18.75" customHeight="1" x14ac:dyDescent="0.25">
      <c r="A35" s="479"/>
      <c r="B35" s="479"/>
      <c r="C35" s="479"/>
      <c r="D35" s="479"/>
      <c r="E35" s="479"/>
      <c r="F35" s="479"/>
      <c r="G35" s="479"/>
      <c r="H35" s="479"/>
      <c r="I35" s="479"/>
      <c r="J35" s="479"/>
      <c r="K35" s="479"/>
      <c r="L35" s="479"/>
      <c r="M35" s="479"/>
      <c r="N35" s="479"/>
      <c r="O35" s="479"/>
      <c r="P35" s="479"/>
      <c r="Q35" s="479"/>
      <c r="R35" s="479"/>
      <c r="S35" s="479"/>
      <c r="T35" s="479"/>
      <c r="U35" s="479"/>
      <c r="V35" s="479"/>
      <c r="W35" s="479"/>
      <c r="X35" s="479"/>
      <c r="Y35" s="480"/>
      <c r="Z35" s="480"/>
      <c r="AA35" s="480"/>
      <c r="AB35" s="480"/>
      <c r="AC35" s="480"/>
      <c r="AD35" s="480"/>
      <c r="AE35" s="481"/>
      <c r="AF35" s="482"/>
      <c r="AG35" s="482"/>
      <c r="AH35" s="495"/>
    </row>
  </sheetData>
  <sheetProtection algorithmName="SHA-512" hashValue="WZRWZe0ZUkt2he7uEkpEDg8jJsAFxhYTLCD0gUBgceJ+ymGKftf1fSxn46ihBePS2CKVEEZ3aCd9bgKCh05dPQ==" saltValue="TpOWHV6v2jY/eK0N/s1AvA==" spinCount="100000" sheet="1" objects="1" scenarios="1"/>
  <mergeCells count="109">
    <mergeCell ref="A1:H3"/>
    <mergeCell ref="AC1:AF3"/>
    <mergeCell ref="AW9:AX9"/>
    <mergeCell ref="AU9:AV9"/>
    <mergeCell ref="A9:A10"/>
    <mergeCell ref="B9:B10"/>
    <mergeCell ref="C9:C10"/>
    <mergeCell ref="D9:D10"/>
    <mergeCell ref="AF9:AF10"/>
    <mergeCell ref="AG9:AG10"/>
    <mergeCell ref="AH9:AH10"/>
    <mergeCell ref="AL9:AM10"/>
    <mergeCell ref="AE9:AE10"/>
    <mergeCell ref="E9:E10"/>
    <mergeCell ref="H9:H10"/>
    <mergeCell ref="Q9:Q10"/>
    <mergeCell ref="R9:R10"/>
    <mergeCell ref="S9:S10"/>
    <mergeCell ref="F9:F10"/>
    <mergeCell ref="G9:G10"/>
    <mergeCell ref="M9:P9"/>
    <mergeCell ref="A7:AF7"/>
    <mergeCell ref="AA4:AF4"/>
    <mergeCell ref="AL28:AN30"/>
    <mergeCell ref="B29:I29"/>
    <mergeCell ref="J29:P29"/>
    <mergeCell ref="Q29:S29"/>
    <mergeCell ref="AE29:AF29"/>
    <mergeCell ref="AE30:AF30"/>
    <mergeCell ref="B28:I28"/>
    <mergeCell ref="F12:G12"/>
    <mergeCell ref="AL24:AN25"/>
    <mergeCell ref="B25:I25"/>
    <mergeCell ref="J25:P25"/>
    <mergeCell ref="Q25:S25"/>
    <mergeCell ref="D19:E19"/>
    <mergeCell ref="D20:E20"/>
    <mergeCell ref="AL22:AN22"/>
    <mergeCell ref="A22:S23"/>
    <mergeCell ref="AC22:AF22"/>
    <mergeCell ref="D12:E12"/>
    <mergeCell ref="F13:G13"/>
    <mergeCell ref="F14:G14"/>
    <mergeCell ref="F15:G15"/>
    <mergeCell ref="D13:E13"/>
    <mergeCell ref="D14:E14"/>
    <mergeCell ref="AI22:AJ22"/>
    <mergeCell ref="Y31:AB31"/>
    <mergeCell ref="AE31:AF31"/>
    <mergeCell ref="A31:S31"/>
    <mergeCell ref="Q26:S26"/>
    <mergeCell ref="AE26:AF26"/>
    <mergeCell ref="A33:AF33"/>
    <mergeCell ref="Y24:AB24"/>
    <mergeCell ref="Y25:AB25"/>
    <mergeCell ref="Y26:AB26"/>
    <mergeCell ref="Y27:AB27"/>
    <mergeCell ref="Y28:AB28"/>
    <mergeCell ref="Y29:AB29"/>
    <mergeCell ref="Y30:AB30"/>
    <mergeCell ref="B27:I27"/>
    <mergeCell ref="J27:P27"/>
    <mergeCell ref="J28:P28"/>
    <mergeCell ref="Q28:S28"/>
    <mergeCell ref="AE28:AF28"/>
    <mergeCell ref="B30:I30"/>
    <mergeCell ref="J30:P30"/>
    <mergeCell ref="Q30:S30"/>
    <mergeCell ref="AC30:AD30"/>
    <mergeCell ref="AC24:AD24"/>
    <mergeCell ref="AC31:AD31"/>
    <mergeCell ref="AC27:AD27"/>
    <mergeCell ref="AC28:AD28"/>
    <mergeCell ref="AC29:AD29"/>
    <mergeCell ref="Q27:S27"/>
    <mergeCell ref="AE27:AF27"/>
    <mergeCell ref="AE25:AF25"/>
    <mergeCell ref="B26:I26"/>
    <mergeCell ref="J26:P26"/>
    <mergeCell ref="B24:I24"/>
    <mergeCell ref="J24:P24"/>
    <mergeCell ref="Q24:S24"/>
    <mergeCell ref="AE24:AF24"/>
    <mergeCell ref="AC26:AD26"/>
    <mergeCell ref="AC25:AD25"/>
    <mergeCell ref="AC23:AF23"/>
    <mergeCell ref="AI25:AJ26"/>
    <mergeCell ref="I1:AB3"/>
    <mergeCell ref="F16:G16"/>
    <mergeCell ref="F17:G17"/>
    <mergeCell ref="F18:G18"/>
    <mergeCell ref="F19:G19"/>
    <mergeCell ref="F20:G20"/>
    <mergeCell ref="D15:E15"/>
    <mergeCell ref="D16:E16"/>
    <mergeCell ref="D17:E17"/>
    <mergeCell ref="D18:E18"/>
    <mergeCell ref="D11:E11"/>
    <mergeCell ref="V9:V10"/>
    <mergeCell ref="W9:W10"/>
    <mergeCell ref="X9:X10"/>
    <mergeCell ref="Y9:AD9"/>
    <mergeCell ref="I9:I10"/>
    <mergeCell ref="J9:L9"/>
    <mergeCell ref="T9:U9"/>
    <mergeCell ref="F11:G11"/>
    <mergeCell ref="D8:E8"/>
    <mergeCell ref="F8:G8"/>
    <mergeCell ref="A4:H6"/>
  </mergeCells>
  <dataValidations count="3">
    <dataValidation type="list" allowBlank="1" showInputMessage="1" showErrorMessage="1" sqref="U11:V20" xr:uid="{EF46F9FB-F6DE-4157-9184-36D91FEE33B0}">
      <formula1>$AM$11:$AM$19</formula1>
    </dataValidation>
    <dataValidation type="list" allowBlank="1" showInputMessage="1" showErrorMessage="1" sqref="D9 F9" xr:uid="{A01DB2BE-6C63-4C77-866B-510E75B7DB3C}">
      <formula1>$AI$17:$AI$20</formula1>
    </dataValidation>
    <dataValidation type="list" allowBlank="1" showInputMessage="1" showErrorMessage="1" sqref="B11:B20" xr:uid="{596224BB-88F8-4E1D-A889-D800A5AD34EA}">
      <formula1>$AI$11:$AI$16</formula1>
    </dataValidation>
  </dataValidations>
  <printOptions horizontalCentered="1"/>
  <pageMargins left="0.19685039370078741" right="0.19685039370078741" top="0.39370078740157483" bottom="0.39370078740157483" header="0.19685039370078741" footer="0.11811023622047245"/>
  <pageSetup paperSize="9" scale="42" orientation="landscape" horizontalDpi="360" verticalDpi="360" r:id="rId1"/>
  <headerFooter alignWithMargins="0">
    <oddFooter>&amp;C&amp;9&amp;G&amp;R&amp;P/&amp;N</oddFooter>
  </headerFooter>
  <legacyDrawing r:id="rId2"/>
  <legacyDrawingHF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15656-FB4B-463F-8151-E115301C26AA}">
  <sheetPr>
    <tabColor rgb="FFF56600"/>
    <pageSetUpPr fitToPage="1"/>
  </sheetPr>
  <dimension ref="A1:AX35"/>
  <sheetViews>
    <sheetView showGridLines="0" zoomScale="55" zoomScaleNormal="55" zoomScaleSheetLayoutView="70" workbookViewId="0">
      <selection activeCell="B11" sqref="B11"/>
    </sheetView>
  </sheetViews>
  <sheetFormatPr defaultColWidth="0" defaultRowHeight="22.5" customHeight="1" x14ac:dyDescent="0.25"/>
  <cols>
    <col min="1" max="1" width="9.85546875" style="403" customWidth="1"/>
    <col min="2" max="2" width="12.28515625" style="403" customWidth="1"/>
    <col min="3" max="3" width="8" style="403" customWidth="1"/>
    <col min="4" max="4" width="10.28515625" style="403" bestFit="1" customWidth="1"/>
    <col min="5" max="5" width="3.28515625" style="403" bestFit="1" customWidth="1"/>
    <col min="6" max="6" width="10.28515625" style="403" bestFit="1" customWidth="1"/>
    <col min="7" max="7" width="3.28515625" style="403" bestFit="1" customWidth="1"/>
    <col min="8" max="8" width="11.28515625" style="403" customWidth="1"/>
    <col min="9" max="9" width="13.28515625" style="403" hidden="1" customWidth="1"/>
    <col min="10" max="10" width="7.7109375" style="403" customWidth="1"/>
    <col min="11" max="11" width="10.7109375" style="403" customWidth="1"/>
    <col min="12" max="12" width="11.7109375" style="403" customWidth="1"/>
    <col min="13" max="14" width="6.28515625" style="403" customWidth="1"/>
    <col min="15" max="15" width="8.7109375" style="403" customWidth="1"/>
    <col min="16" max="16" width="11.7109375" style="403" customWidth="1"/>
    <col min="17" max="18" width="13.28515625" style="403" customWidth="1"/>
    <col min="19" max="19" width="12.42578125" style="403" bestFit="1" customWidth="1"/>
    <col min="20" max="20" width="22.7109375" style="403" customWidth="1"/>
    <col min="21" max="21" width="12.7109375" style="403" customWidth="1"/>
    <col min="22" max="22" width="15.28515625" style="403" customWidth="1"/>
    <col min="23" max="23" width="35.5703125" style="403" customWidth="1"/>
    <col min="24" max="24" width="12.7109375" style="403" customWidth="1"/>
    <col min="25" max="31" width="8.7109375" style="403" customWidth="1"/>
    <col min="32" max="32" width="12" style="403" customWidth="1"/>
    <col min="33" max="33" width="4.7109375" style="403" hidden="1" customWidth="1"/>
    <col min="34" max="34" width="28.28515625" style="403" customWidth="1"/>
    <col min="35" max="35" width="15.7109375" style="403" customWidth="1"/>
    <col min="36" max="37" width="9.7109375" style="403" customWidth="1"/>
    <col min="38" max="38" width="7.85546875" style="403" bestFit="1" customWidth="1"/>
    <col min="39" max="39" width="24.42578125" style="404" bestFit="1" customWidth="1"/>
    <col min="40" max="40" width="2.28515625" style="403" customWidth="1"/>
    <col min="41" max="42" width="6.28515625" style="403" hidden="1" customWidth="1"/>
    <col min="43" max="46" width="2.28515625" style="403" hidden="1" customWidth="1"/>
    <col min="47" max="48" width="8.7109375" style="403" hidden="1" customWidth="1"/>
    <col min="49" max="16384" width="9.28515625" style="403" hidden="1"/>
  </cols>
  <sheetData>
    <row r="1" spans="1:50" ht="18.75" customHeight="1" x14ac:dyDescent="0.25">
      <c r="A1" s="1542" t="s">
        <v>1335</v>
      </c>
      <c r="B1" s="1542"/>
      <c r="C1" s="1542"/>
      <c r="D1" s="1542"/>
      <c r="E1" s="1542"/>
      <c r="F1" s="1542"/>
      <c r="G1" s="1542"/>
      <c r="H1" s="1542"/>
      <c r="I1" s="1448" t="str">
        <f>IF(AG9&lt;8,"AMOSTRAS INSUFICIENTES!","")</f>
        <v>AMOSTRAS INSUFICIENTES!</v>
      </c>
      <c r="J1" s="1448"/>
      <c r="K1" s="1448"/>
      <c r="L1" s="1448"/>
      <c r="M1" s="1448"/>
      <c r="N1" s="1448"/>
      <c r="O1" s="1448"/>
      <c r="P1" s="1448"/>
      <c r="Q1" s="1448"/>
      <c r="R1" s="1448"/>
      <c r="S1" s="1448"/>
      <c r="T1" s="1448"/>
      <c r="U1" s="1448"/>
      <c r="V1" s="1448"/>
      <c r="W1" s="1448"/>
      <c r="X1" s="1448"/>
      <c r="Y1" s="1448"/>
      <c r="Z1" s="1448"/>
      <c r="AA1" s="1448"/>
      <c r="AB1" s="1448"/>
      <c r="AC1" s="1543" t="s">
        <v>1336</v>
      </c>
      <c r="AD1" s="1543"/>
      <c r="AE1" s="1543"/>
      <c r="AF1" s="1543"/>
      <c r="AM1" s="403"/>
    </row>
    <row r="2" spans="1:50" ht="18.75" customHeight="1" x14ac:dyDescent="0.25">
      <c r="A2" s="1542"/>
      <c r="B2" s="1542"/>
      <c r="C2" s="1542"/>
      <c r="D2" s="1542"/>
      <c r="E2" s="1542"/>
      <c r="F2" s="1542"/>
      <c r="G2" s="1542"/>
      <c r="H2" s="1542"/>
      <c r="I2" s="1448"/>
      <c r="J2" s="1448"/>
      <c r="K2" s="1448"/>
      <c r="L2" s="1448"/>
      <c r="M2" s="1448"/>
      <c r="N2" s="1448"/>
      <c r="O2" s="1448"/>
      <c r="P2" s="1448"/>
      <c r="Q2" s="1448"/>
      <c r="R2" s="1448"/>
      <c r="S2" s="1448"/>
      <c r="T2" s="1448"/>
      <c r="U2" s="1448"/>
      <c r="V2" s="1448"/>
      <c r="W2" s="1448"/>
      <c r="X2" s="1448"/>
      <c r="Y2" s="1448"/>
      <c r="Z2" s="1448"/>
      <c r="AA2" s="1448"/>
      <c r="AB2" s="1448"/>
      <c r="AC2" s="1543"/>
      <c r="AD2" s="1543"/>
      <c r="AE2" s="1543"/>
      <c r="AF2" s="1543"/>
      <c r="AM2" s="403"/>
    </row>
    <row r="3" spans="1:50" ht="18.75" customHeight="1" x14ac:dyDescent="0.25">
      <c r="A3" s="1542"/>
      <c r="B3" s="1542"/>
      <c r="C3" s="1542"/>
      <c r="D3" s="1542"/>
      <c r="E3" s="1542"/>
      <c r="F3" s="1542"/>
      <c r="G3" s="1542"/>
      <c r="H3" s="1542"/>
      <c r="I3" s="1448"/>
      <c r="J3" s="1448"/>
      <c r="K3" s="1448"/>
      <c r="L3" s="1448"/>
      <c r="M3" s="1448"/>
      <c r="N3" s="1448"/>
      <c r="O3" s="1448"/>
      <c r="P3" s="1448"/>
      <c r="Q3" s="1448"/>
      <c r="R3" s="1448"/>
      <c r="S3" s="1448"/>
      <c r="T3" s="1448"/>
      <c r="U3" s="1448"/>
      <c r="V3" s="1448"/>
      <c r="W3" s="1448"/>
      <c r="X3" s="1448"/>
      <c r="Y3" s="1448"/>
      <c r="Z3" s="1448"/>
      <c r="AA3" s="1448"/>
      <c r="AB3" s="1448"/>
      <c r="AC3" s="1543"/>
      <c r="AD3" s="1543"/>
      <c r="AE3" s="1543"/>
      <c r="AF3" s="1543"/>
      <c r="AM3" s="403"/>
    </row>
    <row r="4" spans="1:50" ht="25.15" hidden="1" customHeight="1" x14ac:dyDescent="0.25">
      <c r="A4" s="1459"/>
      <c r="B4" s="1459"/>
      <c r="C4" s="1459"/>
      <c r="D4" s="1459"/>
      <c r="E4" s="1459"/>
      <c r="F4" s="1459"/>
      <c r="G4" s="1459"/>
      <c r="H4" s="1459"/>
      <c r="I4" s="405"/>
      <c r="J4" s="405"/>
      <c r="K4" s="406"/>
      <c r="L4" s="406"/>
      <c r="M4" s="406"/>
      <c r="N4" s="406"/>
      <c r="O4" s="406"/>
      <c r="P4" s="406"/>
      <c r="Q4" s="406"/>
      <c r="R4" s="406"/>
      <c r="S4" s="406"/>
      <c r="T4" s="406"/>
      <c r="U4" s="406"/>
      <c r="V4" s="406"/>
      <c r="W4" s="406"/>
      <c r="X4" s="405"/>
      <c r="Y4" s="405"/>
      <c r="Z4" s="405"/>
      <c r="AA4" s="1557"/>
      <c r="AB4" s="1557"/>
      <c r="AC4" s="1557"/>
      <c r="AD4" s="1557"/>
      <c r="AE4" s="1557"/>
      <c r="AF4" s="1557"/>
      <c r="AG4" s="407"/>
    </row>
    <row r="5" spans="1:50" ht="25.15" hidden="1" customHeight="1" x14ac:dyDescent="0.25">
      <c r="A5" s="1459"/>
      <c r="B5" s="1459"/>
      <c r="C5" s="1459"/>
      <c r="D5" s="1459"/>
      <c r="E5" s="1459"/>
      <c r="F5" s="1459"/>
      <c r="G5" s="1459"/>
      <c r="H5" s="1459"/>
      <c r="I5" s="405"/>
      <c r="J5" s="405"/>
      <c r="K5" s="406"/>
      <c r="L5" s="406"/>
      <c r="M5" s="406"/>
      <c r="N5" s="406"/>
      <c r="O5" s="406"/>
      <c r="P5" s="406"/>
      <c r="Q5" s="406"/>
      <c r="R5" s="406"/>
      <c r="S5" s="406"/>
      <c r="T5" s="406"/>
      <c r="U5" s="406"/>
      <c r="V5" s="406"/>
      <c r="W5" s="406"/>
      <c r="X5" s="405"/>
      <c r="Y5" s="405"/>
      <c r="Z5" s="405"/>
    </row>
    <row r="6" spans="1:50" ht="25.15" customHeight="1" x14ac:dyDescent="0.25">
      <c r="A6" s="1460"/>
      <c r="B6" s="1460"/>
      <c r="C6" s="1460"/>
      <c r="D6" s="1460"/>
      <c r="E6" s="1460"/>
      <c r="F6" s="1460"/>
      <c r="G6" s="1460"/>
      <c r="H6" s="1460"/>
      <c r="I6" s="405"/>
      <c r="J6" s="405"/>
      <c r="K6" s="408"/>
      <c r="L6" s="408"/>
      <c r="M6" s="408"/>
      <c r="N6" s="408"/>
      <c r="O6" s="408"/>
      <c r="P6" s="408"/>
      <c r="Q6" s="408"/>
      <c r="R6" s="408"/>
      <c r="S6" s="408"/>
      <c r="T6" s="408"/>
      <c r="U6" s="408"/>
      <c r="V6" s="408"/>
      <c r="W6" s="408"/>
      <c r="X6" s="405"/>
      <c r="Y6" s="405"/>
      <c r="Z6" s="405"/>
      <c r="AA6" s="405"/>
      <c r="AB6" s="405"/>
      <c r="AC6" s="405"/>
      <c r="AD6" s="405"/>
      <c r="AE6" s="405"/>
      <c r="AF6" s="554" t="str">
        <f>+CONCATENATE("Processo N.º: ",Mod.1!AF6,"  |  ","ID GESVALT: ",Mod.1!AF8)</f>
        <v xml:space="preserve">Processo N.º:   |  ID GESVALT: </v>
      </c>
      <c r="AG6" s="405"/>
      <c r="AH6" s="409"/>
    </row>
    <row r="7" spans="1:50" ht="30" customHeight="1" x14ac:dyDescent="0.25">
      <c r="A7" s="1556" t="s">
        <v>341</v>
      </c>
      <c r="B7" s="1556"/>
      <c r="C7" s="1556"/>
      <c r="D7" s="1556"/>
      <c r="E7" s="1556"/>
      <c r="F7" s="1556"/>
      <c r="G7" s="1556"/>
      <c r="H7" s="1556"/>
      <c r="I7" s="1556"/>
      <c r="J7" s="1556"/>
      <c r="K7" s="1556"/>
      <c r="L7" s="1556"/>
      <c r="M7" s="1556"/>
      <c r="N7" s="1556"/>
      <c r="O7" s="1556"/>
      <c r="P7" s="1556"/>
      <c r="Q7" s="1556"/>
      <c r="R7" s="1556"/>
      <c r="S7" s="1556"/>
      <c r="T7" s="1556"/>
      <c r="U7" s="1556"/>
      <c r="V7" s="1556"/>
      <c r="W7" s="1556"/>
      <c r="X7" s="1556"/>
      <c r="Y7" s="1556"/>
      <c r="Z7" s="1556"/>
      <c r="AA7" s="1556"/>
      <c r="AB7" s="1556"/>
      <c r="AC7" s="1556"/>
      <c r="AD7" s="1556"/>
      <c r="AE7" s="1556"/>
      <c r="AF7" s="1556"/>
      <c r="AG7" s="410"/>
      <c r="AH7" s="410"/>
    </row>
    <row r="8" spans="1:50" ht="20.100000000000001" customHeight="1" x14ac:dyDescent="0.25">
      <c r="A8" s="405"/>
      <c r="B8" s="405"/>
      <c r="C8" s="405"/>
      <c r="D8" s="1458" t="s">
        <v>54</v>
      </c>
      <c r="E8" s="1458"/>
      <c r="F8" s="1458" t="s">
        <v>619</v>
      </c>
      <c r="G8" s="1458"/>
      <c r="H8" s="405"/>
      <c r="I8" s="405"/>
      <c r="J8" s="405"/>
      <c r="K8" s="405"/>
      <c r="L8" s="405"/>
      <c r="M8" s="405"/>
      <c r="N8" s="405"/>
      <c r="O8" s="405"/>
      <c r="P8" s="405"/>
      <c r="Q8" s="405"/>
      <c r="R8" s="405"/>
      <c r="S8" s="405"/>
      <c r="U8" s="405" t="s">
        <v>38</v>
      </c>
      <c r="V8" s="405" t="s">
        <v>52</v>
      </c>
      <c r="W8" s="405"/>
      <c r="X8" s="405"/>
      <c r="Y8" s="405"/>
      <c r="Z8" s="405"/>
      <c r="AA8" s="405"/>
      <c r="AB8" s="405"/>
      <c r="AC8" s="405"/>
      <c r="AD8" s="405"/>
      <c r="AE8" s="405"/>
      <c r="AF8" s="405"/>
    </row>
    <row r="9" spans="1:50" s="412" customFormat="1" ht="39" customHeight="1" x14ac:dyDescent="0.25">
      <c r="A9" s="1544" t="s">
        <v>342</v>
      </c>
      <c r="B9" s="1545" t="s">
        <v>346</v>
      </c>
      <c r="C9" s="1545" t="s">
        <v>347</v>
      </c>
      <c r="D9" s="1547" t="s">
        <v>502</v>
      </c>
      <c r="E9" s="1457" t="s">
        <v>586</v>
      </c>
      <c r="F9" s="1547" t="s">
        <v>505</v>
      </c>
      <c r="G9" s="1457" t="s">
        <v>586</v>
      </c>
      <c r="H9" s="1450" t="s">
        <v>343</v>
      </c>
      <c r="I9" s="1452" t="s">
        <v>507</v>
      </c>
      <c r="J9" s="1453" t="s">
        <v>1333</v>
      </c>
      <c r="K9" s="1454"/>
      <c r="L9" s="1455"/>
      <c r="M9" s="1453" t="s">
        <v>687</v>
      </c>
      <c r="N9" s="1454"/>
      <c r="O9" s="1454"/>
      <c r="P9" s="1455"/>
      <c r="Q9" s="1553" t="s">
        <v>694</v>
      </c>
      <c r="R9" s="1554" t="s">
        <v>686</v>
      </c>
      <c r="S9" s="1450" t="s">
        <v>689</v>
      </c>
      <c r="T9" s="1456" t="s">
        <v>344</v>
      </c>
      <c r="U9" s="1457"/>
      <c r="V9" s="1450" t="str">
        <f>J27</f>
        <v>Estado conservação/ Acabamentos</v>
      </c>
      <c r="W9" s="1450" t="s">
        <v>1219</v>
      </c>
      <c r="X9" s="1450" t="s">
        <v>667</v>
      </c>
      <c r="Y9" s="1451" t="s">
        <v>345</v>
      </c>
      <c r="Z9" s="1451"/>
      <c r="AA9" s="1451"/>
      <c r="AB9" s="1451"/>
      <c r="AC9" s="1451"/>
      <c r="AD9" s="1451"/>
      <c r="AE9" s="1451" t="s">
        <v>279</v>
      </c>
      <c r="AF9" s="1450" t="s">
        <v>508</v>
      </c>
      <c r="AG9" s="1475">
        <f>SUM(AG11:AG20)</f>
        <v>0</v>
      </c>
      <c r="AH9" s="1475" t="s">
        <v>537</v>
      </c>
      <c r="AK9" s="579" t="s">
        <v>1285</v>
      </c>
      <c r="AL9" s="1549" t="s">
        <v>664</v>
      </c>
      <c r="AM9" s="1550"/>
      <c r="AU9" s="1447" t="s">
        <v>740</v>
      </c>
      <c r="AV9" s="1447"/>
      <c r="AW9" s="1447" t="s">
        <v>741</v>
      </c>
      <c r="AX9" s="1447"/>
    </row>
    <row r="10" spans="1:50" s="412" customFormat="1" ht="30" customHeight="1" x14ac:dyDescent="0.25">
      <c r="A10" s="1544"/>
      <c r="B10" s="1546"/>
      <c r="C10" s="1546"/>
      <c r="D10" s="1548"/>
      <c r="E10" s="1457"/>
      <c r="F10" s="1548"/>
      <c r="G10" s="1457"/>
      <c r="H10" s="1450"/>
      <c r="I10" s="1452"/>
      <c r="J10" s="349" t="s">
        <v>682</v>
      </c>
      <c r="K10" s="349" t="s">
        <v>683</v>
      </c>
      <c r="L10" s="350" t="s">
        <v>684</v>
      </c>
      <c r="M10" s="350" t="s">
        <v>688</v>
      </c>
      <c r="N10" s="350" t="s">
        <v>690</v>
      </c>
      <c r="O10" s="350" t="s">
        <v>691</v>
      </c>
      <c r="P10" s="350" t="s">
        <v>684</v>
      </c>
      <c r="Q10" s="1553"/>
      <c r="R10" s="1555"/>
      <c r="S10" s="1450"/>
      <c r="T10" s="413" t="s">
        <v>717</v>
      </c>
      <c r="U10" s="413" t="s">
        <v>716</v>
      </c>
      <c r="V10" s="1450"/>
      <c r="W10" s="1450"/>
      <c r="X10" s="1450"/>
      <c r="Y10" s="352" t="s">
        <v>51</v>
      </c>
      <c r="Z10" s="352" t="s">
        <v>38</v>
      </c>
      <c r="AA10" s="352" t="s">
        <v>52</v>
      </c>
      <c r="AB10" s="352" t="s">
        <v>53</v>
      </c>
      <c r="AC10" s="352" t="s">
        <v>54</v>
      </c>
      <c r="AD10" s="352" t="s">
        <v>619</v>
      </c>
      <c r="AE10" s="1451"/>
      <c r="AF10" s="1450"/>
      <c r="AG10" s="1475"/>
      <c r="AH10" s="1475"/>
      <c r="AK10" s="577">
        <f>IFERROR(+AC22/AC23,0)</f>
        <v>0</v>
      </c>
      <c r="AL10" s="1551"/>
      <c r="AM10" s="1552"/>
      <c r="AU10" s="414" t="s">
        <v>54</v>
      </c>
      <c r="AV10" s="414" t="s">
        <v>619</v>
      </c>
      <c r="AW10" s="415" t="s">
        <v>54</v>
      </c>
      <c r="AX10" s="415" t="s">
        <v>619</v>
      </c>
    </row>
    <row r="11" spans="1:50" ht="80.099999999999994" customHeight="1" x14ac:dyDescent="0.25">
      <c r="A11" s="514">
        <v>1</v>
      </c>
      <c r="B11" s="416"/>
      <c r="C11" s="417"/>
      <c r="D11" s="1449"/>
      <c r="E11" s="1449"/>
      <c r="F11" s="1449"/>
      <c r="G11" s="1449"/>
      <c r="H11" s="496"/>
      <c r="I11" s="419">
        <f>IF(B11="",0,H11/D11)</f>
        <v>0</v>
      </c>
      <c r="J11" s="728">
        <v>0.2</v>
      </c>
      <c r="K11" s="424"/>
      <c r="L11" s="497" t="str">
        <f t="shared" ref="L11:L19" si="0">IF(B11="","",ROUND(J11*K11*I11,-1))</f>
        <v/>
      </c>
      <c r="M11" s="420"/>
      <c r="N11" s="424"/>
      <c r="O11" s="424"/>
      <c r="P11" s="497" t="str">
        <f>IF(B11="","",ROUND(N11*O11,-1))</f>
        <v/>
      </c>
      <c r="Q11" s="497" t="str">
        <f>IF(B11="","",H11-L11-P11)</f>
        <v/>
      </c>
      <c r="R11" s="597">
        <f>IF(B11="",0,Q11/D11)</f>
        <v>0</v>
      </c>
      <c r="S11" s="425">
        <v>2000</v>
      </c>
      <c r="T11" s="416" t="s">
        <v>720</v>
      </c>
      <c r="U11" s="416"/>
      <c r="V11" s="416"/>
      <c r="W11" s="416"/>
      <c r="X11" s="416"/>
      <c r="Y11" s="426">
        <v>-0.05</v>
      </c>
      <c r="Z11" s="427">
        <f t="shared" ref="Z11:AA20" si="1">AO11</f>
        <v>0</v>
      </c>
      <c r="AA11" s="427">
        <f t="shared" si="1"/>
        <v>0</v>
      </c>
      <c r="AB11" s="426"/>
      <c r="AC11" s="427" t="str">
        <f t="shared" ref="AC11:AC20" si="2">IF(B11="","",AU11)</f>
        <v/>
      </c>
      <c r="AD11" s="427" t="str">
        <f t="shared" ref="AD11:AD20" si="3">IF(F11="","",AV11)</f>
        <v/>
      </c>
      <c r="AE11" s="499" t="str">
        <f t="shared" ref="AE11:AE20" si="4">IF(B11="","",SUM(Y11:AD11))</f>
        <v/>
      </c>
      <c r="AF11" s="597" t="str">
        <f t="shared" ref="AF11:AF20" si="5">IF(B11="","",R11*(1+AE11))</f>
        <v/>
      </c>
      <c r="AG11" s="500">
        <f t="shared" ref="AG11:AG20" si="6">IF(B11="",0,1)</f>
        <v>0</v>
      </c>
      <c r="AH11" s="429" t="s">
        <v>538</v>
      </c>
      <c r="AI11" s="430" t="s">
        <v>651</v>
      </c>
      <c r="AK11" s="578">
        <f t="shared" ref="AK11:AK20" si="7">IFERROR(+D11/F11,0)</f>
        <v>0</v>
      </c>
      <c r="AL11" s="431">
        <v>-0.2</v>
      </c>
      <c r="AM11" s="432" t="s">
        <v>654</v>
      </c>
      <c r="AO11" s="433">
        <f t="shared" ref="AO11:AP20" si="8">IF(U11=$AM$11,$AL$11,IF(U11=$AM$12,$AL$12,IF(U11=$AM$13,$AL$13,IF(U11=$AM$14,$AL$14,IF(U11=$AM$15,$AL$15,IF(U11=$AM$16,$AL$16,IF(U11=$AM$17,$AL$17,IF(U11=$AM$18,$AL$18,IF(U11=$AM$19,$AL$19,0)))))))))</f>
        <v>0</v>
      </c>
      <c r="AP11" s="433">
        <f t="shared" si="8"/>
        <v>0</v>
      </c>
      <c r="AU11" s="434" t="e">
        <f t="shared" ref="AU11:AU20" si="9">IF(AW11&lt;=30%,((D11/$AC$22)^($AJ$23))-1,((D11/$AC$22)^($AJ$24))-1)</f>
        <v>#DIV/0!</v>
      </c>
      <c r="AV11" s="434" t="e">
        <f>((AK11/$AK$10)^($AJ$27))-1</f>
        <v>#DIV/0!</v>
      </c>
      <c r="AW11" s="435" t="e">
        <f t="shared" ref="AW11:AW20" si="10">+D11/$AC$22-1</f>
        <v>#DIV/0!</v>
      </c>
      <c r="AX11" s="435" t="e">
        <f t="shared" ref="AX11:AX20" si="11">+F11/$AC$23-1</f>
        <v>#DIV/0!</v>
      </c>
    </row>
    <row r="12" spans="1:50" ht="80.099999999999994" customHeight="1" x14ac:dyDescent="0.25">
      <c r="A12" s="514">
        <v>2</v>
      </c>
      <c r="B12" s="416"/>
      <c r="C12" s="417"/>
      <c r="D12" s="1449"/>
      <c r="E12" s="1449"/>
      <c r="F12" s="1449"/>
      <c r="G12" s="1449"/>
      <c r="H12" s="496"/>
      <c r="I12" s="419" t="str">
        <f t="shared" ref="I12:I20" si="12">IF(B12="","",H12/D12)</f>
        <v/>
      </c>
      <c r="J12" s="728">
        <f t="shared" ref="J12:J18" si="13">+J11</f>
        <v>0.2</v>
      </c>
      <c r="K12" s="424"/>
      <c r="L12" s="497" t="str">
        <f t="shared" si="0"/>
        <v/>
      </c>
      <c r="M12" s="420"/>
      <c r="N12" s="424"/>
      <c r="O12" s="424"/>
      <c r="P12" s="497" t="str">
        <f t="shared" ref="P12:P20" si="14">IF(B12="","",ROUND(N12*O12,-1))</f>
        <v/>
      </c>
      <c r="Q12" s="497" t="str">
        <f t="shared" ref="Q12:Q20" si="15">IF(B12="","",H12-L12-P12)</f>
        <v/>
      </c>
      <c r="R12" s="597" t="str">
        <f t="shared" ref="R12:R20" si="16">IF(B12="","",Q12/D12)</f>
        <v/>
      </c>
      <c r="S12" s="425"/>
      <c r="T12" s="416"/>
      <c r="U12" s="416"/>
      <c r="V12" s="416"/>
      <c r="W12" s="416"/>
      <c r="X12" s="416"/>
      <c r="Y12" s="426">
        <f t="shared" ref="Y12:Y20" si="17">Y11</f>
        <v>-0.05</v>
      </c>
      <c r="Z12" s="427">
        <f t="shared" si="1"/>
        <v>0</v>
      </c>
      <c r="AA12" s="427">
        <f t="shared" si="1"/>
        <v>0</v>
      </c>
      <c r="AB12" s="426"/>
      <c r="AC12" s="427" t="str">
        <f t="shared" si="2"/>
        <v/>
      </c>
      <c r="AD12" s="427" t="str">
        <f t="shared" si="3"/>
        <v/>
      </c>
      <c r="AE12" s="499" t="str">
        <f t="shared" si="4"/>
        <v/>
      </c>
      <c r="AF12" s="597" t="str">
        <f t="shared" si="5"/>
        <v/>
      </c>
      <c r="AG12" s="500">
        <f t="shared" si="6"/>
        <v>0</v>
      </c>
      <c r="AH12" s="429"/>
      <c r="AI12" s="430" t="s">
        <v>652</v>
      </c>
      <c r="AK12" s="578">
        <f t="shared" si="7"/>
        <v>0</v>
      </c>
      <c r="AL12" s="436">
        <v>-0.15</v>
      </c>
      <c r="AM12" s="437" t="s">
        <v>653</v>
      </c>
      <c r="AO12" s="438">
        <f t="shared" si="8"/>
        <v>0</v>
      </c>
      <c r="AP12" s="438">
        <f t="shared" si="8"/>
        <v>0</v>
      </c>
      <c r="AU12" s="434" t="e">
        <f t="shared" si="9"/>
        <v>#DIV/0!</v>
      </c>
      <c r="AV12" s="434" t="e">
        <f t="shared" ref="AV12:AV20" si="18">((AK12/$AK$10)^($AJ$27))-1</f>
        <v>#DIV/0!</v>
      </c>
      <c r="AW12" s="435" t="e">
        <f t="shared" si="10"/>
        <v>#DIV/0!</v>
      </c>
      <c r="AX12" s="435" t="e">
        <f t="shared" si="11"/>
        <v>#DIV/0!</v>
      </c>
    </row>
    <row r="13" spans="1:50" ht="80.099999999999994" customHeight="1" x14ac:dyDescent="0.25">
      <c r="A13" s="514">
        <v>3</v>
      </c>
      <c r="B13" s="416"/>
      <c r="C13" s="417"/>
      <c r="D13" s="1449"/>
      <c r="E13" s="1449"/>
      <c r="F13" s="1449"/>
      <c r="G13" s="1449"/>
      <c r="H13" s="496"/>
      <c r="I13" s="419" t="str">
        <f t="shared" si="12"/>
        <v/>
      </c>
      <c r="J13" s="728">
        <f t="shared" si="13"/>
        <v>0.2</v>
      </c>
      <c r="K13" s="424"/>
      <c r="L13" s="497" t="str">
        <f t="shared" si="0"/>
        <v/>
      </c>
      <c r="M13" s="420"/>
      <c r="N13" s="424"/>
      <c r="O13" s="424"/>
      <c r="P13" s="497" t="str">
        <f t="shared" si="14"/>
        <v/>
      </c>
      <c r="Q13" s="497" t="str">
        <f t="shared" si="15"/>
        <v/>
      </c>
      <c r="R13" s="597" t="str">
        <f t="shared" si="16"/>
        <v/>
      </c>
      <c r="S13" s="425"/>
      <c r="T13" s="416"/>
      <c r="U13" s="416"/>
      <c r="V13" s="416"/>
      <c r="W13" s="416"/>
      <c r="X13" s="416"/>
      <c r="Y13" s="426">
        <f t="shared" si="17"/>
        <v>-0.05</v>
      </c>
      <c r="Z13" s="427">
        <f t="shared" si="1"/>
        <v>0</v>
      </c>
      <c r="AA13" s="427">
        <f t="shared" si="1"/>
        <v>0</v>
      </c>
      <c r="AB13" s="426"/>
      <c r="AC13" s="427" t="str">
        <f t="shared" si="2"/>
        <v/>
      </c>
      <c r="AD13" s="427" t="str">
        <f t="shared" si="3"/>
        <v/>
      </c>
      <c r="AE13" s="499" t="str">
        <f t="shared" si="4"/>
        <v/>
      </c>
      <c r="AF13" s="597" t="str">
        <f t="shared" si="5"/>
        <v/>
      </c>
      <c r="AG13" s="500">
        <f t="shared" si="6"/>
        <v>0</v>
      </c>
      <c r="AH13" s="429"/>
      <c r="AI13" s="430" t="s">
        <v>659</v>
      </c>
      <c r="AK13" s="578">
        <f t="shared" si="7"/>
        <v>0</v>
      </c>
      <c r="AL13" s="439">
        <v>-0.1</v>
      </c>
      <c r="AM13" s="440" t="s">
        <v>662</v>
      </c>
      <c r="AO13" s="438">
        <f t="shared" si="8"/>
        <v>0</v>
      </c>
      <c r="AP13" s="438">
        <f t="shared" si="8"/>
        <v>0</v>
      </c>
      <c r="AU13" s="434" t="e">
        <f t="shared" si="9"/>
        <v>#DIV/0!</v>
      </c>
      <c r="AV13" s="434" t="e">
        <f t="shared" si="18"/>
        <v>#DIV/0!</v>
      </c>
      <c r="AW13" s="435" t="e">
        <f t="shared" si="10"/>
        <v>#DIV/0!</v>
      </c>
      <c r="AX13" s="435" t="e">
        <f t="shared" si="11"/>
        <v>#DIV/0!</v>
      </c>
    </row>
    <row r="14" spans="1:50" ht="80.099999999999994" customHeight="1" x14ac:dyDescent="0.25">
      <c r="A14" s="514">
        <v>4</v>
      </c>
      <c r="B14" s="416"/>
      <c r="C14" s="417"/>
      <c r="D14" s="1449"/>
      <c r="E14" s="1449"/>
      <c r="F14" s="1449"/>
      <c r="G14" s="1449"/>
      <c r="H14" s="496"/>
      <c r="I14" s="419" t="str">
        <f t="shared" si="12"/>
        <v/>
      </c>
      <c r="J14" s="728">
        <f t="shared" si="13"/>
        <v>0.2</v>
      </c>
      <c r="K14" s="424"/>
      <c r="L14" s="497" t="str">
        <f t="shared" si="0"/>
        <v/>
      </c>
      <c r="M14" s="420"/>
      <c r="N14" s="424"/>
      <c r="O14" s="424"/>
      <c r="P14" s="497" t="str">
        <f t="shared" si="14"/>
        <v/>
      </c>
      <c r="Q14" s="497" t="str">
        <f t="shared" si="15"/>
        <v/>
      </c>
      <c r="R14" s="597" t="str">
        <f t="shared" si="16"/>
        <v/>
      </c>
      <c r="S14" s="425"/>
      <c r="T14" s="416"/>
      <c r="U14" s="416"/>
      <c r="V14" s="416"/>
      <c r="W14" s="416"/>
      <c r="X14" s="416"/>
      <c r="Y14" s="426">
        <f t="shared" si="17"/>
        <v>-0.05</v>
      </c>
      <c r="Z14" s="427">
        <f t="shared" si="1"/>
        <v>0</v>
      </c>
      <c r="AA14" s="427">
        <f t="shared" si="1"/>
        <v>0</v>
      </c>
      <c r="AB14" s="426"/>
      <c r="AC14" s="427" t="str">
        <f t="shared" si="2"/>
        <v/>
      </c>
      <c r="AD14" s="427" t="str">
        <f t="shared" si="3"/>
        <v/>
      </c>
      <c r="AE14" s="499" t="str">
        <f t="shared" si="4"/>
        <v/>
      </c>
      <c r="AF14" s="597" t="str">
        <f t="shared" si="5"/>
        <v/>
      </c>
      <c r="AG14" s="500">
        <f t="shared" si="6"/>
        <v>0</v>
      </c>
      <c r="AH14" s="429"/>
      <c r="AI14" s="430" t="s">
        <v>660</v>
      </c>
      <c r="AK14" s="578">
        <f t="shared" si="7"/>
        <v>0</v>
      </c>
      <c r="AL14" s="441">
        <v>-0.05</v>
      </c>
      <c r="AM14" s="442" t="s">
        <v>655</v>
      </c>
      <c r="AO14" s="438">
        <f t="shared" si="8"/>
        <v>0</v>
      </c>
      <c r="AP14" s="438">
        <f t="shared" si="8"/>
        <v>0</v>
      </c>
      <c r="AU14" s="434" t="e">
        <f t="shared" si="9"/>
        <v>#DIV/0!</v>
      </c>
      <c r="AV14" s="434" t="e">
        <f t="shared" si="18"/>
        <v>#DIV/0!</v>
      </c>
      <c r="AW14" s="435" t="e">
        <f t="shared" si="10"/>
        <v>#DIV/0!</v>
      </c>
      <c r="AX14" s="435" t="e">
        <f t="shared" si="11"/>
        <v>#DIV/0!</v>
      </c>
    </row>
    <row r="15" spans="1:50" ht="80.099999999999994" customHeight="1" x14ac:dyDescent="0.25">
      <c r="A15" s="514">
        <v>5</v>
      </c>
      <c r="B15" s="416"/>
      <c r="C15" s="417"/>
      <c r="D15" s="1449"/>
      <c r="E15" s="1449"/>
      <c r="F15" s="1449"/>
      <c r="G15" s="1449"/>
      <c r="H15" s="496"/>
      <c r="I15" s="419" t="str">
        <f t="shared" si="12"/>
        <v/>
      </c>
      <c r="J15" s="728">
        <f t="shared" si="13"/>
        <v>0.2</v>
      </c>
      <c r="K15" s="424"/>
      <c r="L15" s="497" t="str">
        <f t="shared" si="0"/>
        <v/>
      </c>
      <c r="M15" s="420"/>
      <c r="N15" s="424"/>
      <c r="O15" s="424"/>
      <c r="P15" s="497" t="str">
        <f t="shared" si="14"/>
        <v/>
      </c>
      <c r="Q15" s="497" t="str">
        <f t="shared" si="15"/>
        <v/>
      </c>
      <c r="R15" s="597" t="str">
        <f t="shared" si="16"/>
        <v/>
      </c>
      <c r="S15" s="425"/>
      <c r="T15" s="416"/>
      <c r="U15" s="416"/>
      <c r="V15" s="416"/>
      <c r="W15" s="416"/>
      <c r="X15" s="416"/>
      <c r="Y15" s="426">
        <f t="shared" si="17"/>
        <v>-0.05</v>
      </c>
      <c r="Z15" s="427">
        <f t="shared" si="1"/>
        <v>0</v>
      </c>
      <c r="AA15" s="427">
        <f t="shared" si="1"/>
        <v>0</v>
      </c>
      <c r="AB15" s="426"/>
      <c r="AC15" s="427" t="str">
        <f t="shared" si="2"/>
        <v/>
      </c>
      <c r="AD15" s="427" t="str">
        <f t="shared" si="3"/>
        <v/>
      </c>
      <c r="AE15" s="499" t="str">
        <f t="shared" si="4"/>
        <v/>
      </c>
      <c r="AF15" s="597" t="str">
        <f t="shared" si="5"/>
        <v/>
      </c>
      <c r="AG15" s="500">
        <f t="shared" si="6"/>
        <v>0</v>
      </c>
      <c r="AH15" s="429"/>
      <c r="AI15" s="430" t="s">
        <v>658</v>
      </c>
      <c r="AK15" s="578">
        <f t="shared" si="7"/>
        <v>0</v>
      </c>
      <c r="AL15" s="443">
        <v>0</v>
      </c>
      <c r="AM15" s="444" t="s">
        <v>516</v>
      </c>
      <c r="AO15" s="438">
        <f t="shared" si="8"/>
        <v>0</v>
      </c>
      <c r="AP15" s="438">
        <f t="shared" si="8"/>
        <v>0</v>
      </c>
      <c r="AU15" s="434" t="e">
        <f t="shared" si="9"/>
        <v>#DIV/0!</v>
      </c>
      <c r="AV15" s="434" t="e">
        <f t="shared" si="18"/>
        <v>#DIV/0!</v>
      </c>
      <c r="AW15" s="435" t="e">
        <f t="shared" si="10"/>
        <v>#DIV/0!</v>
      </c>
      <c r="AX15" s="435" t="e">
        <f t="shared" si="11"/>
        <v>#DIV/0!</v>
      </c>
    </row>
    <row r="16" spans="1:50" ht="80.099999999999994" customHeight="1" x14ac:dyDescent="0.25">
      <c r="A16" s="514">
        <v>6</v>
      </c>
      <c r="B16" s="416"/>
      <c r="C16" s="417"/>
      <c r="D16" s="1449"/>
      <c r="E16" s="1449"/>
      <c r="F16" s="1449"/>
      <c r="G16" s="1449"/>
      <c r="H16" s="496"/>
      <c r="I16" s="419" t="str">
        <f t="shared" si="12"/>
        <v/>
      </c>
      <c r="J16" s="728">
        <f t="shared" si="13"/>
        <v>0.2</v>
      </c>
      <c r="K16" s="424"/>
      <c r="L16" s="497" t="str">
        <f t="shared" si="0"/>
        <v/>
      </c>
      <c r="M16" s="420"/>
      <c r="N16" s="424"/>
      <c r="O16" s="424"/>
      <c r="P16" s="497" t="str">
        <f t="shared" si="14"/>
        <v/>
      </c>
      <c r="Q16" s="497" t="str">
        <f t="shared" si="15"/>
        <v/>
      </c>
      <c r="R16" s="597" t="str">
        <f t="shared" si="16"/>
        <v/>
      </c>
      <c r="S16" s="425"/>
      <c r="T16" s="416"/>
      <c r="U16" s="416"/>
      <c r="V16" s="416"/>
      <c r="W16" s="416"/>
      <c r="X16" s="416"/>
      <c r="Y16" s="426">
        <f t="shared" si="17"/>
        <v>-0.05</v>
      </c>
      <c r="Z16" s="427">
        <f t="shared" si="1"/>
        <v>0</v>
      </c>
      <c r="AA16" s="427">
        <f t="shared" si="1"/>
        <v>0</v>
      </c>
      <c r="AB16" s="426"/>
      <c r="AC16" s="427" t="str">
        <f t="shared" si="2"/>
        <v/>
      </c>
      <c r="AD16" s="427" t="str">
        <f t="shared" si="3"/>
        <v/>
      </c>
      <c r="AE16" s="499" t="str">
        <f t="shared" si="4"/>
        <v/>
      </c>
      <c r="AF16" s="597" t="str">
        <f t="shared" si="5"/>
        <v/>
      </c>
      <c r="AG16" s="500">
        <f t="shared" si="6"/>
        <v>0</v>
      </c>
      <c r="AH16" s="429"/>
      <c r="AI16" s="369" t="s">
        <v>519</v>
      </c>
      <c r="AJ16" s="445" t="s">
        <v>518</v>
      </c>
      <c r="AK16" s="578">
        <f t="shared" si="7"/>
        <v>0</v>
      </c>
      <c r="AL16" s="446">
        <v>0.05</v>
      </c>
      <c r="AM16" s="447" t="s">
        <v>656</v>
      </c>
      <c r="AO16" s="438">
        <f t="shared" si="8"/>
        <v>0</v>
      </c>
      <c r="AP16" s="438">
        <f t="shared" si="8"/>
        <v>0</v>
      </c>
      <c r="AU16" s="434" t="e">
        <f t="shared" si="9"/>
        <v>#DIV/0!</v>
      </c>
      <c r="AV16" s="434" t="e">
        <f t="shared" si="18"/>
        <v>#DIV/0!</v>
      </c>
      <c r="AW16" s="435" t="e">
        <f t="shared" si="10"/>
        <v>#DIV/0!</v>
      </c>
      <c r="AX16" s="435" t="e">
        <f t="shared" si="11"/>
        <v>#DIV/0!</v>
      </c>
    </row>
    <row r="17" spans="1:50" ht="80.099999999999994" customHeight="1" x14ac:dyDescent="0.2">
      <c r="A17" s="514">
        <v>7</v>
      </c>
      <c r="B17" s="416"/>
      <c r="C17" s="417"/>
      <c r="D17" s="1449"/>
      <c r="E17" s="1449"/>
      <c r="F17" s="1449"/>
      <c r="G17" s="1449"/>
      <c r="H17" s="496"/>
      <c r="I17" s="419" t="str">
        <f t="shared" si="12"/>
        <v/>
      </c>
      <c r="J17" s="728">
        <f t="shared" si="13"/>
        <v>0.2</v>
      </c>
      <c r="K17" s="424"/>
      <c r="L17" s="497" t="str">
        <f t="shared" si="0"/>
        <v/>
      </c>
      <c r="M17" s="420"/>
      <c r="N17" s="424"/>
      <c r="O17" s="424"/>
      <c r="P17" s="497" t="str">
        <f t="shared" si="14"/>
        <v/>
      </c>
      <c r="Q17" s="497" t="str">
        <f t="shared" si="15"/>
        <v/>
      </c>
      <c r="R17" s="597" t="str">
        <f t="shared" si="16"/>
        <v/>
      </c>
      <c r="S17" s="425"/>
      <c r="T17" s="416"/>
      <c r="U17" s="416"/>
      <c r="V17" s="416"/>
      <c r="W17" s="416"/>
      <c r="X17" s="416"/>
      <c r="Y17" s="426">
        <f t="shared" si="17"/>
        <v>-0.05</v>
      </c>
      <c r="Z17" s="427">
        <f t="shared" si="1"/>
        <v>0</v>
      </c>
      <c r="AA17" s="427">
        <f t="shared" si="1"/>
        <v>0</v>
      </c>
      <c r="AB17" s="426"/>
      <c r="AC17" s="427" t="str">
        <f t="shared" si="2"/>
        <v/>
      </c>
      <c r="AD17" s="427" t="str">
        <f t="shared" si="3"/>
        <v/>
      </c>
      <c r="AE17" s="499" t="str">
        <f t="shared" si="4"/>
        <v/>
      </c>
      <c r="AF17" s="597" t="str">
        <f t="shared" si="5"/>
        <v/>
      </c>
      <c r="AG17" s="500">
        <f t="shared" si="6"/>
        <v>0</v>
      </c>
      <c r="AH17" s="429"/>
      <c r="AI17" s="448" t="s">
        <v>1220</v>
      </c>
      <c r="AK17" s="578">
        <f t="shared" si="7"/>
        <v>0</v>
      </c>
      <c r="AL17" s="449">
        <v>0.1</v>
      </c>
      <c r="AM17" s="450" t="s">
        <v>663</v>
      </c>
      <c r="AO17" s="438">
        <f t="shared" si="8"/>
        <v>0</v>
      </c>
      <c r="AP17" s="438">
        <f t="shared" si="8"/>
        <v>0</v>
      </c>
      <c r="AU17" s="434" t="e">
        <f t="shared" si="9"/>
        <v>#DIV/0!</v>
      </c>
      <c r="AV17" s="434" t="e">
        <f t="shared" si="18"/>
        <v>#DIV/0!</v>
      </c>
      <c r="AW17" s="435" t="e">
        <f t="shared" si="10"/>
        <v>#DIV/0!</v>
      </c>
      <c r="AX17" s="435" t="e">
        <f t="shared" si="11"/>
        <v>#DIV/0!</v>
      </c>
    </row>
    <row r="18" spans="1:50" ht="80.099999999999994" customHeight="1" x14ac:dyDescent="0.2">
      <c r="A18" s="514">
        <v>8</v>
      </c>
      <c r="B18" s="416"/>
      <c r="C18" s="417"/>
      <c r="D18" s="1449"/>
      <c r="E18" s="1449"/>
      <c r="F18" s="1449"/>
      <c r="G18" s="1449"/>
      <c r="H18" s="496"/>
      <c r="I18" s="419" t="str">
        <f t="shared" si="12"/>
        <v/>
      </c>
      <c r="J18" s="728">
        <f t="shared" si="13"/>
        <v>0.2</v>
      </c>
      <c r="K18" s="424"/>
      <c r="L18" s="497" t="str">
        <f t="shared" si="0"/>
        <v/>
      </c>
      <c r="M18" s="420"/>
      <c r="N18" s="424"/>
      <c r="O18" s="424"/>
      <c r="P18" s="497" t="str">
        <f t="shared" si="14"/>
        <v/>
      </c>
      <c r="Q18" s="497" t="str">
        <f t="shared" si="15"/>
        <v/>
      </c>
      <c r="R18" s="597" t="str">
        <f t="shared" si="16"/>
        <v/>
      </c>
      <c r="S18" s="425"/>
      <c r="T18" s="416"/>
      <c r="U18" s="416"/>
      <c r="V18" s="416"/>
      <c r="W18" s="416"/>
      <c r="X18" s="416"/>
      <c r="Y18" s="426">
        <f t="shared" si="17"/>
        <v>-0.05</v>
      </c>
      <c r="Z18" s="427">
        <f t="shared" si="1"/>
        <v>0</v>
      </c>
      <c r="AA18" s="427">
        <f t="shared" si="1"/>
        <v>0</v>
      </c>
      <c r="AB18" s="426"/>
      <c r="AC18" s="427" t="str">
        <f t="shared" si="2"/>
        <v/>
      </c>
      <c r="AD18" s="427" t="str">
        <f t="shared" si="3"/>
        <v/>
      </c>
      <c r="AE18" s="499" t="str">
        <f t="shared" si="4"/>
        <v/>
      </c>
      <c r="AF18" s="597" t="str">
        <f t="shared" si="5"/>
        <v/>
      </c>
      <c r="AG18" s="500">
        <f t="shared" si="6"/>
        <v>0</v>
      </c>
      <c r="AH18" s="429"/>
      <c r="AI18" s="448" t="s">
        <v>504</v>
      </c>
      <c r="AK18" s="578">
        <f t="shared" si="7"/>
        <v>0</v>
      </c>
      <c r="AL18" s="451">
        <v>0.15</v>
      </c>
      <c r="AM18" s="452" t="s">
        <v>536</v>
      </c>
      <c r="AO18" s="438">
        <f t="shared" si="8"/>
        <v>0</v>
      </c>
      <c r="AP18" s="438">
        <f t="shared" si="8"/>
        <v>0</v>
      </c>
      <c r="AU18" s="434" t="e">
        <f t="shared" si="9"/>
        <v>#DIV/0!</v>
      </c>
      <c r="AV18" s="434" t="e">
        <f t="shared" si="18"/>
        <v>#DIV/0!</v>
      </c>
      <c r="AW18" s="435" t="e">
        <f t="shared" si="10"/>
        <v>#DIV/0!</v>
      </c>
      <c r="AX18" s="435" t="e">
        <f t="shared" si="11"/>
        <v>#DIV/0!</v>
      </c>
    </row>
    <row r="19" spans="1:50" ht="80.099999999999994" customHeight="1" x14ac:dyDescent="0.2">
      <c r="A19" s="514">
        <v>9</v>
      </c>
      <c r="B19" s="416"/>
      <c r="C19" s="417"/>
      <c r="D19" s="1449"/>
      <c r="E19" s="1449"/>
      <c r="F19" s="1449"/>
      <c r="G19" s="1449"/>
      <c r="H19" s="496"/>
      <c r="I19" s="419" t="str">
        <f t="shared" si="12"/>
        <v/>
      </c>
      <c r="J19" s="728">
        <f>+J18</f>
        <v>0.2</v>
      </c>
      <c r="K19" s="424"/>
      <c r="L19" s="497" t="str">
        <f t="shared" si="0"/>
        <v/>
      </c>
      <c r="M19" s="420"/>
      <c r="N19" s="424"/>
      <c r="O19" s="424"/>
      <c r="P19" s="497" t="str">
        <f t="shared" si="14"/>
        <v/>
      </c>
      <c r="Q19" s="497" t="str">
        <f t="shared" si="15"/>
        <v/>
      </c>
      <c r="R19" s="597" t="str">
        <f t="shared" si="16"/>
        <v/>
      </c>
      <c r="S19" s="425"/>
      <c r="T19" s="416"/>
      <c r="U19" s="416"/>
      <c r="V19" s="416"/>
      <c r="W19" s="416"/>
      <c r="X19" s="416"/>
      <c r="Y19" s="426">
        <f t="shared" si="17"/>
        <v>-0.05</v>
      </c>
      <c r="Z19" s="427">
        <f t="shared" si="1"/>
        <v>0</v>
      </c>
      <c r="AA19" s="427">
        <f t="shared" si="1"/>
        <v>0</v>
      </c>
      <c r="AB19" s="426"/>
      <c r="AC19" s="427" t="str">
        <f t="shared" si="2"/>
        <v/>
      </c>
      <c r="AD19" s="427" t="str">
        <f t="shared" si="3"/>
        <v/>
      </c>
      <c r="AE19" s="499" t="str">
        <f t="shared" si="4"/>
        <v/>
      </c>
      <c r="AF19" s="597" t="str">
        <f t="shared" si="5"/>
        <v/>
      </c>
      <c r="AG19" s="500">
        <f t="shared" si="6"/>
        <v>0</v>
      </c>
      <c r="AH19" s="429"/>
      <c r="AI19" s="448" t="s">
        <v>505</v>
      </c>
      <c r="AK19" s="578">
        <f t="shared" si="7"/>
        <v>0</v>
      </c>
      <c r="AL19" s="453">
        <v>0.2</v>
      </c>
      <c r="AM19" s="454" t="s">
        <v>661</v>
      </c>
      <c r="AO19" s="438">
        <f t="shared" si="8"/>
        <v>0</v>
      </c>
      <c r="AP19" s="438">
        <f t="shared" si="8"/>
        <v>0</v>
      </c>
      <c r="AU19" s="434" t="e">
        <f t="shared" si="9"/>
        <v>#DIV/0!</v>
      </c>
      <c r="AV19" s="434" t="e">
        <f t="shared" si="18"/>
        <v>#DIV/0!</v>
      </c>
      <c r="AW19" s="435" t="e">
        <f t="shared" si="10"/>
        <v>#DIV/0!</v>
      </c>
      <c r="AX19" s="435" t="e">
        <f t="shared" si="11"/>
        <v>#DIV/0!</v>
      </c>
    </row>
    <row r="20" spans="1:50" ht="80.099999999999994" customHeight="1" x14ac:dyDescent="0.2">
      <c r="A20" s="514">
        <v>10</v>
      </c>
      <c r="B20" s="416"/>
      <c r="C20" s="417"/>
      <c r="D20" s="1449"/>
      <c r="E20" s="1449"/>
      <c r="F20" s="1449"/>
      <c r="G20" s="1449"/>
      <c r="H20" s="496"/>
      <c r="I20" s="419" t="str">
        <f t="shared" si="12"/>
        <v/>
      </c>
      <c r="J20" s="728">
        <f>+J19</f>
        <v>0.2</v>
      </c>
      <c r="K20" s="424"/>
      <c r="L20" s="497" t="str">
        <f>IF(B20="","",J20*K20*I20)</f>
        <v/>
      </c>
      <c r="M20" s="420"/>
      <c r="N20" s="424"/>
      <c r="O20" s="424"/>
      <c r="P20" s="497" t="str">
        <f t="shared" si="14"/>
        <v/>
      </c>
      <c r="Q20" s="497" t="str">
        <f t="shared" si="15"/>
        <v/>
      </c>
      <c r="R20" s="597" t="str">
        <f t="shared" si="16"/>
        <v/>
      </c>
      <c r="S20" s="425"/>
      <c r="T20" s="416"/>
      <c r="U20" s="416"/>
      <c r="V20" s="416"/>
      <c r="W20" s="416"/>
      <c r="X20" s="416"/>
      <c r="Y20" s="426">
        <f t="shared" si="17"/>
        <v>-0.05</v>
      </c>
      <c r="Z20" s="427">
        <f t="shared" si="1"/>
        <v>0</v>
      </c>
      <c r="AA20" s="427">
        <f t="shared" si="1"/>
        <v>0</v>
      </c>
      <c r="AB20" s="426"/>
      <c r="AC20" s="427" t="str">
        <f t="shared" si="2"/>
        <v/>
      </c>
      <c r="AD20" s="427" t="str">
        <f t="shared" si="3"/>
        <v/>
      </c>
      <c r="AE20" s="499" t="str">
        <f t="shared" si="4"/>
        <v/>
      </c>
      <c r="AF20" s="597" t="str">
        <f t="shared" si="5"/>
        <v/>
      </c>
      <c r="AG20" s="500">
        <f t="shared" si="6"/>
        <v>0</v>
      </c>
      <c r="AH20" s="429"/>
      <c r="AI20" s="448" t="s">
        <v>502</v>
      </c>
      <c r="AK20" s="578">
        <f t="shared" si="7"/>
        <v>0</v>
      </c>
      <c r="AL20" s="412" t="s">
        <v>665</v>
      </c>
      <c r="AM20" s="455" t="s">
        <v>666</v>
      </c>
      <c r="AO20" s="456">
        <f t="shared" si="8"/>
        <v>0</v>
      </c>
      <c r="AP20" s="456">
        <f t="shared" si="8"/>
        <v>0</v>
      </c>
      <c r="AU20" s="434" t="e">
        <f t="shared" si="9"/>
        <v>#DIV/0!</v>
      </c>
      <c r="AV20" s="434" t="e">
        <f t="shared" si="18"/>
        <v>#DIV/0!</v>
      </c>
      <c r="AW20" s="435" t="e">
        <f t="shared" si="10"/>
        <v>#DIV/0!</v>
      </c>
      <c r="AX20" s="435" t="e">
        <f t="shared" si="11"/>
        <v>#DIV/0!</v>
      </c>
    </row>
    <row r="21" spans="1:50" ht="20.100000000000001" customHeight="1" x14ac:dyDescent="0.25">
      <c r="A21" s="405"/>
      <c r="B21" s="405"/>
      <c r="C21" s="405"/>
      <c r="D21" s="405"/>
      <c r="E21" s="405"/>
      <c r="F21" s="405"/>
      <c r="G21" s="405"/>
      <c r="H21" s="405"/>
      <c r="I21" s="405"/>
      <c r="J21" s="405"/>
      <c r="K21" s="405"/>
      <c r="L21" s="405"/>
      <c r="M21" s="405"/>
      <c r="N21" s="405"/>
      <c r="O21" s="405"/>
      <c r="P21" s="405"/>
      <c r="Q21" s="405"/>
      <c r="R21" s="405"/>
      <c r="S21" s="405"/>
      <c r="T21" s="405"/>
      <c r="U21" s="405"/>
      <c r="V21" s="405"/>
      <c r="W21" s="405"/>
      <c r="X21" s="405"/>
      <c r="Y21" s="405"/>
      <c r="Z21" s="405"/>
      <c r="AA21" s="405"/>
      <c r="AB21" s="405"/>
      <c r="AC21" s="405"/>
      <c r="AD21" s="405"/>
      <c r="AE21" s="405"/>
      <c r="AF21" s="405"/>
      <c r="AG21" s="405"/>
      <c r="AK21" s="578"/>
    </row>
    <row r="22" spans="1:50" ht="30" customHeight="1" x14ac:dyDescent="0.25">
      <c r="A22" s="1535" t="s">
        <v>350</v>
      </c>
      <c r="B22" s="1536"/>
      <c r="C22" s="1536"/>
      <c r="D22" s="1536"/>
      <c r="E22" s="1536"/>
      <c r="F22" s="1536"/>
      <c r="G22" s="1536"/>
      <c r="H22" s="1536"/>
      <c r="I22" s="1536"/>
      <c r="J22" s="1536"/>
      <c r="K22" s="1536"/>
      <c r="L22" s="1536"/>
      <c r="M22" s="1536"/>
      <c r="N22" s="1536"/>
      <c r="O22" s="1536"/>
      <c r="P22" s="1536"/>
      <c r="Q22" s="1536"/>
      <c r="R22" s="1536"/>
      <c r="S22" s="1537"/>
      <c r="T22" s="488"/>
      <c r="U22" s="489"/>
      <c r="V22" s="489"/>
      <c r="W22" s="489"/>
      <c r="Y22" s="490" t="s">
        <v>715</v>
      </c>
      <c r="Z22" s="491"/>
      <c r="AA22" s="491"/>
      <c r="AB22" s="492"/>
      <c r="AC22" s="1444">
        <f>+Mod.1!AH319</f>
        <v>0</v>
      </c>
      <c r="AD22" s="1445"/>
      <c r="AE22" s="1445"/>
      <c r="AF22" s="1446"/>
      <c r="AH22" s="461" t="s">
        <v>742</v>
      </c>
      <c r="AI22" s="1541" t="s">
        <v>1221</v>
      </c>
      <c r="AJ22" s="1541"/>
      <c r="AK22" s="578"/>
      <c r="AL22" s="1532" t="s">
        <v>354</v>
      </c>
      <c r="AM22" s="1533"/>
      <c r="AN22" s="1534"/>
    </row>
    <row r="23" spans="1:50" ht="30" customHeight="1" x14ac:dyDescent="0.25">
      <c r="A23" s="1538"/>
      <c r="B23" s="1539"/>
      <c r="C23" s="1539"/>
      <c r="D23" s="1539"/>
      <c r="E23" s="1539"/>
      <c r="F23" s="1539"/>
      <c r="G23" s="1539"/>
      <c r="H23" s="1539"/>
      <c r="I23" s="1539"/>
      <c r="J23" s="1539"/>
      <c r="K23" s="1539"/>
      <c r="L23" s="1539"/>
      <c r="M23" s="1539"/>
      <c r="N23" s="1539"/>
      <c r="O23" s="1539"/>
      <c r="P23" s="1539"/>
      <c r="Q23" s="1539"/>
      <c r="R23" s="1539"/>
      <c r="S23" s="1540"/>
      <c r="T23" s="488"/>
      <c r="U23" s="489"/>
      <c r="V23" s="489"/>
      <c r="W23" s="489"/>
      <c r="Y23" s="490" t="s">
        <v>714</v>
      </c>
      <c r="Z23" s="493"/>
      <c r="AA23" s="493"/>
      <c r="AB23" s="494"/>
      <c r="AC23" s="1444">
        <f>+Mod.1!AH300</f>
        <v>0</v>
      </c>
      <c r="AD23" s="1445"/>
      <c r="AE23" s="1445"/>
      <c r="AF23" s="1446"/>
      <c r="AH23" s="461" t="s">
        <v>742</v>
      </c>
      <c r="AI23" s="462" t="s">
        <v>748</v>
      </c>
      <c r="AJ23" s="463">
        <v>0.125</v>
      </c>
      <c r="AK23" s="578"/>
      <c r="AL23" s="485"/>
      <c r="AM23" s="486"/>
      <c r="AN23" s="487"/>
    </row>
    <row r="24" spans="1:50" ht="30" customHeight="1" x14ac:dyDescent="0.25">
      <c r="A24" s="386" t="s">
        <v>355</v>
      </c>
      <c r="B24" s="1472" t="s">
        <v>356</v>
      </c>
      <c r="C24" s="1473"/>
      <c r="D24" s="1473"/>
      <c r="E24" s="1473"/>
      <c r="F24" s="1473"/>
      <c r="G24" s="1473"/>
      <c r="H24" s="1473"/>
      <c r="I24" s="1474"/>
      <c r="J24" s="1472" t="s">
        <v>357</v>
      </c>
      <c r="K24" s="1473"/>
      <c r="L24" s="1473"/>
      <c r="M24" s="1473"/>
      <c r="N24" s="1473"/>
      <c r="O24" s="1473"/>
      <c r="P24" s="1473"/>
      <c r="Q24" s="1472" t="s">
        <v>358</v>
      </c>
      <c r="R24" s="1473"/>
      <c r="S24" s="1474"/>
      <c r="T24" s="460"/>
      <c r="U24" s="460"/>
      <c r="Y24" s="1489" t="s">
        <v>351</v>
      </c>
      <c r="Z24" s="1490"/>
      <c r="AA24" s="1490"/>
      <c r="AB24" s="1491"/>
      <c r="AC24" s="1472" t="s">
        <v>352</v>
      </c>
      <c r="AD24" s="1474"/>
      <c r="AE24" s="1475" t="s">
        <v>353</v>
      </c>
      <c r="AF24" s="1475"/>
      <c r="AH24" s="403" t="s">
        <v>743</v>
      </c>
      <c r="AI24" s="462" t="s">
        <v>750</v>
      </c>
      <c r="AJ24" s="463">
        <f>+AJ23</f>
        <v>0.125</v>
      </c>
      <c r="AK24" s="578"/>
      <c r="AL24" s="1521" t="s">
        <v>493</v>
      </c>
      <c r="AM24" s="1522"/>
      <c r="AN24" s="1523"/>
    </row>
    <row r="25" spans="1:50" ht="20.100000000000001" customHeight="1" x14ac:dyDescent="0.25">
      <c r="A25" s="465" t="s">
        <v>51</v>
      </c>
      <c r="B25" s="1524" t="s">
        <v>524</v>
      </c>
      <c r="C25" s="1525"/>
      <c r="D25" s="1525"/>
      <c r="E25" s="1525"/>
      <c r="F25" s="1525"/>
      <c r="G25" s="1525"/>
      <c r="H25" s="1525"/>
      <c r="I25" s="1526"/>
      <c r="J25" s="1527" t="s">
        <v>522</v>
      </c>
      <c r="K25" s="1528"/>
      <c r="L25" s="1528"/>
      <c r="M25" s="1528"/>
      <c r="N25" s="1528"/>
      <c r="O25" s="1528"/>
      <c r="P25" s="1528"/>
      <c r="Q25" s="1529" t="s">
        <v>521</v>
      </c>
      <c r="R25" s="1530"/>
      <c r="S25" s="1531"/>
      <c r="T25" s="405"/>
      <c r="U25" s="405"/>
      <c r="Y25" s="1492" t="s">
        <v>359</v>
      </c>
      <c r="Z25" s="1493"/>
      <c r="AA25" s="1493"/>
      <c r="AB25" s="1494"/>
      <c r="AC25" s="1558">
        <f>+AVERAGE(I11:I20)</f>
        <v>0</v>
      </c>
      <c r="AD25" s="1559"/>
      <c r="AE25" s="1560" t="e">
        <f>+AVERAGE(AF11:AF20)</f>
        <v>#DIV/0!</v>
      </c>
      <c r="AF25" s="1560"/>
      <c r="AI25" s="1447" t="s">
        <v>1222</v>
      </c>
      <c r="AJ25" s="1447"/>
      <c r="AK25" s="578"/>
      <c r="AL25" s="1521"/>
      <c r="AM25" s="1522"/>
      <c r="AN25" s="1523"/>
    </row>
    <row r="26" spans="1:50" ht="20.100000000000001" customHeight="1" x14ac:dyDescent="0.25">
      <c r="A26" s="467" t="s">
        <v>38</v>
      </c>
      <c r="B26" s="1465" t="s">
        <v>525</v>
      </c>
      <c r="C26" s="1466"/>
      <c r="D26" s="1466"/>
      <c r="E26" s="1466"/>
      <c r="F26" s="1466"/>
      <c r="G26" s="1466"/>
      <c r="H26" s="1466"/>
      <c r="I26" s="1467"/>
      <c r="J26" s="1470" t="s">
        <v>344</v>
      </c>
      <c r="K26" s="1471"/>
      <c r="L26" s="1471"/>
      <c r="M26" s="1471"/>
      <c r="N26" s="1471"/>
      <c r="O26" s="1471"/>
      <c r="P26" s="1471"/>
      <c r="Q26" s="1465" t="s">
        <v>520</v>
      </c>
      <c r="R26" s="1466"/>
      <c r="S26" s="1467"/>
      <c r="T26" s="405"/>
      <c r="U26" s="405"/>
      <c r="Y26" s="1495" t="s">
        <v>360</v>
      </c>
      <c r="Z26" s="1496"/>
      <c r="AA26" s="1496"/>
      <c r="AB26" s="1497"/>
      <c r="AC26" s="1561">
        <f>+MEDIAN(I11:I20)</f>
        <v>0</v>
      </c>
      <c r="AD26" s="1562"/>
      <c r="AE26" s="1563" t="e">
        <f>+MEDIAN(AF11:AF20)</f>
        <v>#NUM!</v>
      </c>
      <c r="AF26" s="1563"/>
      <c r="AI26" s="1447"/>
      <c r="AJ26" s="1447"/>
      <c r="AK26" s="578"/>
      <c r="AL26" s="469" t="s">
        <v>362</v>
      </c>
      <c r="AM26" s="470"/>
      <c r="AN26" s="471"/>
    </row>
    <row r="27" spans="1:50" ht="20.100000000000001" customHeight="1" x14ac:dyDescent="0.25">
      <c r="A27" s="467" t="s">
        <v>52</v>
      </c>
      <c r="B27" s="1465" t="s">
        <v>526</v>
      </c>
      <c r="C27" s="1466"/>
      <c r="D27" s="1466"/>
      <c r="E27" s="1466"/>
      <c r="F27" s="1466"/>
      <c r="G27" s="1466"/>
      <c r="H27" s="1466"/>
      <c r="I27" s="1467"/>
      <c r="J27" s="1470" t="s">
        <v>657</v>
      </c>
      <c r="K27" s="1471"/>
      <c r="L27" s="1471"/>
      <c r="M27" s="1471"/>
      <c r="N27" s="1471"/>
      <c r="O27" s="1471"/>
      <c r="P27" s="1471"/>
      <c r="Q27" s="1465" t="s">
        <v>520</v>
      </c>
      <c r="R27" s="1466"/>
      <c r="S27" s="1467"/>
      <c r="T27" s="405"/>
      <c r="U27" s="405"/>
      <c r="Y27" s="1498" t="s">
        <v>361</v>
      </c>
      <c r="Z27" s="1499"/>
      <c r="AA27" s="1499"/>
      <c r="AB27" s="1500"/>
      <c r="AC27" s="1564" t="e">
        <f>+STDEV(I11:I20)</f>
        <v>#DIV/0!</v>
      </c>
      <c r="AD27" s="1565"/>
      <c r="AE27" s="1566" t="e">
        <f>+STDEV(AF11:AF20)</f>
        <v>#DIV/0!</v>
      </c>
      <c r="AF27" s="1566"/>
      <c r="AI27" s="462" t="s">
        <v>748</v>
      </c>
      <c r="AJ27" s="463">
        <v>0.1</v>
      </c>
      <c r="AK27" s="578"/>
      <c r="AL27" s="469" t="s">
        <v>364</v>
      </c>
      <c r="AM27" s="470"/>
      <c r="AN27" s="471"/>
    </row>
    <row r="28" spans="1:50" ht="20.100000000000001" customHeight="1" x14ac:dyDescent="0.25">
      <c r="A28" s="467" t="s">
        <v>53</v>
      </c>
      <c r="B28" s="1465" t="s">
        <v>523</v>
      </c>
      <c r="C28" s="1466"/>
      <c r="D28" s="1466"/>
      <c r="E28" s="1466"/>
      <c r="F28" s="1466"/>
      <c r="G28" s="1466"/>
      <c r="H28" s="1466"/>
      <c r="I28" s="1467"/>
      <c r="J28" s="1470"/>
      <c r="K28" s="1471"/>
      <c r="L28" s="1471"/>
      <c r="M28" s="1471"/>
      <c r="N28" s="1471"/>
      <c r="O28" s="1471"/>
      <c r="P28" s="1471"/>
      <c r="Q28" s="1465" t="s">
        <v>520</v>
      </c>
      <c r="R28" s="1466"/>
      <c r="S28" s="1467"/>
      <c r="T28" s="405"/>
      <c r="U28" s="405"/>
      <c r="Y28" s="1501" t="s">
        <v>363</v>
      </c>
      <c r="Z28" s="1502"/>
      <c r="AA28" s="1502"/>
      <c r="AB28" s="1503"/>
      <c r="AC28" s="1567">
        <f>+MIN(I11:I20)</f>
        <v>0</v>
      </c>
      <c r="AD28" s="1568"/>
      <c r="AE28" s="1569">
        <f>+MIN(AF11:AF20)</f>
        <v>0</v>
      </c>
      <c r="AF28" s="1569"/>
      <c r="AI28" s="462" t="s">
        <v>750</v>
      </c>
      <c r="AJ28" s="463">
        <f>+AJ27</f>
        <v>0.1</v>
      </c>
      <c r="AK28" s="578"/>
      <c r="AL28" s="1512" t="s">
        <v>366</v>
      </c>
      <c r="AM28" s="1513"/>
      <c r="AN28" s="1514"/>
    </row>
    <row r="29" spans="1:50" ht="20.100000000000001" customHeight="1" x14ac:dyDescent="0.25">
      <c r="A29" s="467" t="s">
        <v>54</v>
      </c>
      <c r="B29" s="1465" t="s">
        <v>527</v>
      </c>
      <c r="C29" s="1466"/>
      <c r="D29" s="1466"/>
      <c r="E29" s="1466"/>
      <c r="F29" s="1466"/>
      <c r="G29" s="1466"/>
      <c r="H29" s="1466"/>
      <c r="I29" s="1467"/>
      <c r="J29" s="1470" t="s">
        <v>594</v>
      </c>
      <c r="K29" s="1471"/>
      <c r="L29" s="1471"/>
      <c r="M29" s="1471"/>
      <c r="N29" s="1471"/>
      <c r="O29" s="1471"/>
      <c r="P29" s="1471"/>
      <c r="Q29" s="1465" t="s">
        <v>520</v>
      </c>
      <c r="R29" s="1466"/>
      <c r="S29" s="1467"/>
      <c r="T29" s="405"/>
      <c r="U29" s="405"/>
      <c r="Y29" s="1501" t="s">
        <v>365</v>
      </c>
      <c r="Z29" s="1502"/>
      <c r="AA29" s="1502"/>
      <c r="AB29" s="1503"/>
      <c r="AC29" s="1567">
        <f>+MAX(I11:I20)</f>
        <v>0</v>
      </c>
      <c r="AD29" s="1568"/>
      <c r="AE29" s="1569">
        <f>+MAX(AF11:AF20)</f>
        <v>0</v>
      </c>
      <c r="AF29" s="1569"/>
      <c r="AI29" s="461"/>
      <c r="AK29" s="578"/>
      <c r="AL29" s="1515"/>
      <c r="AM29" s="1516"/>
      <c r="AN29" s="1517"/>
    </row>
    <row r="30" spans="1:50" ht="20.100000000000001" customHeight="1" x14ac:dyDescent="0.25">
      <c r="A30" s="474" t="s">
        <v>619</v>
      </c>
      <c r="B30" s="1505" t="s">
        <v>835</v>
      </c>
      <c r="C30" s="1506"/>
      <c r="D30" s="1506"/>
      <c r="E30" s="1506"/>
      <c r="F30" s="1506"/>
      <c r="G30" s="1506"/>
      <c r="H30" s="1506"/>
      <c r="I30" s="1507"/>
      <c r="J30" s="1508" t="s">
        <v>713</v>
      </c>
      <c r="K30" s="1509"/>
      <c r="L30" s="1509"/>
      <c r="M30" s="1509"/>
      <c r="N30" s="1509"/>
      <c r="O30" s="1509"/>
      <c r="P30" s="1509"/>
      <c r="Q30" s="1505" t="s">
        <v>520</v>
      </c>
      <c r="R30" s="1506"/>
      <c r="S30" s="1507"/>
      <c r="T30" s="405"/>
      <c r="U30" s="405"/>
      <c r="Y30" s="1501" t="s">
        <v>367</v>
      </c>
      <c r="Z30" s="1502"/>
      <c r="AA30" s="1502"/>
      <c r="AB30" s="1503"/>
      <c r="AC30" s="1463" t="e">
        <f>+AVERAGE(D11:D20)</f>
        <v>#DIV/0!</v>
      </c>
      <c r="AD30" s="1464"/>
      <c r="AE30" s="1504" t="e">
        <f>+AVERAGE(D11:D20)</f>
        <v>#DIV/0!</v>
      </c>
      <c r="AF30" s="1504"/>
      <c r="AH30" s="483"/>
      <c r="AI30" s="483"/>
      <c r="AJ30" s="483"/>
      <c r="AL30" s="1518"/>
      <c r="AM30" s="1519"/>
      <c r="AN30" s="1520"/>
    </row>
    <row r="31" spans="1:50" ht="20.100000000000001" customHeight="1" x14ac:dyDescent="0.25">
      <c r="A31" s="1484" t="s">
        <v>712</v>
      </c>
      <c r="B31" s="1485"/>
      <c r="C31" s="1485"/>
      <c r="D31" s="1485"/>
      <c r="E31" s="1485"/>
      <c r="F31" s="1485"/>
      <c r="G31" s="1485"/>
      <c r="H31" s="1485"/>
      <c r="I31" s="1485"/>
      <c r="J31" s="1485"/>
      <c r="K31" s="1485"/>
      <c r="L31" s="1485"/>
      <c r="M31" s="1485"/>
      <c r="N31" s="1485"/>
      <c r="O31" s="1485"/>
      <c r="P31" s="1485"/>
      <c r="Q31" s="1485"/>
      <c r="R31" s="1485"/>
      <c r="S31" s="1486"/>
      <c r="T31" s="460"/>
      <c r="U31" s="460"/>
      <c r="Y31" s="1480" t="s">
        <v>369</v>
      </c>
      <c r="Z31" s="1481"/>
      <c r="AA31" s="1481"/>
      <c r="AB31" s="1482"/>
      <c r="AC31" s="1510" t="e">
        <f>+AC27/AC26</f>
        <v>#DIV/0!</v>
      </c>
      <c r="AD31" s="1511"/>
      <c r="AE31" s="1483" t="e">
        <f>+AE27/AE26</f>
        <v>#DIV/0!</v>
      </c>
      <c r="AF31" s="1483"/>
      <c r="AH31" s="484" t="s">
        <v>1334</v>
      </c>
      <c r="AI31" s="483"/>
      <c r="AJ31" s="483"/>
    </row>
    <row r="32" spans="1:50" ht="20.100000000000001" customHeight="1" x14ac:dyDescent="0.25">
      <c r="A32" s="405"/>
      <c r="B32" s="405"/>
      <c r="C32" s="405"/>
      <c r="D32" s="405"/>
      <c r="E32" s="405"/>
      <c r="F32" s="405"/>
      <c r="G32" s="405"/>
      <c r="H32" s="405"/>
      <c r="I32" s="405"/>
      <c r="J32" s="405"/>
      <c r="K32" s="405"/>
      <c r="L32" s="405"/>
      <c r="M32" s="405"/>
      <c r="N32" s="405"/>
      <c r="O32" s="405"/>
      <c r="P32" s="405"/>
      <c r="Q32" s="405"/>
      <c r="R32" s="405"/>
      <c r="S32" s="405"/>
      <c r="T32" s="405"/>
      <c r="U32" s="405"/>
      <c r="V32" s="405"/>
      <c r="W32" s="478"/>
      <c r="X32" s="478"/>
      <c r="Y32" s="405"/>
      <c r="Z32" s="405"/>
      <c r="AA32" s="405"/>
      <c r="AB32" s="405"/>
      <c r="AC32" s="405"/>
      <c r="AD32" s="405"/>
      <c r="AE32" s="405"/>
      <c r="AF32" s="405"/>
      <c r="AG32" s="405"/>
      <c r="AH32" s="483"/>
      <c r="AI32" s="483"/>
      <c r="AJ32" s="483"/>
    </row>
    <row r="33" spans="1:34" ht="18.75" customHeight="1" x14ac:dyDescent="0.25">
      <c r="A33" s="1488" t="s">
        <v>789</v>
      </c>
      <c r="B33" s="1488"/>
      <c r="C33" s="1488"/>
      <c r="D33" s="1488"/>
      <c r="E33" s="1488"/>
      <c r="F33" s="1488"/>
      <c r="G33" s="1488"/>
      <c r="H33" s="1488"/>
      <c r="I33" s="1488"/>
      <c r="J33" s="1488"/>
      <c r="K33" s="1488"/>
      <c r="L33" s="1488"/>
      <c r="M33" s="1488"/>
      <c r="N33" s="1488"/>
      <c r="O33" s="1488"/>
      <c r="P33" s="1488"/>
      <c r="Q33" s="1488"/>
      <c r="R33" s="1488"/>
      <c r="S33" s="1488"/>
      <c r="T33" s="1488"/>
      <c r="U33" s="1488"/>
      <c r="V33" s="1488"/>
      <c r="W33" s="1488"/>
      <c r="X33" s="1488"/>
      <c r="Y33" s="1488"/>
      <c r="Z33" s="1488"/>
      <c r="AA33" s="1488"/>
      <c r="AB33" s="1488"/>
      <c r="AC33" s="1488"/>
      <c r="AD33" s="1488"/>
      <c r="AE33" s="1488"/>
      <c r="AF33" s="1488"/>
      <c r="AG33" s="479"/>
    </row>
    <row r="34" spans="1:34" ht="18.75" customHeight="1" x14ac:dyDescent="0.25">
      <c r="A34" s="479"/>
      <c r="B34" s="479"/>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c r="AB34" s="479"/>
      <c r="AC34" s="479"/>
      <c r="AD34" s="479"/>
      <c r="AE34" s="479"/>
      <c r="AF34" s="479"/>
      <c r="AG34" s="479"/>
    </row>
    <row r="35" spans="1:34" ht="22.5" customHeight="1" x14ac:dyDescent="0.25">
      <c r="A35" s="479"/>
      <c r="B35" s="479"/>
      <c r="C35" s="479"/>
      <c r="D35" s="479"/>
      <c r="E35" s="479"/>
      <c r="F35" s="479"/>
      <c r="G35" s="479"/>
      <c r="H35" s="479"/>
      <c r="I35" s="479"/>
      <c r="J35" s="479"/>
      <c r="K35" s="479"/>
      <c r="L35" s="479"/>
      <c r="M35" s="479"/>
      <c r="N35" s="479"/>
      <c r="O35" s="479"/>
      <c r="P35" s="479"/>
      <c r="Q35" s="479"/>
      <c r="R35" s="479"/>
      <c r="S35" s="479"/>
      <c r="T35" s="479"/>
      <c r="U35" s="479"/>
      <c r="V35" s="479"/>
      <c r="W35" s="479"/>
      <c r="X35" s="479"/>
      <c r="Y35" s="480"/>
      <c r="Z35" s="480"/>
      <c r="AA35" s="480"/>
      <c r="AB35" s="480"/>
      <c r="AC35" s="480"/>
      <c r="AD35" s="480"/>
      <c r="AE35" s="481"/>
      <c r="AF35" s="482"/>
      <c r="AG35" s="482"/>
      <c r="AH35" s="495"/>
    </row>
  </sheetData>
  <sheetProtection algorithmName="SHA-512" hashValue="0ZmSSPAguPjHN0Xz6wRStijGl6ox5LhSj5c0JAKk/oNPoPs20uZ2HhboTlfRI6rEhRSexp1CBpAD/G/sovVZ5Q==" saltValue="gUq3lpujZjxg4RX9a7BVmA==" spinCount="100000" sheet="1" objects="1" scenarios="1"/>
  <mergeCells count="109">
    <mergeCell ref="AL28:AN30"/>
    <mergeCell ref="B29:I29"/>
    <mergeCell ref="J29:P29"/>
    <mergeCell ref="Q29:S29"/>
    <mergeCell ref="Y29:AB29"/>
    <mergeCell ref="AC29:AD29"/>
    <mergeCell ref="AE29:AF29"/>
    <mergeCell ref="B30:I30"/>
    <mergeCell ref="J30:P30"/>
    <mergeCell ref="Q30:S30"/>
    <mergeCell ref="B28:I28"/>
    <mergeCell ref="J28:P28"/>
    <mergeCell ref="Q28:S28"/>
    <mergeCell ref="Y28:AB28"/>
    <mergeCell ref="AC28:AD28"/>
    <mergeCell ref="AE28:AF28"/>
    <mergeCell ref="B27:I27"/>
    <mergeCell ref="J27:P27"/>
    <mergeCell ref="Q27:S27"/>
    <mergeCell ref="Y27:AB27"/>
    <mergeCell ref="AC27:AD27"/>
    <mergeCell ref="AE27:AF27"/>
    <mergeCell ref="A33:AF33"/>
    <mergeCell ref="Y30:AB30"/>
    <mergeCell ref="AC30:AD30"/>
    <mergeCell ref="AE30:AF30"/>
    <mergeCell ref="A31:S31"/>
    <mergeCell ref="Y31:AB31"/>
    <mergeCell ref="AC31:AD31"/>
    <mergeCell ref="AE31:AF31"/>
    <mergeCell ref="AL24:AN25"/>
    <mergeCell ref="B25:I25"/>
    <mergeCell ref="J25:P25"/>
    <mergeCell ref="Q25:S25"/>
    <mergeCell ref="Y25:AB25"/>
    <mergeCell ref="AC25:AD25"/>
    <mergeCell ref="AE25:AF25"/>
    <mergeCell ref="AI25:AJ26"/>
    <mergeCell ref="B26:I26"/>
    <mergeCell ref="J26:P26"/>
    <mergeCell ref="B24:I24"/>
    <mergeCell ref="J24:P24"/>
    <mergeCell ref="Q24:S24"/>
    <mergeCell ref="Y24:AB24"/>
    <mergeCell ref="AC24:AD24"/>
    <mergeCell ref="AE24:AF24"/>
    <mergeCell ref="Q26:S26"/>
    <mergeCell ref="Y26:AB26"/>
    <mergeCell ref="AC26:AD26"/>
    <mergeCell ref="AE26:AF26"/>
    <mergeCell ref="D20:E20"/>
    <mergeCell ref="F20:G20"/>
    <mergeCell ref="A22:S23"/>
    <mergeCell ref="AC22:AF22"/>
    <mergeCell ref="AI22:AJ22"/>
    <mergeCell ref="AL22:AN22"/>
    <mergeCell ref="AC23:AF23"/>
    <mergeCell ref="D17:E17"/>
    <mergeCell ref="F17:G17"/>
    <mergeCell ref="D18:E18"/>
    <mergeCell ref="F18:G18"/>
    <mergeCell ref="D19:E19"/>
    <mergeCell ref="F19:G19"/>
    <mergeCell ref="D14:E14"/>
    <mergeCell ref="F14:G14"/>
    <mergeCell ref="D15:E15"/>
    <mergeCell ref="F15:G15"/>
    <mergeCell ref="D16:E16"/>
    <mergeCell ref="F16:G16"/>
    <mergeCell ref="AW9:AX9"/>
    <mergeCell ref="D11:E11"/>
    <mergeCell ref="F11:G11"/>
    <mergeCell ref="D12:E12"/>
    <mergeCell ref="F12:G12"/>
    <mergeCell ref="D13:E13"/>
    <mergeCell ref="F13:G13"/>
    <mergeCell ref="AE9:AE10"/>
    <mergeCell ref="AF9:AF10"/>
    <mergeCell ref="AG9:AG10"/>
    <mergeCell ref="AH9:AH10"/>
    <mergeCell ref="AL9:AM10"/>
    <mergeCell ref="AU9:AV9"/>
    <mergeCell ref="S9:S10"/>
    <mergeCell ref="T9:U9"/>
    <mergeCell ref="V9:V10"/>
    <mergeCell ref="W9:W10"/>
    <mergeCell ref="X9:X10"/>
    <mergeCell ref="AC1:AF3"/>
    <mergeCell ref="A4:H6"/>
    <mergeCell ref="AA4:AF4"/>
    <mergeCell ref="A7:AF7"/>
    <mergeCell ref="A9:A10"/>
    <mergeCell ref="B9:B10"/>
    <mergeCell ref="C9:C10"/>
    <mergeCell ref="D9:D10"/>
    <mergeCell ref="E9:E10"/>
    <mergeCell ref="F9:F10"/>
    <mergeCell ref="G9:G10"/>
    <mergeCell ref="A1:H3"/>
    <mergeCell ref="I1:AB3"/>
    <mergeCell ref="Y9:AD9"/>
    <mergeCell ref="H9:H10"/>
    <mergeCell ref="I9:I10"/>
    <mergeCell ref="J9:L9"/>
    <mergeCell ref="M9:P9"/>
    <mergeCell ref="Q9:Q10"/>
    <mergeCell ref="R9:R10"/>
    <mergeCell ref="D8:E8"/>
    <mergeCell ref="F8:G8"/>
  </mergeCells>
  <dataValidations count="3">
    <dataValidation type="list" allowBlank="1" showInputMessage="1" showErrorMessage="1" sqref="B11:B20" xr:uid="{CB5249E2-C769-40CA-BD43-EEB57B81497F}">
      <formula1>$AI$11:$AI$16</formula1>
    </dataValidation>
    <dataValidation type="list" allowBlank="1" showInputMessage="1" showErrorMessage="1" sqref="D9 F9" xr:uid="{31331B5F-063F-4232-B48C-8936371EDF6C}">
      <formula1>$AI$17:$AI$20</formula1>
    </dataValidation>
    <dataValidation type="list" allowBlank="1" showInputMessage="1" showErrorMessage="1" sqref="U11:V20" xr:uid="{42561017-498A-4166-903D-9C68E2F887F8}">
      <formula1>$AM$11:$AM$19</formula1>
    </dataValidation>
  </dataValidations>
  <printOptions horizontalCentered="1"/>
  <pageMargins left="0.19685039370078741" right="0.19685039370078741" top="0.39370078740157483" bottom="0.39370078740157483" header="0.19685039370078741" footer="0.11811023622047245"/>
  <pageSetup paperSize="9" scale="42" orientation="landscape" horizontalDpi="360" verticalDpi="360" r:id="rId1"/>
  <headerFooter alignWithMargins="0">
    <oddFooter>&amp;C&amp;9&amp;G&amp;R&amp;P/&amp;N</oddFooter>
  </headerFooter>
  <legacyDrawing r:id="rId2"/>
  <legacyDrawingHF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ED4C7-DD6F-433E-98C6-99C7304467D7}">
  <sheetPr>
    <tabColor rgb="FFF56600"/>
    <pageSetUpPr fitToPage="1"/>
  </sheetPr>
  <dimension ref="A1:AP34"/>
  <sheetViews>
    <sheetView showGridLines="0" zoomScale="60" zoomScaleNormal="60" zoomScaleSheetLayoutView="70" workbookViewId="0">
      <selection activeCell="B11" sqref="B11"/>
    </sheetView>
  </sheetViews>
  <sheetFormatPr defaultColWidth="0" defaultRowHeight="20.25" customHeight="1" x14ac:dyDescent="0.25"/>
  <cols>
    <col min="1" max="2" width="12.7109375" style="2" customWidth="1"/>
    <col min="3" max="3" width="8" style="2" hidden="1" customWidth="1"/>
    <col min="4" max="4" width="10.28515625" style="2" bestFit="1" customWidth="1"/>
    <col min="5" max="5" width="3.28515625" style="2" bestFit="1" customWidth="1"/>
    <col min="6" max="6" width="12.7109375" style="2" customWidth="1"/>
    <col min="7" max="7" width="13.28515625" style="2" hidden="1" customWidth="1"/>
    <col min="8" max="10" width="10.7109375" style="2" hidden="1" customWidth="1"/>
    <col min="11" max="12" width="6.28515625" style="2" hidden="1" customWidth="1"/>
    <col min="13" max="13" width="8.7109375" style="2" hidden="1" customWidth="1"/>
    <col min="14" max="14" width="13.28515625" style="2" hidden="1" customWidth="1"/>
    <col min="15" max="15" width="15.7109375" style="2" customWidth="1"/>
    <col min="16" max="16" width="25.7109375" style="2" customWidth="1"/>
    <col min="17" max="18" width="15.7109375" style="2" customWidth="1"/>
    <col min="19" max="19" width="50.7109375" style="2" customWidth="1"/>
    <col min="20" max="20" width="15.7109375" style="2" customWidth="1"/>
    <col min="21" max="25" width="10.7109375" style="2" customWidth="1"/>
    <col min="26" max="26" width="12.7109375" style="2" customWidth="1"/>
    <col min="27" max="27" width="15.7109375" style="2" customWidth="1"/>
    <col min="28" max="28" width="4.7109375" style="2" hidden="1" customWidth="1"/>
    <col min="29" max="29" width="28.28515625" style="2" customWidth="1"/>
    <col min="30" max="30" width="15.7109375" style="2" customWidth="1"/>
    <col min="31" max="31" width="9.7109375" style="2" customWidth="1"/>
    <col min="32" max="32" width="7.85546875" style="2" bestFit="1" customWidth="1"/>
    <col min="33" max="33" width="24.42578125" style="3" bestFit="1" customWidth="1"/>
    <col min="34" max="34" width="2.28515625" style="2" customWidth="1"/>
    <col min="35" max="36" width="6.28515625" style="2" hidden="1" customWidth="1"/>
    <col min="37" max="39" width="2.28515625" style="2" hidden="1" customWidth="1"/>
    <col min="40" max="40" width="9.28515625" style="2" hidden="1" customWidth="1"/>
    <col min="41" max="42" width="15.42578125" style="2" hidden="1" customWidth="1"/>
    <col min="43" max="16384" width="8.7109375" style="2" hidden="1"/>
  </cols>
  <sheetData>
    <row r="1" spans="1:42" ht="18.75" customHeight="1" x14ac:dyDescent="0.25">
      <c r="I1" s="1570" t="str">
        <f>IF(AB9&lt;8,"AMOSTRAS INSUFICIENTES!","")</f>
        <v>AMOSTRAS INSUFICIENTES!</v>
      </c>
      <c r="J1" s="1570"/>
      <c r="K1" s="1570"/>
      <c r="L1" s="1570"/>
      <c r="M1" s="1570"/>
      <c r="N1" s="1570"/>
      <c r="O1" s="1570"/>
      <c r="P1" s="1570"/>
      <c r="Q1" s="1570"/>
      <c r="R1" s="1570"/>
      <c r="S1" s="1570"/>
      <c r="T1" s="1570"/>
      <c r="U1" s="1570"/>
      <c r="V1" s="1570"/>
      <c r="W1" s="1570"/>
      <c r="X1" s="1570"/>
      <c r="Y1" s="1570"/>
      <c r="Z1" s="1570"/>
      <c r="AA1" s="1570"/>
    </row>
    <row r="2" spans="1:42" ht="18.75" customHeight="1" x14ac:dyDescent="0.25">
      <c r="I2" s="1570"/>
      <c r="J2" s="1570"/>
      <c r="K2" s="1570"/>
      <c r="L2" s="1570"/>
      <c r="M2" s="1570"/>
      <c r="N2" s="1570"/>
      <c r="O2" s="1570"/>
      <c r="P2" s="1570"/>
      <c r="Q2" s="1570"/>
      <c r="R2" s="1570"/>
      <c r="S2" s="1570"/>
      <c r="T2" s="1570"/>
      <c r="U2" s="1570"/>
      <c r="V2" s="1570"/>
      <c r="W2" s="1570"/>
      <c r="X2" s="1570"/>
      <c r="Y2" s="1570"/>
      <c r="Z2" s="1570"/>
      <c r="AA2" s="1570"/>
    </row>
    <row r="3" spans="1:42" ht="18.75" customHeight="1" x14ac:dyDescent="0.25">
      <c r="I3" s="1570"/>
      <c r="J3" s="1570"/>
      <c r="K3" s="1570"/>
      <c r="L3" s="1570"/>
      <c r="M3" s="1570"/>
      <c r="N3" s="1570"/>
      <c r="O3" s="1570"/>
      <c r="P3" s="1570"/>
      <c r="Q3" s="1570"/>
      <c r="R3" s="1570"/>
      <c r="S3" s="1570"/>
      <c r="T3" s="1570"/>
      <c r="U3" s="1570"/>
      <c r="V3" s="1570"/>
      <c r="W3" s="1570"/>
      <c r="X3" s="1570"/>
      <c r="Y3" s="1570"/>
      <c r="Z3" s="1570"/>
      <c r="AA3" s="1570"/>
    </row>
    <row r="4" spans="1:42" ht="27" hidden="1" customHeight="1" x14ac:dyDescent="0.25">
      <c r="A4" s="1571"/>
      <c r="B4" s="1571"/>
      <c r="C4" s="1571"/>
      <c r="D4" s="1571"/>
      <c r="E4" s="1571"/>
      <c r="F4" s="1571"/>
      <c r="G4" s="1"/>
      <c r="H4" s="1"/>
      <c r="AB4" s="112"/>
    </row>
    <row r="5" spans="1:42" ht="25.15" hidden="1" customHeight="1" x14ac:dyDescent="0.25">
      <c r="A5" s="1571"/>
      <c r="B5" s="1571"/>
      <c r="C5" s="1571"/>
      <c r="D5" s="1571"/>
      <c r="E5" s="1571"/>
      <c r="F5" s="1571"/>
      <c r="G5" s="1"/>
      <c r="H5" s="1"/>
    </row>
    <row r="6" spans="1:42" ht="25.15" customHeight="1" x14ac:dyDescent="0.25">
      <c r="A6" s="1572"/>
      <c r="B6" s="1572"/>
      <c r="C6" s="1572"/>
      <c r="D6" s="1572"/>
      <c r="E6" s="1572"/>
      <c r="F6" s="1572"/>
      <c r="G6" s="1"/>
      <c r="H6" s="1"/>
      <c r="AA6" s="554" t="str">
        <f>+CONCATENATE("Processo N.º: ",Mod.1!AF6,"  |  ","ID GESVALT: ",Mod.1!AF8)</f>
        <v xml:space="preserve">Processo N.º:   |  ID GESVALT: </v>
      </c>
      <c r="AB6" s="1"/>
      <c r="AC6" s="113"/>
    </row>
    <row r="7" spans="1:42" s="342" customFormat="1" ht="30" customHeight="1" x14ac:dyDescent="0.25">
      <c r="A7" s="1416" t="s">
        <v>341</v>
      </c>
      <c r="B7" s="1416"/>
      <c r="C7" s="1416"/>
      <c r="D7" s="1416"/>
      <c r="E7" s="1416"/>
      <c r="F7" s="1416"/>
      <c r="G7" s="1416"/>
      <c r="H7" s="1416"/>
      <c r="I7" s="1416"/>
      <c r="J7" s="1416"/>
      <c r="K7" s="1416"/>
      <c r="L7" s="1416"/>
      <c r="M7" s="1416"/>
      <c r="N7" s="1416"/>
      <c r="O7" s="1416"/>
      <c r="P7" s="1416"/>
      <c r="Q7" s="1416"/>
      <c r="R7" s="1416"/>
      <c r="S7" s="1416"/>
      <c r="T7" s="1416"/>
      <c r="U7" s="1416"/>
      <c r="V7" s="1416"/>
      <c r="W7" s="1416"/>
      <c r="X7" s="1416"/>
      <c r="Y7" s="1416"/>
      <c r="Z7" s="1416"/>
      <c r="AA7" s="1416"/>
      <c r="AB7" s="345"/>
      <c r="AC7" s="345"/>
      <c r="AG7" s="343"/>
    </row>
    <row r="8" spans="1:42" s="342" customFormat="1" ht="20.100000000000001" customHeight="1" x14ac:dyDescent="0.25">
      <c r="A8" s="344"/>
      <c r="B8" s="344"/>
      <c r="C8" s="344"/>
      <c r="D8" s="346"/>
      <c r="E8" s="346"/>
      <c r="F8" s="344"/>
      <c r="G8" s="344"/>
      <c r="H8" s="344"/>
      <c r="I8" s="344"/>
      <c r="J8" s="344"/>
      <c r="K8" s="344"/>
      <c r="L8" s="344"/>
      <c r="M8" s="344"/>
      <c r="N8" s="344"/>
      <c r="O8" s="344"/>
      <c r="P8" s="344"/>
      <c r="Q8" s="347" t="s">
        <v>38</v>
      </c>
      <c r="R8" s="347" t="s">
        <v>52</v>
      </c>
      <c r="S8" s="344"/>
      <c r="T8" s="344"/>
      <c r="U8" s="344"/>
      <c r="V8" s="344"/>
      <c r="W8" s="344"/>
      <c r="X8" s="344"/>
      <c r="Y8" s="344"/>
      <c r="Z8" s="344"/>
      <c r="AA8" s="344"/>
      <c r="AG8" s="343"/>
      <c r="AO8" s="1447" t="s">
        <v>740</v>
      </c>
      <c r="AP8" s="1447" t="s">
        <v>741</v>
      </c>
    </row>
    <row r="9" spans="1:42" s="348" customFormat="1" ht="34.15" customHeight="1" x14ac:dyDescent="0.25">
      <c r="A9" s="1450" t="s">
        <v>342</v>
      </c>
      <c r="B9" s="1545" t="s">
        <v>346</v>
      </c>
      <c r="C9" s="1545" t="s">
        <v>347</v>
      </c>
      <c r="D9" s="1547" t="s">
        <v>505</v>
      </c>
      <c r="E9" s="1457" t="s">
        <v>586</v>
      </c>
      <c r="F9" s="1450" t="s">
        <v>343</v>
      </c>
      <c r="G9" s="1452" t="s">
        <v>507</v>
      </c>
      <c r="H9" s="1453" t="s">
        <v>685</v>
      </c>
      <c r="I9" s="1454"/>
      <c r="J9" s="1455"/>
      <c r="K9" s="1574" t="s">
        <v>687</v>
      </c>
      <c r="L9" s="1575"/>
      <c r="M9" s="1575"/>
      <c r="N9" s="1553" t="s">
        <v>694</v>
      </c>
      <c r="O9" s="1554" t="s">
        <v>686</v>
      </c>
      <c r="P9" s="1456" t="s">
        <v>344</v>
      </c>
      <c r="Q9" s="1457"/>
      <c r="R9" s="1450" t="str">
        <f>F26</f>
        <v>Potencialidade Edificativa</v>
      </c>
      <c r="S9" s="1450" t="s">
        <v>1219</v>
      </c>
      <c r="T9" s="1450" t="s">
        <v>667</v>
      </c>
      <c r="U9" s="1451" t="s">
        <v>345</v>
      </c>
      <c r="V9" s="1451"/>
      <c r="W9" s="1451"/>
      <c r="X9" s="1451"/>
      <c r="Y9" s="1451"/>
      <c r="Z9" s="1451" t="s">
        <v>279</v>
      </c>
      <c r="AA9" s="1450" t="s">
        <v>508</v>
      </c>
      <c r="AB9" s="1474">
        <f>SUM(AB11:AB20)</f>
        <v>0</v>
      </c>
      <c r="AC9" s="1475" t="s">
        <v>537</v>
      </c>
      <c r="AF9" s="1549" t="s">
        <v>664</v>
      </c>
      <c r="AG9" s="1550"/>
      <c r="AO9" s="1447"/>
      <c r="AP9" s="1447"/>
    </row>
    <row r="10" spans="1:42" s="348" customFormat="1" ht="30" customHeight="1" x14ac:dyDescent="0.25">
      <c r="A10" s="1450"/>
      <c r="B10" s="1546"/>
      <c r="C10" s="1546"/>
      <c r="D10" s="1548"/>
      <c r="E10" s="1457"/>
      <c r="F10" s="1450"/>
      <c r="G10" s="1452"/>
      <c r="H10" s="349" t="s">
        <v>682</v>
      </c>
      <c r="I10" s="349" t="s">
        <v>683</v>
      </c>
      <c r="J10" s="350" t="s">
        <v>684</v>
      </c>
      <c r="K10" s="350" t="s">
        <v>688</v>
      </c>
      <c r="L10" s="350" t="s">
        <v>690</v>
      </c>
      <c r="M10" s="350" t="s">
        <v>691</v>
      </c>
      <c r="N10" s="1553"/>
      <c r="O10" s="1555"/>
      <c r="P10" s="351" t="s">
        <v>717</v>
      </c>
      <c r="Q10" s="351" t="s">
        <v>716</v>
      </c>
      <c r="R10" s="1450"/>
      <c r="S10" s="1450"/>
      <c r="T10" s="1450"/>
      <c r="U10" s="352" t="s">
        <v>51</v>
      </c>
      <c r="V10" s="352" t="s">
        <v>38</v>
      </c>
      <c r="W10" s="352" t="s">
        <v>52</v>
      </c>
      <c r="X10" s="352" t="s">
        <v>53</v>
      </c>
      <c r="Y10" s="352" t="s">
        <v>54</v>
      </c>
      <c r="Z10" s="1451"/>
      <c r="AA10" s="1450"/>
      <c r="AB10" s="1474"/>
      <c r="AC10" s="1475"/>
      <c r="AF10" s="1551"/>
      <c r="AG10" s="1552"/>
      <c r="AO10" s="353" t="s">
        <v>54</v>
      </c>
      <c r="AP10" s="354" t="s">
        <v>54</v>
      </c>
    </row>
    <row r="11" spans="1:42" s="342" customFormat="1" ht="80.099999999999994" customHeight="1" x14ac:dyDescent="0.25">
      <c r="A11" s="514">
        <v>1</v>
      </c>
      <c r="B11" s="416"/>
      <c r="C11" s="417"/>
      <c r="D11" s="1573"/>
      <c r="E11" s="1573"/>
      <c r="F11" s="509"/>
      <c r="G11" s="419" t="str">
        <f>IF(B11="","",F11/D11)</f>
        <v/>
      </c>
      <c r="H11" s="420"/>
      <c r="I11" s="424"/>
      <c r="J11" s="510" t="str">
        <f>IF(B11="","",ROUND(H11*I11*G11,-1))</f>
        <v/>
      </c>
      <c r="K11" s="423"/>
      <c r="L11" s="424"/>
      <c r="M11" s="424"/>
      <c r="N11" s="510" t="str">
        <f>IF(B11="","",F11-J11-(M11*L11))</f>
        <v/>
      </c>
      <c r="O11" s="424">
        <f>IF(B11="",0,N11/D11)</f>
        <v>0</v>
      </c>
      <c r="P11" s="416" t="s">
        <v>720</v>
      </c>
      <c r="Q11" s="416"/>
      <c r="R11" s="416"/>
      <c r="S11" s="416"/>
      <c r="T11" s="416"/>
      <c r="U11" s="426">
        <v>-0.1</v>
      </c>
      <c r="V11" s="427">
        <f>AI11</f>
        <v>0</v>
      </c>
      <c r="W11" s="427">
        <f>AJ11</f>
        <v>0</v>
      </c>
      <c r="X11" s="426"/>
      <c r="Y11" s="427" t="str">
        <f>IF(B11="","",AO11)</f>
        <v/>
      </c>
      <c r="Z11" s="499" t="str">
        <f t="shared" ref="Z11:Z18" si="0">IF(B11="","",SUM(U11:Y11))</f>
        <v/>
      </c>
      <c r="AA11" s="513" t="str">
        <f>IF(B11="","",O11*(1+Z11))</f>
        <v/>
      </c>
      <c r="AB11" s="512">
        <f>IF(B11="",0,1)</f>
        <v>0</v>
      </c>
      <c r="AC11" s="429" t="s">
        <v>538</v>
      </c>
      <c r="AD11" s="501" t="s">
        <v>651</v>
      </c>
      <c r="AF11" s="355">
        <v>-0.2</v>
      </c>
      <c r="AG11" s="356" t="s">
        <v>654</v>
      </c>
      <c r="AI11" s="357">
        <f t="shared" ref="AI11:AJ20" si="1">IF(Q11=$AG$11,$AF$11,IF(Q11=$AG$12,$AF$12,IF(Q11=$AG$13,$AF$13,IF(Q11=$AG$14,$AF$14,IF(Q11=$AG$15,$AF$15,IF(Q11=$AG$16,$AF$16,IF(Q11=$AG$17,$AF$17,IF(Q11=$AG$18,$AF$18,IF(Q11=$AG$19,$AF$19,0)))))))))</f>
        <v>0</v>
      </c>
      <c r="AJ11" s="357">
        <f t="shared" si="1"/>
        <v>0</v>
      </c>
      <c r="AO11" s="358" t="e">
        <f>IF(AP11&lt;=30%,((D11/$Y$22)^($AE$23))-1,((D11/$Y$22)^($AE$24))-1)</f>
        <v>#DIV/0!</v>
      </c>
      <c r="AP11" s="359" t="e">
        <f>D11/$Y$22-1</f>
        <v>#DIV/0!</v>
      </c>
    </row>
    <row r="12" spans="1:42" s="342" customFormat="1" ht="80.099999999999994" customHeight="1" x14ac:dyDescent="0.25">
      <c r="A12" s="514">
        <v>2</v>
      </c>
      <c r="B12" s="416"/>
      <c r="C12" s="417"/>
      <c r="D12" s="1573"/>
      <c r="E12" s="1573"/>
      <c r="F12" s="509"/>
      <c r="G12" s="419" t="str">
        <f>IF(B12="","",F12/D12)</f>
        <v/>
      </c>
      <c r="H12" s="420"/>
      <c r="I12" s="424"/>
      <c r="J12" s="510" t="str">
        <f>IF(B12="","",ROUND(H12*I12*G12,-1))</f>
        <v/>
      </c>
      <c r="K12" s="423"/>
      <c r="L12" s="424"/>
      <c r="M12" s="424"/>
      <c r="N12" s="510" t="str">
        <f>IF(B12="","",F12-J12-(M12*L12))</f>
        <v/>
      </c>
      <c r="O12" s="424" t="str">
        <f>IF(B12="","",N12/D12)</f>
        <v/>
      </c>
      <c r="P12" s="425"/>
      <c r="Q12" s="416"/>
      <c r="R12" s="416"/>
      <c r="S12" s="416"/>
      <c r="T12" s="416"/>
      <c r="U12" s="426">
        <f>U11</f>
        <v>-0.1</v>
      </c>
      <c r="V12" s="427">
        <f t="shared" ref="V12:W20" si="2">AI12</f>
        <v>0</v>
      </c>
      <c r="W12" s="427">
        <f t="shared" si="2"/>
        <v>0</v>
      </c>
      <c r="X12" s="426"/>
      <c r="Y12" s="427" t="str">
        <f t="shared" ref="Y12:Y20" si="3">IF(B12="","",AO12)</f>
        <v/>
      </c>
      <c r="Z12" s="499" t="str">
        <f t="shared" si="0"/>
        <v/>
      </c>
      <c r="AA12" s="513" t="str">
        <f>IF(B12="","",O12*(1+Z12))</f>
        <v/>
      </c>
      <c r="AB12" s="512">
        <f t="shared" ref="AB12:AB20" si="4">IF(B12="",0,1)</f>
        <v>0</v>
      </c>
      <c r="AC12" s="429"/>
      <c r="AD12" s="501" t="s">
        <v>652</v>
      </c>
      <c r="AF12" s="360">
        <v>-0.15</v>
      </c>
      <c r="AG12" s="361" t="s">
        <v>653</v>
      </c>
      <c r="AI12" s="362">
        <f t="shared" si="1"/>
        <v>0</v>
      </c>
      <c r="AJ12" s="362">
        <f t="shared" si="1"/>
        <v>0</v>
      </c>
      <c r="AO12" s="358" t="e">
        <f t="shared" ref="AO12:AO20" si="5">IF(AP12&lt;=30%,((D12/$Y$22)^($AE$23))-1,((D12/$Y$22)^($AE$24))-1)</f>
        <v>#DIV/0!</v>
      </c>
      <c r="AP12" s="359" t="e">
        <f t="shared" ref="AP12:AP20" si="6">D12/$Y$22-1</f>
        <v>#DIV/0!</v>
      </c>
    </row>
    <row r="13" spans="1:42" s="342" customFormat="1" ht="80.099999999999994" customHeight="1" x14ac:dyDescent="0.25">
      <c r="A13" s="514">
        <v>3</v>
      </c>
      <c r="B13" s="416"/>
      <c r="C13" s="417"/>
      <c r="D13" s="1573"/>
      <c r="E13" s="1573"/>
      <c r="F13" s="509"/>
      <c r="G13" s="419" t="str">
        <f t="shared" ref="G13:G20" si="7">IF(B13="","",F13/D13)</f>
        <v/>
      </c>
      <c r="H13" s="420"/>
      <c r="I13" s="424"/>
      <c r="J13" s="510" t="str">
        <f t="shared" ref="J13:J20" si="8">IF(B13="","",ROUND(H13*I13*G13,-1))</f>
        <v/>
      </c>
      <c r="K13" s="423"/>
      <c r="L13" s="424"/>
      <c r="M13" s="424"/>
      <c r="N13" s="510" t="str">
        <f t="shared" ref="N13:N20" si="9">IF(B13="","",F13-J13-(M13*L13))</f>
        <v/>
      </c>
      <c r="O13" s="424" t="str">
        <f t="shared" ref="O13:O20" si="10">IF(B13="","",N13/D13)</f>
        <v/>
      </c>
      <c r="P13" s="425"/>
      <c r="Q13" s="416"/>
      <c r="R13" s="416"/>
      <c r="S13" s="416"/>
      <c r="T13" s="416"/>
      <c r="U13" s="426">
        <f>U12</f>
        <v>-0.1</v>
      </c>
      <c r="V13" s="427">
        <f t="shared" si="2"/>
        <v>0</v>
      </c>
      <c r="W13" s="427">
        <f t="shared" si="2"/>
        <v>0</v>
      </c>
      <c r="X13" s="426"/>
      <c r="Y13" s="427" t="str">
        <f t="shared" si="3"/>
        <v/>
      </c>
      <c r="Z13" s="499" t="str">
        <f t="shared" si="0"/>
        <v/>
      </c>
      <c r="AA13" s="513" t="str">
        <f t="shared" ref="AA13:AA19" si="11">IF(B13="","",O13*(1+Z13))</f>
        <v/>
      </c>
      <c r="AB13" s="512">
        <f t="shared" si="4"/>
        <v>0</v>
      </c>
      <c r="AC13" s="429"/>
      <c r="AD13" s="501" t="s">
        <v>659</v>
      </c>
      <c r="AF13" s="363">
        <v>-0.1</v>
      </c>
      <c r="AG13" s="364" t="s">
        <v>662</v>
      </c>
      <c r="AI13" s="362">
        <f t="shared" si="1"/>
        <v>0</v>
      </c>
      <c r="AJ13" s="362">
        <f t="shared" si="1"/>
        <v>0</v>
      </c>
      <c r="AO13" s="358" t="e">
        <f t="shared" si="5"/>
        <v>#DIV/0!</v>
      </c>
      <c r="AP13" s="359" t="e">
        <f t="shared" si="6"/>
        <v>#DIV/0!</v>
      </c>
    </row>
    <row r="14" spans="1:42" s="342" customFormat="1" ht="80.099999999999994" customHeight="1" x14ac:dyDescent="0.25">
      <c r="A14" s="514">
        <v>4</v>
      </c>
      <c r="B14" s="416"/>
      <c r="C14" s="417"/>
      <c r="D14" s="1573"/>
      <c r="E14" s="1573"/>
      <c r="F14" s="509"/>
      <c r="G14" s="419" t="str">
        <f t="shared" si="7"/>
        <v/>
      </c>
      <c r="H14" s="420"/>
      <c r="I14" s="424"/>
      <c r="J14" s="510" t="str">
        <f t="shared" si="8"/>
        <v/>
      </c>
      <c r="K14" s="423"/>
      <c r="L14" s="424"/>
      <c r="M14" s="424"/>
      <c r="N14" s="510" t="str">
        <f t="shared" si="9"/>
        <v/>
      </c>
      <c r="O14" s="424" t="str">
        <f t="shared" si="10"/>
        <v/>
      </c>
      <c r="P14" s="425"/>
      <c r="Q14" s="416"/>
      <c r="R14" s="416"/>
      <c r="S14" s="416"/>
      <c r="T14" s="416"/>
      <c r="U14" s="426">
        <f t="shared" ref="U14:U19" si="12">U13</f>
        <v>-0.1</v>
      </c>
      <c r="V14" s="427">
        <f t="shared" si="2"/>
        <v>0</v>
      </c>
      <c r="W14" s="427">
        <f t="shared" si="2"/>
        <v>0</v>
      </c>
      <c r="X14" s="426"/>
      <c r="Y14" s="427" t="str">
        <f t="shared" si="3"/>
        <v/>
      </c>
      <c r="Z14" s="499" t="str">
        <f t="shared" si="0"/>
        <v/>
      </c>
      <c r="AA14" s="513" t="str">
        <f t="shared" si="11"/>
        <v/>
      </c>
      <c r="AB14" s="512">
        <f t="shared" si="4"/>
        <v>0</v>
      </c>
      <c r="AC14" s="429"/>
      <c r="AD14" s="501" t="s">
        <v>660</v>
      </c>
      <c r="AF14" s="365">
        <v>-0.05</v>
      </c>
      <c r="AG14" s="366" t="s">
        <v>655</v>
      </c>
      <c r="AI14" s="362">
        <f t="shared" si="1"/>
        <v>0</v>
      </c>
      <c r="AJ14" s="362">
        <f t="shared" si="1"/>
        <v>0</v>
      </c>
      <c r="AO14" s="358" t="e">
        <f t="shared" si="5"/>
        <v>#DIV/0!</v>
      </c>
      <c r="AP14" s="359" t="e">
        <f t="shared" si="6"/>
        <v>#DIV/0!</v>
      </c>
    </row>
    <row r="15" spans="1:42" s="342" customFormat="1" ht="80.099999999999994" customHeight="1" x14ac:dyDescent="0.25">
      <c r="A15" s="514">
        <v>5</v>
      </c>
      <c r="B15" s="416"/>
      <c r="C15" s="417"/>
      <c r="D15" s="1573"/>
      <c r="E15" s="1573"/>
      <c r="F15" s="509"/>
      <c r="G15" s="419" t="str">
        <f t="shared" si="7"/>
        <v/>
      </c>
      <c r="H15" s="420"/>
      <c r="I15" s="424"/>
      <c r="J15" s="510" t="str">
        <f t="shared" si="8"/>
        <v/>
      </c>
      <c r="K15" s="423"/>
      <c r="L15" s="424"/>
      <c r="M15" s="424"/>
      <c r="N15" s="510" t="str">
        <f t="shared" si="9"/>
        <v/>
      </c>
      <c r="O15" s="424" t="str">
        <f t="shared" si="10"/>
        <v/>
      </c>
      <c r="P15" s="425"/>
      <c r="Q15" s="416"/>
      <c r="R15" s="416"/>
      <c r="S15" s="416"/>
      <c r="T15" s="416"/>
      <c r="U15" s="426">
        <f t="shared" si="12"/>
        <v>-0.1</v>
      </c>
      <c r="V15" s="427">
        <f t="shared" si="2"/>
        <v>0</v>
      </c>
      <c r="W15" s="427">
        <f t="shared" si="2"/>
        <v>0</v>
      </c>
      <c r="X15" s="426"/>
      <c r="Y15" s="427" t="str">
        <f t="shared" si="3"/>
        <v/>
      </c>
      <c r="Z15" s="499" t="str">
        <f t="shared" si="0"/>
        <v/>
      </c>
      <c r="AA15" s="513" t="str">
        <f t="shared" si="11"/>
        <v/>
      </c>
      <c r="AB15" s="512">
        <f t="shared" si="4"/>
        <v>0</v>
      </c>
      <c r="AC15" s="429"/>
      <c r="AD15" s="501" t="s">
        <v>658</v>
      </c>
      <c r="AF15" s="367">
        <v>0</v>
      </c>
      <c r="AG15" s="368" t="s">
        <v>516</v>
      </c>
      <c r="AI15" s="362">
        <f t="shared" si="1"/>
        <v>0</v>
      </c>
      <c r="AJ15" s="362">
        <f t="shared" si="1"/>
        <v>0</v>
      </c>
      <c r="AO15" s="358" t="e">
        <f t="shared" si="5"/>
        <v>#DIV/0!</v>
      </c>
      <c r="AP15" s="359" t="e">
        <f t="shared" si="6"/>
        <v>#DIV/0!</v>
      </c>
    </row>
    <row r="16" spans="1:42" s="342" customFormat="1" ht="80.099999999999994" customHeight="1" x14ac:dyDescent="0.25">
      <c r="A16" s="514">
        <v>6</v>
      </c>
      <c r="B16" s="416"/>
      <c r="C16" s="417"/>
      <c r="D16" s="1573"/>
      <c r="E16" s="1573"/>
      <c r="F16" s="509"/>
      <c r="G16" s="419" t="str">
        <f t="shared" si="7"/>
        <v/>
      </c>
      <c r="H16" s="420"/>
      <c r="I16" s="424"/>
      <c r="J16" s="510" t="str">
        <f t="shared" si="8"/>
        <v/>
      </c>
      <c r="K16" s="423"/>
      <c r="L16" s="424"/>
      <c r="M16" s="424"/>
      <c r="N16" s="510" t="str">
        <f t="shared" si="9"/>
        <v/>
      </c>
      <c r="O16" s="424" t="str">
        <f t="shared" si="10"/>
        <v/>
      </c>
      <c r="P16" s="425"/>
      <c r="Q16" s="416"/>
      <c r="R16" s="416"/>
      <c r="S16" s="416"/>
      <c r="T16" s="416"/>
      <c r="U16" s="426">
        <f t="shared" si="12"/>
        <v>-0.1</v>
      </c>
      <c r="V16" s="427">
        <f t="shared" si="2"/>
        <v>0</v>
      </c>
      <c r="W16" s="427">
        <f t="shared" si="2"/>
        <v>0</v>
      </c>
      <c r="X16" s="426"/>
      <c r="Y16" s="427" t="str">
        <f t="shared" si="3"/>
        <v/>
      </c>
      <c r="Z16" s="499" t="str">
        <f t="shared" si="0"/>
        <v/>
      </c>
      <c r="AA16" s="513" t="str">
        <f t="shared" si="11"/>
        <v/>
      </c>
      <c r="AB16" s="512">
        <f t="shared" si="4"/>
        <v>0</v>
      </c>
      <c r="AC16" s="429"/>
      <c r="AD16" s="369" t="s">
        <v>519</v>
      </c>
      <c r="AE16" s="370" t="s">
        <v>518</v>
      </c>
      <c r="AF16" s="371">
        <v>0.05</v>
      </c>
      <c r="AG16" s="372" t="s">
        <v>656</v>
      </c>
      <c r="AI16" s="362">
        <f t="shared" si="1"/>
        <v>0</v>
      </c>
      <c r="AJ16" s="362">
        <f t="shared" si="1"/>
        <v>0</v>
      </c>
      <c r="AO16" s="358" t="e">
        <f t="shared" si="5"/>
        <v>#DIV/0!</v>
      </c>
      <c r="AP16" s="359" t="e">
        <f t="shared" si="6"/>
        <v>#DIV/0!</v>
      </c>
    </row>
    <row r="17" spans="1:42" s="342" customFormat="1" ht="80.099999999999994" customHeight="1" x14ac:dyDescent="0.2">
      <c r="A17" s="514">
        <v>7</v>
      </c>
      <c r="B17" s="416"/>
      <c r="C17" s="417"/>
      <c r="D17" s="1573"/>
      <c r="E17" s="1573"/>
      <c r="F17" s="509"/>
      <c r="G17" s="419" t="str">
        <f t="shared" si="7"/>
        <v/>
      </c>
      <c r="H17" s="420"/>
      <c r="I17" s="424"/>
      <c r="J17" s="510" t="str">
        <f t="shared" si="8"/>
        <v/>
      </c>
      <c r="K17" s="423"/>
      <c r="L17" s="424"/>
      <c r="M17" s="424"/>
      <c r="N17" s="510" t="str">
        <f t="shared" si="9"/>
        <v/>
      </c>
      <c r="O17" s="424" t="str">
        <f t="shared" si="10"/>
        <v/>
      </c>
      <c r="P17" s="425"/>
      <c r="Q17" s="416"/>
      <c r="R17" s="416"/>
      <c r="S17" s="416"/>
      <c r="T17" s="416"/>
      <c r="U17" s="426">
        <f t="shared" si="12"/>
        <v>-0.1</v>
      </c>
      <c r="V17" s="427">
        <f t="shared" si="2"/>
        <v>0</v>
      </c>
      <c r="W17" s="427">
        <f t="shared" si="2"/>
        <v>0</v>
      </c>
      <c r="X17" s="426"/>
      <c r="Y17" s="427" t="str">
        <f t="shared" si="3"/>
        <v/>
      </c>
      <c r="Z17" s="499" t="str">
        <f t="shared" si="0"/>
        <v/>
      </c>
      <c r="AA17" s="513" t="str">
        <f t="shared" si="11"/>
        <v/>
      </c>
      <c r="AB17" s="512">
        <f t="shared" si="4"/>
        <v>0</v>
      </c>
      <c r="AC17" s="429"/>
      <c r="AD17" s="373" t="s">
        <v>1220</v>
      </c>
      <c r="AF17" s="374">
        <v>0.1</v>
      </c>
      <c r="AG17" s="375" t="s">
        <v>663</v>
      </c>
      <c r="AI17" s="362">
        <f t="shared" si="1"/>
        <v>0</v>
      </c>
      <c r="AJ17" s="362">
        <f t="shared" si="1"/>
        <v>0</v>
      </c>
      <c r="AO17" s="358" t="e">
        <f t="shared" si="5"/>
        <v>#DIV/0!</v>
      </c>
      <c r="AP17" s="359" t="e">
        <f t="shared" si="6"/>
        <v>#DIV/0!</v>
      </c>
    </row>
    <row r="18" spans="1:42" s="342" customFormat="1" ht="80.099999999999994" customHeight="1" x14ac:dyDescent="0.2">
      <c r="A18" s="514">
        <v>8</v>
      </c>
      <c r="B18" s="416"/>
      <c r="C18" s="417"/>
      <c r="D18" s="1573"/>
      <c r="E18" s="1573"/>
      <c r="F18" s="509"/>
      <c r="G18" s="419" t="str">
        <f t="shared" si="7"/>
        <v/>
      </c>
      <c r="H18" s="420"/>
      <c r="I18" s="424"/>
      <c r="J18" s="510" t="str">
        <f t="shared" si="8"/>
        <v/>
      </c>
      <c r="K18" s="423"/>
      <c r="L18" s="424"/>
      <c r="M18" s="424"/>
      <c r="N18" s="510" t="str">
        <f t="shared" si="9"/>
        <v/>
      </c>
      <c r="O18" s="424" t="str">
        <f t="shared" si="10"/>
        <v/>
      </c>
      <c r="P18" s="425"/>
      <c r="Q18" s="416"/>
      <c r="R18" s="416"/>
      <c r="S18" s="416"/>
      <c r="T18" s="416"/>
      <c r="U18" s="426">
        <f t="shared" si="12"/>
        <v>-0.1</v>
      </c>
      <c r="V18" s="427">
        <f t="shared" si="2"/>
        <v>0</v>
      </c>
      <c r="W18" s="427">
        <f t="shared" si="2"/>
        <v>0</v>
      </c>
      <c r="X18" s="426"/>
      <c r="Y18" s="427" t="str">
        <f t="shared" si="3"/>
        <v/>
      </c>
      <c r="Z18" s="499" t="str">
        <f t="shared" si="0"/>
        <v/>
      </c>
      <c r="AA18" s="513" t="str">
        <f t="shared" si="11"/>
        <v/>
      </c>
      <c r="AB18" s="512">
        <f t="shared" si="4"/>
        <v>0</v>
      </c>
      <c r="AC18" s="429"/>
      <c r="AD18" s="373" t="s">
        <v>504</v>
      </c>
      <c r="AF18" s="376">
        <v>0.15</v>
      </c>
      <c r="AG18" s="377" t="s">
        <v>536</v>
      </c>
      <c r="AI18" s="362">
        <f t="shared" si="1"/>
        <v>0</v>
      </c>
      <c r="AJ18" s="362">
        <f t="shared" si="1"/>
        <v>0</v>
      </c>
      <c r="AO18" s="358" t="e">
        <f t="shared" si="5"/>
        <v>#DIV/0!</v>
      </c>
      <c r="AP18" s="359" t="e">
        <f t="shared" si="6"/>
        <v>#DIV/0!</v>
      </c>
    </row>
    <row r="19" spans="1:42" s="342" customFormat="1" ht="80.099999999999994" customHeight="1" x14ac:dyDescent="0.2">
      <c r="A19" s="514">
        <v>9</v>
      </c>
      <c r="B19" s="416"/>
      <c r="C19" s="417"/>
      <c r="D19" s="1573"/>
      <c r="E19" s="1573"/>
      <c r="F19" s="509"/>
      <c r="G19" s="419" t="str">
        <f t="shared" si="7"/>
        <v/>
      </c>
      <c r="H19" s="420"/>
      <c r="I19" s="424"/>
      <c r="J19" s="510" t="str">
        <f t="shared" si="8"/>
        <v/>
      </c>
      <c r="K19" s="423"/>
      <c r="L19" s="424"/>
      <c r="M19" s="424"/>
      <c r="N19" s="510" t="str">
        <f t="shared" si="9"/>
        <v/>
      </c>
      <c r="O19" s="424" t="str">
        <f t="shared" si="10"/>
        <v/>
      </c>
      <c r="P19" s="425"/>
      <c r="Q19" s="416"/>
      <c r="R19" s="416"/>
      <c r="S19" s="416"/>
      <c r="T19" s="416"/>
      <c r="U19" s="426">
        <f t="shared" si="12"/>
        <v>-0.1</v>
      </c>
      <c r="V19" s="427">
        <f t="shared" si="2"/>
        <v>0</v>
      </c>
      <c r="W19" s="427">
        <f t="shared" si="2"/>
        <v>0</v>
      </c>
      <c r="X19" s="426"/>
      <c r="Y19" s="427" t="str">
        <f t="shared" si="3"/>
        <v/>
      </c>
      <c r="Z19" s="499" t="str">
        <f>IF(B19="","",SUM(U19:Y19))</f>
        <v/>
      </c>
      <c r="AA19" s="513" t="str">
        <f t="shared" si="11"/>
        <v/>
      </c>
      <c r="AB19" s="512">
        <f t="shared" si="4"/>
        <v>0</v>
      </c>
      <c r="AC19" s="429"/>
      <c r="AD19" s="373" t="s">
        <v>505</v>
      </c>
      <c r="AF19" s="378">
        <v>0.2</v>
      </c>
      <c r="AG19" s="379" t="s">
        <v>661</v>
      </c>
      <c r="AI19" s="362">
        <f t="shared" si="1"/>
        <v>0</v>
      </c>
      <c r="AJ19" s="362">
        <f t="shared" si="1"/>
        <v>0</v>
      </c>
      <c r="AO19" s="358" t="e">
        <f t="shared" si="5"/>
        <v>#DIV/0!</v>
      </c>
      <c r="AP19" s="359" t="e">
        <f t="shared" si="6"/>
        <v>#DIV/0!</v>
      </c>
    </row>
    <row r="20" spans="1:42" s="342" customFormat="1" ht="80.099999999999994" customHeight="1" x14ac:dyDescent="0.2">
      <c r="A20" s="514">
        <v>10</v>
      </c>
      <c r="B20" s="416"/>
      <c r="C20" s="417"/>
      <c r="D20" s="1573"/>
      <c r="E20" s="1573"/>
      <c r="F20" s="509"/>
      <c r="G20" s="419" t="str">
        <f t="shared" si="7"/>
        <v/>
      </c>
      <c r="H20" s="420"/>
      <c r="I20" s="424"/>
      <c r="J20" s="510" t="str">
        <f t="shared" si="8"/>
        <v/>
      </c>
      <c r="K20" s="423"/>
      <c r="L20" s="424"/>
      <c r="M20" s="424"/>
      <c r="N20" s="510" t="str">
        <f t="shared" si="9"/>
        <v/>
      </c>
      <c r="O20" s="424" t="str">
        <f t="shared" si="10"/>
        <v/>
      </c>
      <c r="P20" s="425"/>
      <c r="Q20" s="416"/>
      <c r="R20" s="416"/>
      <c r="S20" s="416"/>
      <c r="T20" s="416"/>
      <c r="U20" s="426">
        <f>U19</f>
        <v>-0.1</v>
      </c>
      <c r="V20" s="427">
        <f t="shared" si="2"/>
        <v>0</v>
      </c>
      <c r="W20" s="427">
        <f t="shared" si="2"/>
        <v>0</v>
      </c>
      <c r="X20" s="426"/>
      <c r="Y20" s="427" t="str">
        <f t="shared" si="3"/>
        <v/>
      </c>
      <c r="Z20" s="499" t="str">
        <f>IF(B20="","",SUM(U20:Y20))</f>
        <v/>
      </c>
      <c r="AA20" s="513" t="str">
        <f>IF(B20="","",O20*(1+Z20))</f>
        <v/>
      </c>
      <c r="AB20" s="512">
        <f t="shared" si="4"/>
        <v>0</v>
      </c>
      <c r="AC20" s="429"/>
      <c r="AD20" s="373" t="s">
        <v>502</v>
      </c>
      <c r="AF20" s="380" t="s">
        <v>665</v>
      </c>
      <c r="AG20" s="381" t="s">
        <v>666</v>
      </c>
      <c r="AI20" s="382">
        <f t="shared" si="1"/>
        <v>0</v>
      </c>
      <c r="AJ20" s="382">
        <f t="shared" si="1"/>
        <v>0</v>
      </c>
      <c r="AO20" s="358" t="e">
        <f t="shared" si="5"/>
        <v>#DIV/0!</v>
      </c>
      <c r="AP20" s="359" t="e">
        <f t="shared" si="6"/>
        <v>#DIV/0!</v>
      </c>
    </row>
    <row r="21" spans="1:42" s="342" customFormat="1" ht="20.100000000000001" customHeight="1" x14ac:dyDescent="0.25">
      <c r="A21" s="344"/>
      <c r="B21" s="344"/>
      <c r="C21" s="344"/>
      <c r="D21" s="344"/>
      <c r="E21" s="344"/>
      <c r="F21" s="344"/>
      <c r="G21" s="344"/>
      <c r="H21" s="344"/>
      <c r="I21" s="344"/>
      <c r="J21" s="344"/>
      <c r="K21" s="383" t="s">
        <v>693</v>
      </c>
      <c r="L21" s="384" t="s">
        <v>692</v>
      </c>
      <c r="M21" s="384"/>
      <c r="N21" s="344"/>
      <c r="O21" s="344"/>
      <c r="P21" s="344"/>
      <c r="Q21" s="344"/>
      <c r="R21" s="344"/>
      <c r="S21" s="344"/>
      <c r="T21" s="344"/>
      <c r="U21" s="344"/>
      <c r="V21" s="344"/>
      <c r="W21" s="344"/>
      <c r="X21" s="344"/>
      <c r="Y21" s="344"/>
      <c r="Z21" s="344"/>
      <c r="AA21" s="344"/>
      <c r="AB21" s="344"/>
      <c r="AG21" s="343"/>
    </row>
    <row r="22" spans="1:42" s="342" customFormat="1" ht="30" customHeight="1" x14ac:dyDescent="0.25">
      <c r="A22" s="1472" t="s">
        <v>350</v>
      </c>
      <c r="B22" s="1473"/>
      <c r="C22" s="1473"/>
      <c r="D22" s="1473"/>
      <c r="E22" s="1473"/>
      <c r="F22" s="1473"/>
      <c r="G22" s="1473"/>
      <c r="H22" s="1473"/>
      <c r="I22" s="1473"/>
      <c r="J22" s="1473"/>
      <c r="K22" s="1473"/>
      <c r="L22" s="1473"/>
      <c r="M22" s="1473"/>
      <c r="N22" s="1473"/>
      <c r="O22" s="1473"/>
      <c r="P22" s="1473"/>
      <c r="Q22" s="1473"/>
      <c r="R22" s="1473"/>
      <c r="S22" s="1474"/>
      <c r="U22" s="1577" t="s">
        <v>695</v>
      </c>
      <c r="V22" s="1578"/>
      <c r="W22" s="1578"/>
      <c r="X22" s="1579"/>
      <c r="Y22" s="1576">
        <f>+Mod.1!AH300</f>
        <v>0</v>
      </c>
      <c r="Z22" s="1576"/>
      <c r="AA22" s="1576"/>
      <c r="AC22" s="385" t="s">
        <v>742</v>
      </c>
      <c r="AD22" s="1580" t="s">
        <v>747</v>
      </c>
      <c r="AE22" s="1580"/>
      <c r="AF22" s="1532" t="s">
        <v>354</v>
      </c>
      <c r="AG22" s="1533"/>
      <c r="AH22" s="1534"/>
    </row>
    <row r="23" spans="1:42" s="342" customFormat="1" ht="30" customHeight="1" x14ac:dyDescent="0.25">
      <c r="A23" s="386" t="s">
        <v>355</v>
      </c>
      <c r="B23" s="1472" t="s">
        <v>356</v>
      </c>
      <c r="C23" s="1473"/>
      <c r="D23" s="1473"/>
      <c r="E23" s="1474"/>
      <c r="F23" s="1472" t="s">
        <v>357</v>
      </c>
      <c r="G23" s="1473"/>
      <c r="H23" s="1473"/>
      <c r="I23" s="1473"/>
      <c r="J23" s="1473"/>
      <c r="K23" s="1473"/>
      <c r="L23" s="1473"/>
      <c r="M23" s="1473"/>
      <c r="N23" s="1473"/>
      <c r="O23" s="1473"/>
      <c r="P23" s="1473"/>
      <c r="Q23" s="1473"/>
      <c r="R23" s="1474"/>
      <c r="S23" s="386" t="s">
        <v>358</v>
      </c>
      <c r="U23" s="1489" t="s">
        <v>351</v>
      </c>
      <c r="V23" s="1490"/>
      <c r="W23" s="1490"/>
      <c r="X23" s="1491"/>
      <c r="Y23" s="386" t="s">
        <v>352</v>
      </c>
      <c r="Z23" s="1475" t="s">
        <v>353</v>
      </c>
      <c r="AA23" s="1475"/>
      <c r="AC23" s="502" t="s">
        <v>743</v>
      </c>
      <c r="AD23" s="387" t="s">
        <v>748</v>
      </c>
      <c r="AE23" s="388">
        <v>0.125</v>
      </c>
      <c r="AF23" s="1635" t="s">
        <v>493</v>
      </c>
      <c r="AG23" s="1636"/>
      <c r="AH23" s="1637"/>
      <c r="AP23" s="389"/>
    </row>
    <row r="24" spans="1:42" s="342" customFormat="1" ht="20.100000000000001" customHeight="1" x14ac:dyDescent="0.25">
      <c r="A24" s="390" t="s">
        <v>51</v>
      </c>
      <c r="B24" s="1583" t="s">
        <v>524</v>
      </c>
      <c r="C24" s="1584"/>
      <c r="D24" s="1584"/>
      <c r="E24" s="1585"/>
      <c r="F24" s="1612" t="s">
        <v>522</v>
      </c>
      <c r="G24" s="1613"/>
      <c r="H24" s="1613"/>
      <c r="I24" s="1613"/>
      <c r="J24" s="1613"/>
      <c r="K24" s="1613"/>
      <c r="L24" s="1613"/>
      <c r="M24" s="1613"/>
      <c r="N24" s="1613"/>
      <c r="O24" s="1613"/>
      <c r="P24" s="1613"/>
      <c r="Q24" s="1613"/>
      <c r="R24" s="1614"/>
      <c r="S24" s="503" t="s">
        <v>521</v>
      </c>
      <c r="U24" s="1600" t="s">
        <v>359</v>
      </c>
      <c r="V24" s="1601"/>
      <c r="W24" s="1601"/>
      <c r="X24" s="1602"/>
      <c r="Y24" s="504" t="e">
        <f>+AVERAGE(G11:G20)</f>
        <v>#DIV/0!</v>
      </c>
      <c r="Z24" s="1592" t="e">
        <f>+AVERAGE(AA11:AA20)</f>
        <v>#DIV/0!</v>
      </c>
      <c r="AA24" s="1592"/>
      <c r="AC24" s="1638" t="s">
        <v>744</v>
      </c>
      <c r="AD24" s="387" t="s">
        <v>750</v>
      </c>
      <c r="AE24" s="388">
        <v>0.125</v>
      </c>
      <c r="AF24" s="1635"/>
      <c r="AG24" s="1636"/>
      <c r="AH24" s="1637"/>
    </row>
    <row r="25" spans="1:42" s="342" customFormat="1" ht="20.100000000000001" customHeight="1" x14ac:dyDescent="0.25">
      <c r="A25" s="391" t="s">
        <v>38</v>
      </c>
      <c r="B25" s="1586" t="s">
        <v>525</v>
      </c>
      <c r="C25" s="1587"/>
      <c r="D25" s="1587"/>
      <c r="E25" s="1588"/>
      <c r="F25" s="1615" t="s">
        <v>344</v>
      </c>
      <c r="G25" s="1616"/>
      <c r="H25" s="1616"/>
      <c r="I25" s="1616"/>
      <c r="J25" s="1616"/>
      <c r="K25" s="1616"/>
      <c r="L25" s="1616"/>
      <c r="M25" s="1616"/>
      <c r="N25" s="1616"/>
      <c r="O25" s="1616"/>
      <c r="P25" s="1616"/>
      <c r="Q25" s="1616"/>
      <c r="R25" s="1617"/>
      <c r="S25" s="505" t="s">
        <v>520</v>
      </c>
      <c r="U25" s="1603" t="s">
        <v>360</v>
      </c>
      <c r="V25" s="1604"/>
      <c r="W25" s="1604"/>
      <c r="X25" s="1605"/>
      <c r="Y25" s="506" t="e">
        <f>+MEDIAN(G11:G20)</f>
        <v>#NUM!</v>
      </c>
      <c r="Z25" s="1593" t="e">
        <f>+MEDIAN(AA11:AA20)</f>
        <v>#NUM!</v>
      </c>
      <c r="AA25" s="1593"/>
      <c r="AC25" s="1638"/>
      <c r="AF25" s="392" t="s">
        <v>362</v>
      </c>
      <c r="AG25" s="393"/>
      <c r="AH25" s="394"/>
    </row>
    <row r="26" spans="1:42" s="342" customFormat="1" ht="20.100000000000001" customHeight="1" x14ac:dyDescent="0.25">
      <c r="A26" s="391" t="s">
        <v>52</v>
      </c>
      <c r="B26" s="1586" t="s">
        <v>526</v>
      </c>
      <c r="C26" s="1587"/>
      <c r="D26" s="1587"/>
      <c r="E26" s="1588"/>
      <c r="F26" s="1615" t="s">
        <v>670</v>
      </c>
      <c r="G26" s="1616"/>
      <c r="H26" s="1616"/>
      <c r="I26" s="1616"/>
      <c r="J26" s="1616"/>
      <c r="K26" s="1616"/>
      <c r="L26" s="1616"/>
      <c r="M26" s="1616"/>
      <c r="N26" s="1616"/>
      <c r="O26" s="1616"/>
      <c r="P26" s="1616"/>
      <c r="Q26" s="1616"/>
      <c r="R26" s="1617"/>
      <c r="S26" s="505" t="s">
        <v>520</v>
      </c>
      <c r="U26" s="1621" t="s">
        <v>361</v>
      </c>
      <c r="V26" s="1622"/>
      <c r="W26" s="1622"/>
      <c r="X26" s="1623"/>
      <c r="Y26" s="507" t="e">
        <f>+STDEV(G11:G20)</f>
        <v>#DIV/0!</v>
      </c>
      <c r="Z26" s="1634" t="e">
        <f>+STDEV(AA11:AA20)</f>
        <v>#DIV/0!</v>
      </c>
      <c r="AA26" s="1634"/>
      <c r="AF26" s="392" t="s">
        <v>364</v>
      </c>
      <c r="AG26" s="393"/>
      <c r="AH26" s="394"/>
    </row>
    <row r="27" spans="1:42" s="342" customFormat="1" ht="20.100000000000001" customHeight="1" x14ac:dyDescent="0.25">
      <c r="A27" s="391" t="s">
        <v>53</v>
      </c>
      <c r="B27" s="1586" t="s">
        <v>523</v>
      </c>
      <c r="C27" s="1587"/>
      <c r="D27" s="1587"/>
      <c r="E27" s="1588"/>
      <c r="F27" s="1615"/>
      <c r="G27" s="1616"/>
      <c r="H27" s="1616"/>
      <c r="I27" s="1616"/>
      <c r="J27" s="1616"/>
      <c r="K27" s="1616"/>
      <c r="L27" s="1616"/>
      <c r="M27" s="1616"/>
      <c r="N27" s="1616"/>
      <c r="O27" s="1616"/>
      <c r="P27" s="1616"/>
      <c r="Q27" s="1616"/>
      <c r="R27" s="1617"/>
      <c r="S27" s="505" t="s">
        <v>520</v>
      </c>
      <c r="U27" s="1594" t="s">
        <v>363</v>
      </c>
      <c r="V27" s="1595"/>
      <c r="W27" s="1595"/>
      <c r="X27" s="1596"/>
      <c r="Y27" s="396">
        <f>+MIN(G11:G20)</f>
        <v>0</v>
      </c>
      <c r="Z27" s="1633">
        <f>+MIN(AA11:AA20)</f>
        <v>0</v>
      </c>
      <c r="AA27" s="1633"/>
      <c r="AF27" s="1624" t="s">
        <v>366</v>
      </c>
      <c r="AG27" s="1625"/>
      <c r="AH27" s="1626"/>
    </row>
    <row r="28" spans="1:42" s="342" customFormat="1" ht="20.100000000000001" customHeight="1" x14ac:dyDescent="0.25">
      <c r="A28" s="395" t="s">
        <v>54</v>
      </c>
      <c r="B28" s="1589" t="s">
        <v>527</v>
      </c>
      <c r="C28" s="1590"/>
      <c r="D28" s="1590"/>
      <c r="E28" s="1591"/>
      <c r="F28" s="1618" t="s">
        <v>252</v>
      </c>
      <c r="G28" s="1619"/>
      <c r="H28" s="1619"/>
      <c r="I28" s="1619"/>
      <c r="J28" s="1619"/>
      <c r="K28" s="1619"/>
      <c r="L28" s="1619"/>
      <c r="M28" s="1619"/>
      <c r="N28" s="1619"/>
      <c r="O28" s="1619"/>
      <c r="P28" s="1619"/>
      <c r="Q28" s="1619"/>
      <c r="R28" s="1620"/>
      <c r="S28" s="508" t="s">
        <v>520</v>
      </c>
      <c r="U28" s="1594" t="s">
        <v>365</v>
      </c>
      <c r="V28" s="1595"/>
      <c r="W28" s="1595"/>
      <c r="X28" s="1596"/>
      <c r="Y28" s="396">
        <f>+MAX(G11:G20)</f>
        <v>0</v>
      </c>
      <c r="Z28" s="1633">
        <f>+MAX(AA11:AA20)</f>
        <v>0</v>
      </c>
      <c r="AA28" s="1633"/>
      <c r="AD28" s="385"/>
      <c r="AF28" s="1627"/>
      <c r="AG28" s="1628"/>
      <c r="AH28" s="1629"/>
    </row>
    <row r="29" spans="1:42" s="342" customFormat="1" ht="20.100000000000001" customHeight="1" x14ac:dyDescent="0.25">
      <c r="A29" s="1606" t="s">
        <v>368</v>
      </c>
      <c r="B29" s="1607"/>
      <c r="C29" s="1607"/>
      <c r="D29" s="1607"/>
      <c r="E29" s="1607"/>
      <c r="F29" s="1607"/>
      <c r="G29" s="1607"/>
      <c r="H29" s="1607"/>
      <c r="I29" s="1607"/>
      <c r="J29" s="1607"/>
      <c r="K29" s="1607"/>
      <c r="L29" s="1607"/>
      <c r="M29" s="1607"/>
      <c r="N29" s="1607"/>
      <c r="O29" s="1607"/>
      <c r="P29" s="1607"/>
      <c r="Q29" s="1607"/>
      <c r="R29" s="1607"/>
      <c r="S29" s="1608"/>
      <c r="U29" s="1594" t="s">
        <v>367</v>
      </c>
      <c r="V29" s="1595"/>
      <c r="W29" s="1595"/>
      <c r="X29" s="1596"/>
      <c r="Y29" s="396" t="e">
        <f>+AVERAGE(D11:D20)</f>
        <v>#DIV/0!</v>
      </c>
      <c r="Z29" s="1633" t="e">
        <f>+AVERAGE(D11:D20)</f>
        <v>#DIV/0!</v>
      </c>
      <c r="AA29" s="1633"/>
      <c r="AF29" s="1630"/>
      <c r="AG29" s="1631"/>
      <c r="AH29" s="1632"/>
    </row>
    <row r="30" spans="1:42" s="342" customFormat="1" ht="20.100000000000001" customHeight="1" x14ac:dyDescent="0.25">
      <c r="A30" s="1609"/>
      <c r="B30" s="1610"/>
      <c r="C30" s="1610"/>
      <c r="D30" s="1610"/>
      <c r="E30" s="1610"/>
      <c r="F30" s="1610"/>
      <c r="G30" s="1610"/>
      <c r="H30" s="1610"/>
      <c r="I30" s="1610"/>
      <c r="J30" s="1610"/>
      <c r="K30" s="1610"/>
      <c r="L30" s="1610"/>
      <c r="M30" s="1610"/>
      <c r="N30" s="1610"/>
      <c r="O30" s="1610"/>
      <c r="P30" s="1610"/>
      <c r="Q30" s="1610"/>
      <c r="R30" s="1610"/>
      <c r="S30" s="1611"/>
      <c r="U30" s="1597" t="s">
        <v>369</v>
      </c>
      <c r="V30" s="1598"/>
      <c r="W30" s="1598"/>
      <c r="X30" s="1599"/>
      <c r="Y30" s="397" t="e">
        <f>+Y26/Y25</f>
        <v>#DIV/0!</v>
      </c>
      <c r="Z30" s="1581" t="e">
        <f>+Z26/Z25</f>
        <v>#DIV/0!</v>
      </c>
      <c r="AA30" s="1581"/>
      <c r="AG30" s="343"/>
    </row>
    <row r="31" spans="1:42" s="342" customFormat="1" ht="20.100000000000001" customHeight="1" x14ac:dyDescent="0.25">
      <c r="A31" s="344"/>
      <c r="B31" s="344"/>
      <c r="C31" s="344"/>
      <c r="D31" s="344"/>
      <c r="E31" s="344"/>
      <c r="F31" s="344"/>
      <c r="G31" s="344"/>
      <c r="H31" s="344"/>
      <c r="I31" s="344"/>
      <c r="J31" s="344"/>
      <c r="K31" s="344"/>
      <c r="L31" s="344"/>
      <c r="M31" s="344"/>
      <c r="N31" s="344"/>
      <c r="O31" s="344"/>
      <c r="P31" s="344"/>
      <c r="Q31" s="344"/>
      <c r="R31" s="344"/>
      <c r="S31" s="398"/>
      <c r="T31" s="398"/>
      <c r="U31" s="344"/>
      <c r="V31" s="344"/>
      <c r="W31" s="344"/>
      <c r="X31" s="344"/>
      <c r="Y31" s="344"/>
      <c r="Z31" s="344"/>
      <c r="AA31" s="344"/>
      <c r="AB31" s="344"/>
      <c r="AG31" s="343"/>
    </row>
    <row r="32" spans="1:42" s="342" customFormat="1" ht="30" customHeight="1" x14ac:dyDescent="0.25">
      <c r="A32" s="1582" t="s">
        <v>370</v>
      </c>
      <c r="B32" s="1582"/>
      <c r="C32" s="1582"/>
      <c r="D32" s="1582"/>
      <c r="E32" s="1582"/>
      <c r="F32" s="1582"/>
      <c r="G32" s="1582"/>
      <c r="H32" s="1582"/>
      <c r="I32" s="1582"/>
      <c r="J32" s="1582"/>
      <c r="K32" s="1582"/>
      <c r="L32" s="1582"/>
      <c r="M32" s="1582"/>
      <c r="N32" s="1582"/>
      <c r="O32" s="1582"/>
      <c r="P32" s="1582"/>
      <c r="Q32" s="1582"/>
      <c r="R32" s="1582"/>
      <c r="S32" s="1582"/>
      <c r="T32" s="1582"/>
      <c r="U32" s="1582"/>
      <c r="V32" s="1582"/>
      <c r="W32" s="1582"/>
      <c r="X32" s="1582"/>
      <c r="Y32" s="1582"/>
      <c r="Z32" s="1582"/>
      <c r="AA32" s="1582"/>
      <c r="AB32" s="399"/>
      <c r="AG32" s="343"/>
    </row>
    <row r="33" spans="1:33" s="342" customFormat="1" ht="25.5" x14ac:dyDescent="0.25">
      <c r="A33" s="399"/>
      <c r="B33" s="399"/>
      <c r="C33" s="399"/>
      <c r="D33" s="399"/>
      <c r="E33" s="399"/>
      <c r="F33" s="399"/>
      <c r="G33" s="399"/>
      <c r="H33" s="399"/>
      <c r="I33" s="399"/>
      <c r="J33" s="399"/>
      <c r="K33" s="399"/>
      <c r="L33" s="399"/>
      <c r="M33" s="399"/>
      <c r="N33" s="399"/>
      <c r="O33" s="399"/>
      <c r="P33" s="399"/>
      <c r="Q33" s="399"/>
      <c r="R33" s="399"/>
      <c r="S33" s="399"/>
      <c r="T33" s="399"/>
      <c r="U33" s="399"/>
      <c r="V33" s="399"/>
      <c r="W33" s="399"/>
      <c r="X33" s="399"/>
      <c r="Y33" s="399"/>
      <c r="Z33" s="399"/>
      <c r="AA33" s="399"/>
      <c r="AB33" s="399"/>
      <c r="AG33" s="343"/>
    </row>
    <row r="34" spans="1:33" s="342" customFormat="1" ht="20.25" customHeight="1" x14ac:dyDescent="0.25">
      <c r="A34" s="399"/>
      <c r="B34" s="399"/>
      <c r="C34" s="399"/>
      <c r="D34" s="399"/>
      <c r="E34" s="399"/>
      <c r="F34" s="399"/>
      <c r="G34" s="399"/>
      <c r="H34" s="399"/>
      <c r="I34" s="399"/>
      <c r="J34" s="399"/>
      <c r="K34" s="399"/>
      <c r="L34" s="399"/>
      <c r="M34" s="399"/>
      <c r="N34" s="399"/>
      <c r="O34" s="399"/>
      <c r="P34" s="399"/>
      <c r="Q34" s="399"/>
      <c r="R34" s="399"/>
      <c r="S34" s="399"/>
      <c r="T34" s="399"/>
      <c r="U34" s="400"/>
      <c r="V34" s="400"/>
      <c r="W34" s="400"/>
      <c r="X34" s="400"/>
      <c r="Y34" s="400"/>
      <c r="Z34" s="401"/>
      <c r="AA34" s="402"/>
      <c r="AB34" s="402"/>
      <c r="AG34" s="343"/>
    </row>
  </sheetData>
  <sheetProtection algorithmName="SHA-512" hashValue="eL4uSA/E0xhX3d2HcI7rrvBInkm1kAYQAIWL0qccegGBOk27v4nb1nqbBJyCpDtBOiThkRYpcq7ShH6PmJVWpA==" saltValue="zL7pUpqm5suGhNPK8PB7ow==" spinCount="100000" sheet="1" objects="1" scenarios="1"/>
  <mergeCells count="74">
    <mergeCell ref="AO8:AO9"/>
    <mergeCell ref="AP8:AP9"/>
    <mergeCell ref="U26:X26"/>
    <mergeCell ref="U27:X27"/>
    <mergeCell ref="U28:X28"/>
    <mergeCell ref="AF27:AH29"/>
    <mergeCell ref="Z28:AA28"/>
    <mergeCell ref="Z29:AA29"/>
    <mergeCell ref="Z26:AA26"/>
    <mergeCell ref="Z27:AA27"/>
    <mergeCell ref="AF23:AH24"/>
    <mergeCell ref="AC9:AC10"/>
    <mergeCell ref="AC24:AC25"/>
    <mergeCell ref="A29:S30"/>
    <mergeCell ref="F24:R24"/>
    <mergeCell ref="F25:R25"/>
    <mergeCell ref="F26:R26"/>
    <mergeCell ref="F27:R27"/>
    <mergeCell ref="F28:R28"/>
    <mergeCell ref="Z30:AA30"/>
    <mergeCell ref="A32:AA32"/>
    <mergeCell ref="B23:E23"/>
    <mergeCell ref="B24:E24"/>
    <mergeCell ref="B25:E25"/>
    <mergeCell ref="B28:E28"/>
    <mergeCell ref="B27:E27"/>
    <mergeCell ref="B26:E26"/>
    <mergeCell ref="Z24:AA24"/>
    <mergeCell ref="Z25:AA25"/>
    <mergeCell ref="Z23:AA23"/>
    <mergeCell ref="U29:X29"/>
    <mergeCell ref="U30:X30"/>
    <mergeCell ref="U23:X23"/>
    <mergeCell ref="U24:X24"/>
    <mergeCell ref="U25:X25"/>
    <mergeCell ref="D19:E19"/>
    <mergeCell ref="D20:E20"/>
    <mergeCell ref="Y22:AA22"/>
    <mergeCell ref="AF22:AH22"/>
    <mergeCell ref="U22:X22"/>
    <mergeCell ref="A22:S22"/>
    <mergeCell ref="AD22:AE22"/>
    <mergeCell ref="F23:R23"/>
    <mergeCell ref="AF9:AG10"/>
    <mergeCell ref="D11:E11"/>
    <mergeCell ref="D12:E12"/>
    <mergeCell ref="R9:R10"/>
    <mergeCell ref="S9:S10"/>
    <mergeCell ref="T9:T10"/>
    <mergeCell ref="U9:Y9"/>
    <mergeCell ref="Z9:Z10"/>
    <mergeCell ref="G9:G10"/>
    <mergeCell ref="H9:J9"/>
    <mergeCell ref="K9:M9"/>
    <mergeCell ref="P9:Q9"/>
    <mergeCell ref="D18:E18"/>
    <mergeCell ref="AA9:AA10"/>
    <mergeCell ref="AB9:AB10"/>
    <mergeCell ref="D13:E13"/>
    <mergeCell ref="D14:E14"/>
    <mergeCell ref="D15:E15"/>
    <mergeCell ref="D16:E16"/>
    <mergeCell ref="D17:E17"/>
    <mergeCell ref="I1:AA3"/>
    <mergeCell ref="A4:F6"/>
    <mergeCell ref="A7:AA7"/>
    <mergeCell ref="A9:A10"/>
    <mergeCell ref="B9:B10"/>
    <mergeCell ref="N9:N10"/>
    <mergeCell ref="O9:O10"/>
    <mergeCell ref="C9:C10"/>
    <mergeCell ref="D9:D10"/>
    <mergeCell ref="E9:E10"/>
    <mergeCell ref="F9:F10"/>
  </mergeCells>
  <dataValidations count="3">
    <dataValidation type="list" allowBlank="1" showInputMessage="1" showErrorMessage="1" sqref="Q11:R20" xr:uid="{16F0CFA0-153D-47C9-B912-3E985F1CF21B}">
      <formula1>$AG$11:$AG$19</formula1>
    </dataValidation>
    <dataValidation type="list" allowBlank="1" showInputMessage="1" showErrorMessage="1" sqref="B11:B20" xr:uid="{FF4B843B-F070-4451-B6B6-AD0F186E3545}">
      <formula1>$AD$11:$AD$16</formula1>
    </dataValidation>
    <dataValidation type="list" allowBlank="1" showInputMessage="1" showErrorMessage="1" sqref="D9" xr:uid="{41C891D2-3D21-427F-A4D1-3685D867A191}">
      <formula1>$AD$17:$AD$20</formula1>
    </dataValidation>
  </dataValidations>
  <printOptions horizontalCentered="1"/>
  <pageMargins left="0.19685039370078741" right="0.19685039370078741" top="0.39370078740157483" bottom="0.39370078740157483" header="0.19685039370078741" footer="0.11811023622047245"/>
  <pageSetup paperSize="9" scale="47" orientation="landscape" r:id="rId1"/>
  <headerFooter alignWithMargins="0">
    <oddFooter>&amp;C&amp;9&amp;G&amp;R&amp;P/&amp;N</oddFooter>
  </headerFooter>
  <legacyDrawing r:id="rId2"/>
  <legacyDrawingHF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9DB20-2C3A-47AB-A857-98B79F3331A0}">
  <sheetPr>
    <tabColor rgb="FFF56600"/>
    <pageSetUpPr fitToPage="1"/>
  </sheetPr>
  <dimension ref="A1:AP34"/>
  <sheetViews>
    <sheetView showGridLines="0" zoomScale="60" zoomScaleNormal="60" zoomScaleSheetLayoutView="70" workbookViewId="0">
      <selection activeCell="A34" sqref="A34:XFD1048576"/>
    </sheetView>
  </sheetViews>
  <sheetFormatPr defaultColWidth="0" defaultRowHeight="24" customHeight="1" x14ac:dyDescent="0.25"/>
  <cols>
    <col min="1" max="2" width="12.7109375" style="2" customWidth="1"/>
    <col min="3" max="3" width="8" style="2" hidden="1" customWidth="1"/>
    <col min="4" max="4" width="10.28515625" style="2" bestFit="1" customWidth="1"/>
    <col min="5" max="5" width="3.28515625" style="2" bestFit="1" customWidth="1"/>
    <col min="6" max="6" width="12.7109375" style="2" customWidth="1"/>
    <col min="7" max="7" width="13.28515625" style="2" hidden="1" customWidth="1"/>
    <col min="8" max="10" width="10.7109375" style="2" hidden="1" customWidth="1"/>
    <col min="11" max="12" width="6.28515625" style="2" hidden="1" customWidth="1"/>
    <col min="13" max="13" width="8.7109375" style="2" hidden="1" customWidth="1"/>
    <col min="14" max="14" width="13.28515625" style="2" hidden="1" customWidth="1"/>
    <col min="15" max="15" width="15.7109375" style="2" customWidth="1"/>
    <col min="16" max="16" width="25.7109375" style="2" customWidth="1"/>
    <col min="17" max="18" width="15.7109375" style="2" customWidth="1"/>
    <col min="19" max="19" width="50.7109375" style="2" customWidth="1"/>
    <col min="20" max="20" width="15.7109375" style="2" customWidth="1"/>
    <col min="21" max="25" width="10.7109375" style="2" customWidth="1"/>
    <col min="26" max="26" width="12.7109375" style="2" customWidth="1"/>
    <col min="27" max="27" width="15.7109375" style="2" customWidth="1"/>
    <col min="28" max="28" width="4.7109375" style="2" hidden="1" customWidth="1"/>
    <col min="29" max="29" width="28.28515625" style="2" customWidth="1"/>
    <col min="30" max="30" width="15.7109375" style="2" customWidth="1"/>
    <col min="31" max="31" width="9.7109375" style="2" customWidth="1"/>
    <col min="32" max="32" width="7.85546875" style="2" bestFit="1" customWidth="1"/>
    <col min="33" max="33" width="24.42578125" style="3" bestFit="1" customWidth="1"/>
    <col min="34" max="34" width="2.28515625" style="2" customWidth="1"/>
    <col min="35" max="36" width="6.28515625" style="2" hidden="1" customWidth="1"/>
    <col min="37" max="39" width="2.28515625" style="2" hidden="1" customWidth="1"/>
    <col min="40" max="40" width="9.28515625" style="2" hidden="1" customWidth="1"/>
    <col min="41" max="42" width="15.42578125" style="2" hidden="1" customWidth="1"/>
    <col min="43" max="16384" width="8.7109375" style="2" hidden="1"/>
  </cols>
  <sheetData>
    <row r="1" spans="1:42" ht="18.75" customHeight="1" x14ac:dyDescent="0.25">
      <c r="I1" s="1570" t="str">
        <f>IF(AB9&lt;8,"AMOSTRAS INSUFICIENTES!","")</f>
        <v>AMOSTRAS INSUFICIENTES!</v>
      </c>
      <c r="J1" s="1570"/>
      <c r="K1" s="1570"/>
      <c r="L1" s="1570"/>
      <c r="M1" s="1570"/>
      <c r="N1" s="1570"/>
      <c r="O1" s="1570"/>
      <c r="P1" s="1570"/>
      <c r="Q1" s="1570"/>
      <c r="R1" s="1570"/>
      <c r="S1" s="1570"/>
      <c r="T1" s="1570"/>
      <c r="U1" s="1570"/>
      <c r="V1" s="1570"/>
      <c r="W1" s="1570"/>
      <c r="X1" s="1570"/>
      <c r="Y1" s="1570"/>
      <c r="Z1" s="1570"/>
      <c r="AA1" s="1570"/>
    </row>
    <row r="2" spans="1:42" ht="18.75" customHeight="1" x14ac:dyDescent="0.25">
      <c r="I2" s="1570"/>
      <c r="J2" s="1570"/>
      <c r="K2" s="1570"/>
      <c r="L2" s="1570"/>
      <c r="M2" s="1570"/>
      <c r="N2" s="1570"/>
      <c r="O2" s="1570"/>
      <c r="P2" s="1570"/>
      <c r="Q2" s="1570"/>
      <c r="R2" s="1570"/>
      <c r="S2" s="1570"/>
      <c r="T2" s="1570"/>
      <c r="U2" s="1570"/>
      <c r="V2" s="1570"/>
      <c r="W2" s="1570"/>
      <c r="X2" s="1570"/>
      <c r="Y2" s="1570"/>
      <c r="Z2" s="1570"/>
      <c r="AA2" s="1570"/>
    </row>
    <row r="3" spans="1:42" ht="18.75" customHeight="1" x14ac:dyDescent="0.25">
      <c r="I3" s="1570"/>
      <c r="J3" s="1570"/>
      <c r="K3" s="1570"/>
      <c r="L3" s="1570"/>
      <c r="M3" s="1570"/>
      <c r="N3" s="1570"/>
      <c r="O3" s="1570"/>
      <c r="P3" s="1570"/>
      <c r="Q3" s="1570"/>
      <c r="R3" s="1570"/>
      <c r="S3" s="1570"/>
      <c r="T3" s="1570"/>
      <c r="U3" s="1570"/>
      <c r="V3" s="1570"/>
      <c r="W3" s="1570"/>
      <c r="X3" s="1570"/>
      <c r="Y3" s="1570"/>
      <c r="Z3" s="1570"/>
      <c r="AA3" s="1570"/>
    </row>
    <row r="4" spans="1:42" ht="27" hidden="1" customHeight="1" x14ac:dyDescent="0.25">
      <c r="A4" s="1571"/>
      <c r="B4" s="1571"/>
      <c r="C4" s="1571"/>
      <c r="D4" s="1571"/>
      <c r="E4" s="1571"/>
      <c r="F4" s="1571"/>
      <c r="G4" s="1"/>
      <c r="H4" s="1"/>
      <c r="AB4" s="112"/>
    </row>
    <row r="5" spans="1:42" ht="25.15" hidden="1" customHeight="1" x14ac:dyDescent="0.25">
      <c r="A5" s="1571"/>
      <c r="B5" s="1571"/>
      <c r="C5" s="1571"/>
      <c r="D5" s="1571"/>
      <c r="E5" s="1571"/>
      <c r="F5" s="1571"/>
      <c r="G5" s="1"/>
      <c r="H5" s="1"/>
    </row>
    <row r="6" spans="1:42" ht="25.15" customHeight="1" x14ac:dyDescent="0.25">
      <c r="A6" s="1572"/>
      <c r="B6" s="1572"/>
      <c r="C6" s="1572"/>
      <c r="D6" s="1572"/>
      <c r="E6" s="1572"/>
      <c r="F6" s="1572"/>
      <c r="G6" s="1"/>
      <c r="H6" s="1"/>
      <c r="AA6" s="554" t="str">
        <f>+CONCATENATE("Processo N.º: ",Mod.1!AF6,"  |  ","ID GESVALT: ",Mod.1!AF8)</f>
        <v xml:space="preserve">Processo N.º:   |  ID GESVALT: </v>
      </c>
      <c r="AB6" s="1"/>
      <c r="AC6" s="113"/>
    </row>
    <row r="7" spans="1:42" s="342" customFormat="1" ht="30" customHeight="1" x14ac:dyDescent="0.25">
      <c r="A7" s="1416" t="s">
        <v>341</v>
      </c>
      <c r="B7" s="1416"/>
      <c r="C7" s="1416"/>
      <c r="D7" s="1416"/>
      <c r="E7" s="1416"/>
      <c r="F7" s="1416"/>
      <c r="G7" s="1416"/>
      <c r="H7" s="1416"/>
      <c r="I7" s="1416"/>
      <c r="J7" s="1416"/>
      <c r="K7" s="1416"/>
      <c r="L7" s="1416"/>
      <c r="M7" s="1416"/>
      <c r="N7" s="1416"/>
      <c r="O7" s="1416"/>
      <c r="P7" s="1416"/>
      <c r="Q7" s="1416"/>
      <c r="R7" s="1416"/>
      <c r="S7" s="1416"/>
      <c r="T7" s="1416"/>
      <c r="U7" s="1416"/>
      <c r="V7" s="1416"/>
      <c r="W7" s="1416"/>
      <c r="X7" s="1416"/>
      <c r="Y7" s="1416"/>
      <c r="Z7" s="1416"/>
      <c r="AA7" s="1416"/>
      <c r="AB7" s="345"/>
      <c r="AC7" s="345"/>
      <c r="AG7" s="343"/>
    </row>
    <row r="8" spans="1:42" s="342" customFormat="1" ht="20.100000000000001" customHeight="1" x14ac:dyDescent="0.25">
      <c r="A8" s="344"/>
      <c r="B8" s="344"/>
      <c r="C8" s="344"/>
      <c r="D8" s="346"/>
      <c r="E8" s="346"/>
      <c r="F8" s="344"/>
      <c r="G8" s="344"/>
      <c r="H8" s="344"/>
      <c r="I8" s="344"/>
      <c r="J8" s="344"/>
      <c r="K8" s="344"/>
      <c r="L8" s="344"/>
      <c r="M8" s="344"/>
      <c r="N8" s="344"/>
      <c r="O8" s="344"/>
      <c r="P8" s="344"/>
      <c r="Q8" s="347" t="s">
        <v>38</v>
      </c>
      <c r="R8" s="347" t="s">
        <v>52</v>
      </c>
      <c r="S8" s="344"/>
      <c r="T8" s="344"/>
      <c r="U8" s="344"/>
      <c r="V8" s="344"/>
      <c r="W8" s="344"/>
      <c r="X8" s="344"/>
      <c r="Y8" s="344"/>
      <c r="Z8" s="344"/>
      <c r="AA8" s="344"/>
      <c r="AG8" s="343"/>
      <c r="AO8" s="1447" t="s">
        <v>740</v>
      </c>
      <c r="AP8" s="1447" t="s">
        <v>741</v>
      </c>
    </row>
    <row r="9" spans="1:42" s="348" customFormat="1" ht="34.15" customHeight="1" x14ac:dyDescent="0.25">
      <c r="A9" s="1450" t="s">
        <v>342</v>
      </c>
      <c r="B9" s="1545" t="s">
        <v>346</v>
      </c>
      <c r="C9" s="1545" t="s">
        <v>347</v>
      </c>
      <c r="D9" s="1547" t="s">
        <v>505</v>
      </c>
      <c r="E9" s="1457" t="s">
        <v>586</v>
      </c>
      <c r="F9" s="1450" t="s">
        <v>343</v>
      </c>
      <c r="G9" s="1452" t="s">
        <v>507</v>
      </c>
      <c r="H9" s="1453" t="s">
        <v>685</v>
      </c>
      <c r="I9" s="1454"/>
      <c r="J9" s="1455"/>
      <c r="K9" s="1574" t="s">
        <v>687</v>
      </c>
      <c r="L9" s="1575"/>
      <c r="M9" s="1575"/>
      <c r="N9" s="1553" t="s">
        <v>694</v>
      </c>
      <c r="O9" s="1554" t="s">
        <v>686</v>
      </c>
      <c r="P9" s="1456" t="s">
        <v>344</v>
      </c>
      <c r="Q9" s="1457"/>
      <c r="R9" s="1450" t="str">
        <f>F26</f>
        <v>Potencialidade Edificativa</v>
      </c>
      <c r="S9" s="1450" t="s">
        <v>1219</v>
      </c>
      <c r="T9" s="1450" t="s">
        <v>667</v>
      </c>
      <c r="U9" s="1451" t="s">
        <v>345</v>
      </c>
      <c r="V9" s="1451"/>
      <c r="W9" s="1451"/>
      <c r="X9" s="1451"/>
      <c r="Y9" s="1451"/>
      <c r="Z9" s="1451" t="s">
        <v>279</v>
      </c>
      <c r="AA9" s="1450" t="s">
        <v>508</v>
      </c>
      <c r="AB9" s="1474">
        <f>SUM(AB11:AB20)</f>
        <v>0</v>
      </c>
      <c r="AC9" s="1475" t="s">
        <v>537</v>
      </c>
      <c r="AF9" s="1549" t="s">
        <v>664</v>
      </c>
      <c r="AG9" s="1550"/>
      <c r="AO9" s="1447"/>
      <c r="AP9" s="1447"/>
    </row>
    <row r="10" spans="1:42" s="348" customFormat="1" ht="30" customHeight="1" x14ac:dyDescent="0.25">
      <c r="A10" s="1450"/>
      <c r="B10" s="1546"/>
      <c r="C10" s="1546"/>
      <c r="D10" s="1548"/>
      <c r="E10" s="1457"/>
      <c r="F10" s="1450"/>
      <c r="G10" s="1452"/>
      <c r="H10" s="349" t="s">
        <v>682</v>
      </c>
      <c r="I10" s="349" t="s">
        <v>683</v>
      </c>
      <c r="J10" s="350" t="s">
        <v>684</v>
      </c>
      <c r="K10" s="350" t="s">
        <v>688</v>
      </c>
      <c r="L10" s="350" t="s">
        <v>690</v>
      </c>
      <c r="M10" s="350" t="s">
        <v>691</v>
      </c>
      <c r="N10" s="1553"/>
      <c r="O10" s="1555"/>
      <c r="P10" s="351" t="s">
        <v>717</v>
      </c>
      <c r="Q10" s="351" t="s">
        <v>716</v>
      </c>
      <c r="R10" s="1450"/>
      <c r="S10" s="1450"/>
      <c r="T10" s="1450"/>
      <c r="U10" s="352" t="s">
        <v>51</v>
      </c>
      <c r="V10" s="352" t="s">
        <v>38</v>
      </c>
      <c r="W10" s="352" t="s">
        <v>52</v>
      </c>
      <c r="X10" s="352" t="s">
        <v>53</v>
      </c>
      <c r="Y10" s="352" t="s">
        <v>54</v>
      </c>
      <c r="Z10" s="1451"/>
      <c r="AA10" s="1450"/>
      <c r="AB10" s="1474"/>
      <c r="AC10" s="1475"/>
      <c r="AF10" s="1551"/>
      <c r="AG10" s="1552"/>
      <c r="AO10" s="353" t="s">
        <v>54</v>
      </c>
      <c r="AP10" s="354" t="s">
        <v>54</v>
      </c>
    </row>
    <row r="11" spans="1:42" s="342" customFormat="1" ht="80.099999999999994" customHeight="1" x14ac:dyDescent="0.25">
      <c r="A11" s="514">
        <v>1</v>
      </c>
      <c r="B11" s="416"/>
      <c r="C11" s="417"/>
      <c r="D11" s="1573"/>
      <c r="E11" s="1573"/>
      <c r="F11" s="509"/>
      <c r="G11" s="419" t="str">
        <f>IF(B11="","",F11/D11)</f>
        <v/>
      </c>
      <c r="H11" s="420"/>
      <c r="I11" s="424"/>
      <c r="J11" s="510" t="str">
        <f>IF(B11="","",ROUND(H11*I11*G11,-1))</f>
        <v/>
      </c>
      <c r="K11" s="423"/>
      <c r="L11" s="424"/>
      <c r="M11" s="424"/>
      <c r="N11" s="510" t="str">
        <f>IF(B11="","",F11-J11-(M11*L11))</f>
        <v/>
      </c>
      <c r="O11" s="424">
        <f>IF(B11="",0,N11/D11)</f>
        <v>0</v>
      </c>
      <c r="P11" s="416" t="s">
        <v>720</v>
      </c>
      <c r="Q11" s="416"/>
      <c r="R11" s="416"/>
      <c r="S11" s="416"/>
      <c r="T11" s="416"/>
      <c r="U11" s="426">
        <v>-0.1</v>
      </c>
      <c r="V11" s="427">
        <f>AI11</f>
        <v>0</v>
      </c>
      <c r="W11" s="427">
        <f>AJ11</f>
        <v>0</v>
      </c>
      <c r="X11" s="426"/>
      <c r="Y11" s="427" t="str">
        <f>IF(B11="","",AO11)</f>
        <v/>
      </c>
      <c r="Z11" s="499" t="str">
        <f t="shared" ref="Z11:Z18" si="0">IF(B11="","",SUM(U11:Y11))</f>
        <v/>
      </c>
      <c r="AA11" s="513" t="str">
        <f>IF(B11="","",O11*(1+Z11))</f>
        <v/>
      </c>
      <c r="AB11" s="512">
        <f>IF(B11="",0,1)</f>
        <v>0</v>
      </c>
      <c r="AC11" s="429" t="s">
        <v>538</v>
      </c>
      <c r="AD11" s="501" t="s">
        <v>651</v>
      </c>
      <c r="AF11" s="355">
        <v>-0.2</v>
      </c>
      <c r="AG11" s="356" t="s">
        <v>654</v>
      </c>
      <c r="AI11" s="357">
        <f t="shared" ref="AI11:AJ20" si="1">IF(Q11=$AG$11,$AF$11,IF(Q11=$AG$12,$AF$12,IF(Q11=$AG$13,$AF$13,IF(Q11=$AG$14,$AF$14,IF(Q11=$AG$15,$AF$15,IF(Q11=$AG$16,$AF$16,IF(Q11=$AG$17,$AF$17,IF(Q11=$AG$18,$AF$18,IF(Q11=$AG$19,$AF$19,0)))))))))</f>
        <v>0</v>
      </c>
      <c r="AJ11" s="357">
        <f t="shared" si="1"/>
        <v>0</v>
      </c>
      <c r="AO11" s="358" t="e">
        <f>IF(AP11&lt;=30%,((D11/$Y$22)^($AE$23))-1,((D11/$Y$22)^($AE$24))-1)</f>
        <v>#DIV/0!</v>
      </c>
      <c r="AP11" s="359" t="e">
        <f>D11/$Y$22-1</f>
        <v>#DIV/0!</v>
      </c>
    </row>
    <row r="12" spans="1:42" s="342" customFormat="1" ht="80.099999999999994" customHeight="1" x14ac:dyDescent="0.25">
      <c r="A12" s="514">
        <v>2</v>
      </c>
      <c r="B12" s="416"/>
      <c r="C12" s="417"/>
      <c r="D12" s="1573"/>
      <c r="E12" s="1573"/>
      <c r="F12" s="509"/>
      <c r="G12" s="419" t="str">
        <f t="shared" ref="G12:G20" si="2">IF(B12="","",F12/D12)</f>
        <v/>
      </c>
      <c r="H12" s="420"/>
      <c r="I12" s="424"/>
      <c r="J12" s="510" t="str">
        <f t="shared" ref="J12:J20" si="3">IF(B12="","",ROUND(H12*I12*G12,-1))</f>
        <v/>
      </c>
      <c r="K12" s="423"/>
      <c r="L12" s="424"/>
      <c r="M12" s="424"/>
      <c r="N12" s="510" t="str">
        <f t="shared" ref="N12:N20" si="4">IF(B12="","",F12-J12-(M12*L12))</f>
        <v/>
      </c>
      <c r="O12" s="424" t="str">
        <f>IF(B12="","",N12/D12)</f>
        <v/>
      </c>
      <c r="P12" s="425"/>
      <c r="Q12" s="416"/>
      <c r="R12" s="416"/>
      <c r="S12" s="416"/>
      <c r="T12" s="416"/>
      <c r="U12" s="426">
        <f>U11</f>
        <v>-0.1</v>
      </c>
      <c r="V12" s="427">
        <f t="shared" ref="V12:W20" si="5">AI12</f>
        <v>0</v>
      </c>
      <c r="W12" s="427">
        <f t="shared" si="5"/>
        <v>0</v>
      </c>
      <c r="X12" s="426"/>
      <c r="Y12" s="427" t="str">
        <f t="shared" ref="Y12:Y20" si="6">IF(B12="","",AO12)</f>
        <v/>
      </c>
      <c r="Z12" s="499" t="str">
        <f t="shared" si="0"/>
        <v/>
      </c>
      <c r="AA12" s="513" t="str">
        <f>IF(B12="","",O12*(1+Z12))</f>
        <v/>
      </c>
      <c r="AB12" s="512">
        <f t="shared" ref="AB12:AB20" si="7">IF(B12="",0,1)</f>
        <v>0</v>
      </c>
      <c r="AC12" s="429"/>
      <c r="AD12" s="501" t="s">
        <v>652</v>
      </c>
      <c r="AF12" s="360">
        <v>-0.15</v>
      </c>
      <c r="AG12" s="361" t="s">
        <v>653</v>
      </c>
      <c r="AI12" s="362">
        <f t="shared" si="1"/>
        <v>0</v>
      </c>
      <c r="AJ12" s="362">
        <f t="shared" si="1"/>
        <v>0</v>
      </c>
      <c r="AO12" s="358" t="e">
        <f t="shared" ref="AO12:AO20" si="8">IF(AP12&lt;=30%,((D12/$Y$22)^($AE$23))-1,((D12/$Y$22)^($AE$24))-1)</f>
        <v>#DIV/0!</v>
      </c>
      <c r="AP12" s="359" t="e">
        <f t="shared" ref="AP12:AP20" si="9">D12/$Y$22-1</f>
        <v>#DIV/0!</v>
      </c>
    </row>
    <row r="13" spans="1:42" s="342" customFormat="1" ht="80.099999999999994" customHeight="1" x14ac:dyDescent="0.25">
      <c r="A13" s="514">
        <v>3</v>
      </c>
      <c r="B13" s="416"/>
      <c r="C13" s="417"/>
      <c r="D13" s="1573"/>
      <c r="E13" s="1573"/>
      <c r="F13" s="509"/>
      <c r="G13" s="419" t="str">
        <f t="shared" si="2"/>
        <v/>
      </c>
      <c r="H13" s="420"/>
      <c r="I13" s="424"/>
      <c r="J13" s="510" t="str">
        <f t="shared" si="3"/>
        <v/>
      </c>
      <c r="K13" s="423"/>
      <c r="L13" s="424"/>
      <c r="M13" s="424"/>
      <c r="N13" s="510" t="str">
        <f t="shared" si="4"/>
        <v/>
      </c>
      <c r="O13" s="424" t="str">
        <f t="shared" ref="O13:O20" si="10">IF(B13="","",N13/D13)</f>
        <v/>
      </c>
      <c r="P13" s="425"/>
      <c r="Q13" s="416"/>
      <c r="R13" s="416"/>
      <c r="S13" s="416"/>
      <c r="T13" s="416"/>
      <c r="U13" s="426">
        <f>U12</f>
        <v>-0.1</v>
      </c>
      <c r="V13" s="427">
        <f t="shared" si="5"/>
        <v>0</v>
      </c>
      <c r="W13" s="427">
        <f t="shared" si="5"/>
        <v>0</v>
      </c>
      <c r="X13" s="426"/>
      <c r="Y13" s="427" t="str">
        <f t="shared" si="6"/>
        <v/>
      </c>
      <c r="Z13" s="499" t="str">
        <f t="shared" si="0"/>
        <v/>
      </c>
      <c r="AA13" s="513" t="str">
        <f t="shared" ref="AA13:AA19" si="11">IF(B13="","",O13*(1+Z13))</f>
        <v/>
      </c>
      <c r="AB13" s="512">
        <f t="shared" si="7"/>
        <v>0</v>
      </c>
      <c r="AC13" s="429"/>
      <c r="AD13" s="501" t="s">
        <v>659</v>
      </c>
      <c r="AF13" s="363">
        <v>-0.1</v>
      </c>
      <c r="AG13" s="364" t="s">
        <v>662</v>
      </c>
      <c r="AI13" s="362">
        <f t="shared" si="1"/>
        <v>0</v>
      </c>
      <c r="AJ13" s="362">
        <f t="shared" si="1"/>
        <v>0</v>
      </c>
      <c r="AO13" s="358" t="e">
        <f t="shared" si="8"/>
        <v>#DIV/0!</v>
      </c>
      <c r="AP13" s="359" t="e">
        <f t="shared" si="9"/>
        <v>#DIV/0!</v>
      </c>
    </row>
    <row r="14" spans="1:42" s="342" customFormat="1" ht="80.099999999999994" customHeight="1" x14ac:dyDescent="0.25">
      <c r="A14" s="514">
        <v>4</v>
      </c>
      <c r="B14" s="416"/>
      <c r="C14" s="417"/>
      <c r="D14" s="1573"/>
      <c r="E14" s="1573"/>
      <c r="F14" s="509"/>
      <c r="G14" s="419" t="str">
        <f t="shared" si="2"/>
        <v/>
      </c>
      <c r="H14" s="420"/>
      <c r="I14" s="424"/>
      <c r="J14" s="510" t="str">
        <f t="shared" si="3"/>
        <v/>
      </c>
      <c r="K14" s="423"/>
      <c r="L14" s="424"/>
      <c r="M14" s="424"/>
      <c r="N14" s="510" t="str">
        <f t="shared" si="4"/>
        <v/>
      </c>
      <c r="O14" s="424" t="str">
        <f t="shared" si="10"/>
        <v/>
      </c>
      <c r="P14" s="425"/>
      <c r="Q14" s="416"/>
      <c r="R14" s="416"/>
      <c r="S14" s="416"/>
      <c r="T14" s="416"/>
      <c r="U14" s="426">
        <f t="shared" ref="U14:U19" si="12">U13</f>
        <v>-0.1</v>
      </c>
      <c r="V14" s="427">
        <f t="shared" si="5"/>
        <v>0</v>
      </c>
      <c r="W14" s="427">
        <f t="shared" si="5"/>
        <v>0</v>
      </c>
      <c r="X14" s="426"/>
      <c r="Y14" s="427" t="str">
        <f t="shared" si="6"/>
        <v/>
      </c>
      <c r="Z14" s="499" t="str">
        <f t="shared" si="0"/>
        <v/>
      </c>
      <c r="AA14" s="513" t="str">
        <f t="shared" si="11"/>
        <v/>
      </c>
      <c r="AB14" s="512">
        <f t="shared" si="7"/>
        <v>0</v>
      </c>
      <c r="AC14" s="429"/>
      <c r="AD14" s="501" t="s">
        <v>660</v>
      </c>
      <c r="AF14" s="365">
        <v>-0.05</v>
      </c>
      <c r="AG14" s="366" t="s">
        <v>655</v>
      </c>
      <c r="AI14" s="362">
        <f t="shared" si="1"/>
        <v>0</v>
      </c>
      <c r="AJ14" s="362">
        <f t="shared" si="1"/>
        <v>0</v>
      </c>
      <c r="AO14" s="358" t="e">
        <f t="shared" si="8"/>
        <v>#DIV/0!</v>
      </c>
      <c r="AP14" s="359" t="e">
        <f t="shared" si="9"/>
        <v>#DIV/0!</v>
      </c>
    </row>
    <row r="15" spans="1:42" s="342" customFormat="1" ht="80.099999999999994" customHeight="1" x14ac:dyDescent="0.25">
      <c r="A15" s="514">
        <v>5</v>
      </c>
      <c r="B15" s="416"/>
      <c r="C15" s="417"/>
      <c r="D15" s="1573"/>
      <c r="E15" s="1573"/>
      <c r="F15" s="509"/>
      <c r="G15" s="419" t="str">
        <f t="shared" si="2"/>
        <v/>
      </c>
      <c r="H15" s="420"/>
      <c r="I15" s="424"/>
      <c r="J15" s="510" t="str">
        <f t="shared" si="3"/>
        <v/>
      </c>
      <c r="K15" s="423"/>
      <c r="L15" s="424"/>
      <c r="M15" s="424"/>
      <c r="N15" s="510" t="str">
        <f t="shared" si="4"/>
        <v/>
      </c>
      <c r="O15" s="424" t="str">
        <f t="shared" si="10"/>
        <v/>
      </c>
      <c r="P15" s="425"/>
      <c r="Q15" s="416"/>
      <c r="R15" s="416"/>
      <c r="S15" s="416"/>
      <c r="T15" s="416"/>
      <c r="U15" s="426">
        <f t="shared" si="12"/>
        <v>-0.1</v>
      </c>
      <c r="V15" s="427">
        <f t="shared" si="5"/>
        <v>0</v>
      </c>
      <c r="W15" s="427">
        <f t="shared" si="5"/>
        <v>0</v>
      </c>
      <c r="X15" s="426"/>
      <c r="Y15" s="427" t="str">
        <f t="shared" si="6"/>
        <v/>
      </c>
      <c r="Z15" s="499" t="str">
        <f t="shared" si="0"/>
        <v/>
      </c>
      <c r="AA15" s="513" t="str">
        <f t="shared" si="11"/>
        <v/>
      </c>
      <c r="AB15" s="512">
        <f t="shared" si="7"/>
        <v>0</v>
      </c>
      <c r="AC15" s="429"/>
      <c r="AD15" s="501" t="s">
        <v>658</v>
      </c>
      <c r="AF15" s="367">
        <v>0</v>
      </c>
      <c r="AG15" s="368" t="s">
        <v>516</v>
      </c>
      <c r="AI15" s="362">
        <f t="shared" si="1"/>
        <v>0</v>
      </c>
      <c r="AJ15" s="362">
        <f t="shared" si="1"/>
        <v>0</v>
      </c>
      <c r="AO15" s="358" t="e">
        <f t="shared" si="8"/>
        <v>#DIV/0!</v>
      </c>
      <c r="AP15" s="359" t="e">
        <f t="shared" si="9"/>
        <v>#DIV/0!</v>
      </c>
    </row>
    <row r="16" spans="1:42" s="342" customFormat="1" ht="80.099999999999994" customHeight="1" x14ac:dyDescent="0.25">
      <c r="A16" s="514">
        <v>6</v>
      </c>
      <c r="B16" s="416"/>
      <c r="C16" s="417"/>
      <c r="D16" s="1573"/>
      <c r="E16" s="1573"/>
      <c r="F16" s="509"/>
      <c r="G16" s="419" t="str">
        <f t="shared" si="2"/>
        <v/>
      </c>
      <c r="H16" s="420"/>
      <c r="I16" s="424"/>
      <c r="J16" s="510" t="str">
        <f t="shared" si="3"/>
        <v/>
      </c>
      <c r="K16" s="423"/>
      <c r="L16" s="424"/>
      <c r="M16" s="424"/>
      <c r="N16" s="510" t="str">
        <f t="shared" si="4"/>
        <v/>
      </c>
      <c r="O16" s="424" t="str">
        <f t="shared" si="10"/>
        <v/>
      </c>
      <c r="P16" s="425"/>
      <c r="Q16" s="416"/>
      <c r="R16" s="416"/>
      <c r="S16" s="416"/>
      <c r="T16" s="416"/>
      <c r="U16" s="426">
        <f t="shared" si="12"/>
        <v>-0.1</v>
      </c>
      <c r="V16" s="427">
        <f t="shared" si="5"/>
        <v>0</v>
      </c>
      <c r="W16" s="427">
        <f t="shared" si="5"/>
        <v>0</v>
      </c>
      <c r="X16" s="426"/>
      <c r="Y16" s="427" t="str">
        <f t="shared" si="6"/>
        <v/>
      </c>
      <c r="Z16" s="499" t="str">
        <f t="shared" si="0"/>
        <v/>
      </c>
      <c r="AA16" s="513" t="str">
        <f t="shared" si="11"/>
        <v/>
      </c>
      <c r="AB16" s="512">
        <f t="shared" si="7"/>
        <v>0</v>
      </c>
      <c r="AC16" s="429"/>
      <c r="AD16" s="369" t="s">
        <v>519</v>
      </c>
      <c r="AE16" s="370" t="s">
        <v>518</v>
      </c>
      <c r="AF16" s="371">
        <v>0.05</v>
      </c>
      <c r="AG16" s="372" t="s">
        <v>656</v>
      </c>
      <c r="AI16" s="362">
        <f t="shared" si="1"/>
        <v>0</v>
      </c>
      <c r="AJ16" s="362">
        <f t="shared" si="1"/>
        <v>0</v>
      </c>
      <c r="AO16" s="358" t="e">
        <f t="shared" si="8"/>
        <v>#DIV/0!</v>
      </c>
      <c r="AP16" s="359" t="e">
        <f t="shared" si="9"/>
        <v>#DIV/0!</v>
      </c>
    </row>
    <row r="17" spans="1:42" s="342" customFormat="1" ht="80.099999999999994" customHeight="1" x14ac:dyDescent="0.2">
      <c r="A17" s="514">
        <v>7</v>
      </c>
      <c r="B17" s="416"/>
      <c r="C17" s="417"/>
      <c r="D17" s="1573"/>
      <c r="E17" s="1573"/>
      <c r="F17" s="509"/>
      <c r="G17" s="419" t="str">
        <f t="shared" si="2"/>
        <v/>
      </c>
      <c r="H17" s="420"/>
      <c r="I17" s="424"/>
      <c r="J17" s="510" t="str">
        <f t="shared" si="3"/>
        <v/>
      </c>
      <c r="K17" s="423"/>
      <c r="L17" s="424"/>
      <c r="M17" s="424"/>
      <c r="N17" s="510" t="str">
        <f t="shared" si="4"/>
        <v/>
      </c>
      <c r="O17" s="424" t="str">
        <f t="shared" si="10"/>
        <v/>
      </c>
      <c r="P17" s="425"/>
      <c r="Q17" s="416"/>
      <c r="R17" s="416"/>
      <c r="S17" s="416"/>
      <c r="T17" s="416"/>
      <c r="U17" s="426">
        <f t="shared" si="12"/>
        <v>-0.1</v>
      </c>
      <c r="V17" s="427">
        <f t="shared" si="5"/>
        <v>0</v>
      </c>
      <c r="W17" s="427">
        <f t="shared" si="5"/>
        <v>0</v>
      </c>
      <c r="X17" s="426"/>
      <c r="Y17" s="427" t="str">
        <f t="shared" si="6"/>
        <v/>
      </c>
      <c r="Z17" s="499" t="str">
        <f t="shared" si="0"/>
        <v/>
      </c>
      <c r="AA17" s="513" t="str">
        <f t="shared" si="11"/>
        <v/>
      </c>
      <c r="AB17" s="512">
        <f t="shared" si="7"/>
        <v>0</v>
      </c>
      <c r="AC17" s="429"/>
      <c r="AD17" s="373" t="s">
        <v>503</v>
      </c>
      <c r="AF17" s="374">
        <v>0.1</v>
      </c>
      <c r="AG17" s="375" t="s">
        <v>663</v>
      </c>
      <c r="AI17" s="362">
        <f t="shared" si="1"/>
        <v>0</v>
      </c>
      <c r="AJ17" s="362">
        <f t="shared" si="1"/>
        <v>0</v>
      </c>
      <c r="AO17" s="358" t="e">
        <f t="shared" si="8"/>
        <v>#DIV/0!</v>
      </c>
      <c r="AP17" s="359" t="e">
        <f t="shared" si="9"/>
        <v>#DIV/0!</v>
      </c>
    </row>
    <row r="18" spans="1:42" s="342" customFormat="1" ht="80.099999999999994" customHeight="1" x14ac:dyDescent="0.2">
      <c r="A18" s="514">
        <v>8</v>
      </c>
      <c r="B18" s="416"/>
      <c r="C18" s="417"/>
      <c r="D18" s="1573"/>
      <c r="E18" s="1573"/>
      <c r="F18" s="509"/>
      <c r="G18" s="419" t="str">
        <f t="shared" si="2"/>
        <v/>
      </c>
      <c r="H18" s="420"/>
      <c r="I18" s="424"/>
      <c r="J18" s="510" t="str">
        <f t="shared" si="3"/>
        <v/>
      </c>
      <c r="K18" s="423"/>
      <c r="L18" s="424"/>
      <c r="M18" s="424"/>
      <c r="N18" s="510" t="str">
        <f t="shared" si="4"/>
        <v/>
      </c>
      <c r="O18" s="424" t="str">
        <f t="shared" si="10"/>
        <v/>
      </c>
      <c r="P18" s="425"/>
      <c r="Q18" s="416"/>
      <c r="R18" s="416"/>
      <c r="S18" s="416"/>
      <c r="T18" s="416"/>
      <c r="U18" s="426">
        <f t="shared" si="12"/>
        <v>-0.1</v>
      </c>
      <c r="V18" s="427">
        <f t="shared" si="5"/>
        <v>0</v>
      </c>
      <c r="W18" s="427">
        <f t="shared" si="5"/>
        <v>0</v>
      </c>
      <c r="X18" s="426"/>
      <c r="Y18" s="427" t="str">
        <f t="shared" si="6"/>
        <v/>
      </c>
      <c r="Z18" s="499" t="str">
        <f t="shared" si="0"/>
        <v/>
      </c>
      <c r="AA18" s="513" t="str">
        <f t="shared" si="11"/>
        <v/>
      </c>
      <c r="AB18" s="512">
        <f t="shared" si="7"/>
        <v>0</v>
      </c>
      <c r="AC18" s="429"/>
      <c r="AD18" s="373" t="s">
        <v>504</v>
      </c>
      <c r="AF18" s="376">
        <v>0.15</v>
      </c>
      <c r="AG18" s="377" t="s">
        <v>536</v>
      </c>
      <c r="AI18" s="362">
        <f t="shared" si="1"/>
        <v>0</v>
      </c>
      <c r="AJ18" s="362">
        <f t="shared" si="1"/>
        <v>0</v>
      </c>
      <c r="AO18" s="358" t="e">
        <f t="shared" si="8"/>
        <v>#DIV/0!</v>
      </c>
      <c r="AP18" s="359" t="e">
        <f t="shared" si="9"/>
        <v>#DIV/0!</v>
      </c>
    </row>
    <row r="19" spans="1:42" s="342" customFormat="1" ht="80.099999999999994" customHeight="1" x14ac:dyDescent="0.2">
      <c r="A19" s="514">
        <v>9</v>
      </c>
      <c r="B19" s="416"/>
      <c r="C19" s="417"/>
      <c r="D19" s="1573"/>
      <c r="E19" s="1573"/>
      <c r="F19" s="509"/>
      <c r="G19" s="419" t="str">
        <f t="shared" si="2"/>
        <v/>
      </c>
      <c r="H19" s="420"/>
      <c r="I19" s="424"/>
      <c r="J19" s="510" t="str">
        <f t="shared" si="3"/>
        <v/>
      </c>
      <c r="K19" s="423"/>
      <c r="L19" s="424"/>
      <c r="M19" s="424"/>
      <c r="N19" s="510" t="str">
        <f t="shared" si="4"/>
        <v/>
      </c>
      <c r="O19" s="424" t="str">
        <f t="shared" si="10"/>
        <v/>
      </c>
      <c r="P19" s="425"/>
      <c r="Q19" s="416"/>
      <c r="R19" s="416"/>
      <c r="S19" s="416"/>
      <c r="T19" s="416"/>
      <c r="U19" s="426">
        <f t="shared" si="12"/>
        <v>-0.1</v>
      </c>
      <c r="V19" s="427">
        <f t="shared" si="5"/>
        <v>0</v>
      </c>
      <c r="W19" s="427">
        <f t="shared" si="5"/>
        <v>0</v>
      </c>
      <c r="X19" s="426"/>
      <c r="Y19" s="427" t="str">
        <f t="shared" si="6"/>
        <v/>
      </c>
      <c r="Z19" s="499" t="str">
        <f>IF(B19="","",SUM(U19:Y19))</f>
        <v/>
      </c>
      <c r="AA19" s="513" t="str">
        <f t="shared" si="11"/>
        <v/>
      </c>
      <c r="AB19" s="512">
        <f t="shared" si="7"/>
        <v>0</v>
      </c>
      <c r="AC19" s="429"/>
      <c r="AD19" s="373" t="s">
        <v>505</v>
      </c>
      <c r="AF19" s="378">
        <v>0.2</v>
      </c>
      <c r="AG19" s="379" t="s">
        <v>661</v>
      </c>
      <c r="AI19" s="362">
        <f t="shared" si="1"/>
        <v>0</v>
      </c>
      <c r="AJ19" s="362">
        <f t="shared" si="1"/>
        <v>0</v>
      </c>
      <c r="AO19" s="358" t="e">
        <f t="shared" si="8"/>
        <v>#DIV/0!</v>
      </c>
      <c r="AP19" s="359" t="e">
        <f t="shared" si="9"/>
        <v>#DIV/0!</v>
      </c>
    </row>
    <row r="20" spans="1:42" s="342" customFormat="1" ht="80.099999999999994" customHeight="1" x14ac:dyDescent="0.2">
      <c r="A20" s="514">
        <v>10</v>
      </c>
      <c r="B20" s="416"/>
      <c r="C20" s="417"/>
      <c r="D20" s="1573"/>
      <c r="E20" s="1573"/>
      <c r="F20" s="509"/>
      <c r="G20" s="419" t="str">
        <f t="shared" si="2"/>
        <v/>
      </c>
      <c r="H20" s="420"/>
      <c r="I20" s="424"/>
      <c r="J20" s="510" t="str">
        <f t="shared" si="3"/>
        <v/>
      </c>
      <c r="K20" s="423"/>
      <c r="L20" s="424"/>
      <c r="M20" s="424"/>
      <c r="N20" s="510" t="str">
        <f t="shared" si="4"/>
        <v/>
      </c>
      <c r="O20" s="424" t="str">
        <f t="shared" si="10"/>
        <v/>
      </c>
      <c r="P20" s="425"/>
      <c r="Q20" s="416"/>
      <c r="R20" s="416"/>
      <c r="S20" s="416"/>
      <c r="T20" s="416"/>
      <c r="U20" s="426">
        <f>U19</f>
        <v>-0.1</v>
      </c>
      <c r="V20" s="427">
        <f t="shared" si="5"/>
        <v>0</v>
      </c>
      <c r="W20" s="427">
        <f t="shared" si="5"/>
        <v>0</v>
      </c>
      <c r="X20" s="426"/>
      <c r="Y20" s="427" t="str">
        <f t="shared" si="6"/>
        <v/>
      </c>
      <c r="Z20" s="499" t="str">
        <f>IF(B20="","",SUM(U20:Y20))</f>
        <v/>
      </c>
      <c r="AA20" s="513" t="str">
        <f>IF(B20="","",O20*(1+Z20))</f>
        <v/>
      </c>
      <c r="AB20" s="512">
        <f t="shared" si="7"/>
        <v>0</v>
      </c>
      <c r="AC20" s="429"/>
      <c r="AD20" s="373" t="s">
        <v>502</v>
      </c>
      <c r="AF20" s="380" t="s">
        <v>665</v>
      </c>
      <c r="AG20" s="381" t="s">
        <v>666</v>
      </c>
      <c r="AI20" s="382">
        <f t="shared" si="1"/>
        <v>0</v>
      </c>
      <c r="AJ20" s="382">
        <f t="shared" si="1"/>
        <v>0</v>
      </c>
      <c r="AO20" s="358" t="e">
        <f t="shared" si="8"/>
        <v>#DIV/0!</v>
      </c>
      <c r="AP20" s="359" t="e">
        <f t="shared" si="9"/>
        <v>#DIV/0!</v>
      </c>
    </row>
    <row r="21" spans="1:42" s="342" customFormat="1" ht="20.100000000000001" customHeight="1" x14ac:dyDescent="0.25">
      <c r="A21" s="344"/>
      <c r="B21" s="344"/>
      <c r="C21" s="344"/>
      <c r="D21" s="344"/>
      <c r="E21" s="344"/>
      <c r="F21" s="344"/>
      <c r="G21" s="344"/>
      <c r="H21" s="344"/>
      <c r="I21" s="344"/>
      <c r="J21" s="344"/>
      <c r="K21" s="383" t="s">
        <v>693</v>
      </c>
      <c r="L21" s="384" t="s">
        <v>692</v>
      </c>
      <c r="M21" s="384"/>
      <c r="N21" s="344"/>
      <c r="O21" s="344"/>
      <c r="P21" s="344"/>
      <c r="Q21" s="344"/>
      <c r="R21" s="344"/>
      <c r="S21" s="344"/>
      <c r="T21" s="344"/>
      <c r="U21" s="344"/>
      <c r="V21" s="344"/>
      <c r="W21" s="344"/>
      <c r="X21" s="344"/>
      <c r="Y21" s="344"/>
      <c r="Z21" s="344"/>
      <c r="AA21" s="344"/>
      <c r="AB21" s="344"/>
      <c r="AG21" s="343"/>
    </row>
    <row r="22" spans="1:42" s="342" customFormat="1" ht="30" customHeight="1" x14ac:dyDescent="0.25">
      <c r="A22" s="1472" t="s">
        <v>350</v>
      </c>
      <c r="B22" s="1473"/>
      <c r="C22" s="1473"/>
      <c r="D22" s="1473"/>
      <c r="E22" s="1473"/>
      <c r="F22" s="1473"/>
      <c r="G22" s="1473"/>
      <c r="H22" s="1473"/>
      <c r="I22" s="1473"/>
      <c r="J22" s="1473"/>
      <c r="K22" s="1473"/>
      <c r="L22" s="1473"/>
      <c r="M22" s="1473"/>
      <c r="N22" s="1473"/>
      <c r="O22" s="1473"/>
      <c r="P22" s="1473"/>
      <c r="Q22" s="1473"/>
      <c r="R22" s="1473"/>
      <c r="S22" s="1474"/>
      <c r="U22" s="1577" t="s">
        <v>695</v>
      </c>
      <c r="V22" s="1578"/>
      <c r="W22" s="1578"/>
      <c r="X22" s="1579"/>
      <c r="Y22" s="1576">
        <f>+Mod.1!AA300</f>
        <v>0</v>
      </c>
      <c r="Z22" s="1576"/>
      <c r="AA22" s="1576"/>
      <c r="AC22" s="385" t="s">
        <v>742</v>
      </c>
      <c r="AD22" s="1580" t="s">
        <v>747</v>
      </c>
      <c r="AE22" s="1580"/>
      <c r="AF22" s="1532" t="s">
        <v>354</v>
      </c>
      <c r="AG22" s="1533"/>
      <c r="AH22" s="1534"/>
    </row>
    <row r="23" spans="1:42" s="342" customFormat="1" ht="30" customHeight="1" x14ac:dyDescent="0.25">
      <c r="A23" s="386" t="s">
        <v>355</v>
      </c>
      <c r="B23" s="1472" t="s">
        <v>356</v>
      </c>
      <c r="C23" s="1473"/>
      <c r="D23" s="1473"/>
      <c r="E23" s="1474"/>
      <c r="F23" s="1472" t="s">
        <v>357</v>
      </c>
      <c r="G23" s="1473"/>
      <c r="H23" s="1473"/>
      <c r="I23" s="1473"/>
      <c r="J23" s="1473"/>
      <c r="K23" s="1473"/>
      <c r="L23" s="1473"/>
      <c r="M23" s="1473"/>
      <c r="N23" s="1473"/>
      <c r="O23" s="1473"/>
      <c r="P23" s="1473"/>
      <c r="Q23" s="1473"/>
      <c r="R23" s="1474"/>
      <c r="S23" s="386" t="s">
        <v>358</v>
      </c>
      <c r="U23" s="1489" t="s">
        <v>351</v>
      </c>
      <c r="V23" s="1490"/>
      <c r="W23" s="1490"/>
      <c r="X23" s="1491"/>
      <c r="Y23" s="386" t="s">
        <v>352</v>
      </c>
      <c r="Z23" s="1475" t="s">
        <v>353</v>
      </c>
      <c r="AA23" s="1475"/>
      <c r="AC23" s="502" t="s">
        <v>743</v>
      </c>
      <c r="AD23" s="387" t="s">
        <v>748</v>
      </c>
      <c r="AE23" s="388">
        <v>0.125</v>
      </c>
      <c r="AF23" s="1635" t="s">
        <v>493</v>
      </c>
      <c r="AG23" s="1636"/>
      <c r="AH23" s="1637"/>
      <c r="AP23" s="389"/>
    </row>
    <row r="24" spans="1:42" s="342" customFormat="1" ht="20.100000000000001" customHeight="1" x14ac:dyDescent="0.25">
      <c r="A24" s="390" t="s">
        <v>51</v>
      </c>
      <c r="B24" s="1583" t="s">
        <v>524</v>
      </c>
      <c r="C24" s="1584"/>
      <c r="D24" s="1584"/>
      <c r="E24" s="1585"/>
      <c r="F24" s="1612" t="s">
        <v>522</v>
      </c>
      <c r="G24" s="1613"/>
      <c r="H24" s="1613"/>
      <c r="I24" s="1613"/>
      <c r="J24" s="1613"/>
      <c r="K24" s="1613"/>
      <c r="L24" s="1613"/>
      <c r="M24" s="1613"/>
      <c r="N24" s="1613"/>
      <c r="O24" s="1613"/>
      <c r="P24" s="1613"/>
      <c r="Q24" s="1613"/>
      <c r="R24" s="1614"/>
      <c r="S24" s="503" t="s">
        <v>521</v>
      </c>
      <c r="U24" s="1600" t="s">
        <v>359</v>
      </c>
      <c r="V24" s="1601"/>
      <c r="W24" s="1601"/>
      <c r="X24" s="1602"/>
      <c r="Y24" s="504" t="e">
        <f>+AVERAGE(G11:G20)</f>
        <v>#DIV/0!</v>
      </c>
      <c r="Z24" s="1592" t="e">
        <f>+AVERAGE(AA11:AA20)</f>
        <v>#DIV/0!</v>
      </c>
      <c r="AA24" s="1592"/>
      <c r="AC24" s="1638" t="s">
        <v>744</v>
      </c>
      <c r="AD24" s="387" t="s">
        <v>750</v>
      </c>
      <c r="AE24" s="388">
        <v>0.125</v>
      </c>
      <c r="AF24" s="1635"/>
      <c r="AG24" s="1636"/>
      <c r="AH24" s="1637"/>
    </row>
    <row r="25" spans="1:42" s="342" customFormat="1" ht="20.100000000000001" customHeight="1" x14ac:dyDescent="0.25">
      <c r="A25" s="391" t="s">
        <v>38</v>
      </c>
      <c r="B25" s="1586" t="s">
        <v>525</v>
      </c>
      <c r="C25" s="1587"/>
      <c r="D25" s="1587"/>
      <c r="E25" s="1588"/>
      <c r="F25" s="1615" t="s">
        <v>344</v>
      </c>
      <c r="G25" s="1616"/>
      <c r="H25" s="1616"/>
      <c r="I25" s="1616"/>
      <c r="J25" s="1616"/>
      <c r="K25" s="1616"/>
      <c r="L25" s="1616"/>
      <c r="M25" s="1616"/>
      <c r="N25" s="1616"/>
      <c r="O25" s="1616"/>
      <c r="P25" s="1616"/>
      <c r="Q25" s="1616"/>
      <c r="R25" s="1617"/>
      <c r="S25" s="505" t="s">
        <v>520</v>
      </c>
      <c r="U25" s="1603" t="s">
        <v>360</v>
      </c>
      <c r="V25" s="1604"/>
      <c r="W25" s="1604"/>
      <c r="X25" s="1605"/>
      <c r="Y25" s="506" t="e">
        <f>+MEDIAN(G11:G20)</f>
        <v>#NUM!</v>
      </c>
      <c r="Z25" s="1593" t="e">
        <f>+MEDIAN(AA11:AA20)</f>
        <v>#NUM!</v>
      </c>
      <c r="AA25" s="1593"/>
      <c r="AC25" s="1638"/>
      <c r="AF25" s="392" t="s">
        <v>362</v>
      </c>
      <c r="AG25" s="393"/>
      <c r="AH25" s="394"/>
    </row>
    <row r="26" spans="1:42" s="342" customFormat="1" ht="20.100000000000001" customHeight="1" x14ac:dyDescent="0.25">
      <c r="A26" s="391" t="s">
        <v>52</v>
      </c>
      <c r="B26" s="1586" t="s">
        <v>526</v>
      </c>
      <c r="C26" s="1587"/>
      <c r="D26" s="1587"/>
      <c r="E26" s="1588"/>
      <c r="F26" s="1615" t="s">
        <v>670</v>
      </c>
      <c r="G26" s="1616"/>
      <c r="H26" s="1616"/>
      <c r="I26" s="1616"/>
      <c r="J26" s="1616"/>
      <c r="K26" s="1616"/>
      <c r="L26" s="1616"/>
      <c r="M26" s="1616"/>
      <c r="N26" s="1616"/>
      <c r="O26" s="1616"/>
      <c r="P26" s="1616"/>
      <c r="Q26" s="1616"/>
      <c r="R26" s="1617"/>
      <c r="S26" s="505" t="s">
        <v>520</v>
      </c>
      <c r="U26" s="1621" t="s">
        <v>361</v>
      </c>
      <c r="V26" s="1622"/>
      <c r="W26" s="1622"/>
      <c r="X26" s="1623"/>
      <c r="Y26" s="507" t="e">
        <f>+STDEV(G11:G20)</f>
        <v>#DIV/0!</v>
      </c>
      <c r="Z26" s="1634" t="e">
        <f>+STDEV(AA11:AA20)</f>
        <v>#DIV/0!</v>
      </c>
      <c r="AA26" s="1634"/>
      <c r="AF26" s="392" t="s">
        <v>364</v>
      </c>
      <c r="AG26" s="393"/>
      <c r="AH26" s="394"/>
    </row>
    <row r="27" spans="1:42" s="342" customFormat="1" ht="20.100000000000001" customHeight="1" x14ac:dyDescent="0.25">
      <c r="A27" s="391" t="s">
        <v>53</v>
      </c>
      <c r="B27" s="1586" t="s">
        <v>523</v>
      </c>
      <c r="C27" s="1587"/>
      <c r="D27" s="1587"/>
      <c r="E27" s="1588"/>
      <c r="F27" s="1615"/>
      <c r="G27" s="1616"/>
      <c r="H27" s="1616"/>
      <c r="I27" s="1616"/>
      <c r="J27" s="1616"/>
      <c r="K27" s="1616"/>
      <c r="L27" s="1616"/>
      <c r="M27" s="1616"/>
      <c r="N27" s="1616"/>
      <c r="O27" s="1616"/>
      <c r="P27" s="1616"/>
      <c r="Q27" s="1616"/>
      <c r="R27" s="1617"/>
      <c r="S27" s="505" t="s">
        <v>520</v>
      </c>
      <c r="U27" s="1594" t="s">
        <v>363</v>
      </c>
      <c r="V27" s="1595"/>
      <c r="W27" s="1595"/>
      <c r="X27" s="1596"/>
      <c r="Y27" s="396">
        <f>+MIN(G11:G20)</f>
        <v>0</v>
      </c>
      <c r="Z27" s="1633">
        <f>+MIN(AA11:AA20)</f>
        <v>0</v>
      </c>
      <c r="AA27" s="1633"/>
      <c r="AF27" s="1624" t="s">
        <v>366</v>
      </c>
      <c r="AG27" s="1625"/>
      <c r="AH27" s="1626"/>
    </row>
    <row r="28" spans="1:42" s="342" customFormat="1" ht="20.100000000000001" customHeight="1" x14ac:dyDescent="0.25">
      <c r="A28" s="395" t="s">
        <v>54</v>
      </c>
      <c r="B28" s="1589" t="s">
        <v>527</v>
      </c>
      <c r="C28" s="1590"/>
      <c r="D28" s="1590"/>
      <c r="E28" s="1591"/>
      <c r="F28" s="1618" t="s">
        <v>252</v>
      </c>
      <c r="G28" s="1619"/>
      <c r="H28" s="1619"/>
      <c r="I28" s="1619"/>
      <c r="J28" s="1619"/>
      <c r="K28" s="1619"/>
      <c r="L28" s="1619"/>
      <c r="M28" s="1619"/>
      <c r="N28" s="1619"/>
      <c r="O28" s="1619"/>
      <c r="P28" s="1619"/>
      <c r="Q28" s="1619"/>
      <c r="R28" s="1620"/>
      <c r="S28" s="508" t="s">
        <v>520</v>
      </c>
      <c r="U28" s="1594" t="s">
        <v>365</v>
      </c>
      <c r="V28" s="1595"/>
      <c r="W28" s="1595"/>
      <c r="X28" s="1596"/>
      <c r="Y28" s="396">
        <f>+MAX(G11:G20)</f>
        <v>0</v>
      </c>
      <c r="Z28" s="1633">
        <f>+MAX(AA11:AA20)</f>
        <v>0</v>
      </c>
      <c r="AA28" s="1633"/>
      <c r="AD28" s="385"/>
      <c r="AF28" s="1627"/>
      <c r="AG28" s="1628"/>
      <c r="AH28" s="1629"/>
    </row>
    <row r="29" spans="1:42" s="342" customFormat="1" ht="20.100000000000001" customHeight="1" x14ac:dyDescent="0.25">
      <c r="A29" s="1606" t="s">
        <v>368</v>
      </c>
      <c r="B29" s="1607"/>
      <c r="C29" s="1607"/>
      <c r="D29" s="1607"/>
      <c r="E29" s="1607"/>
      <c r="F29" s="1607"/>
      <c r="G29" s="1607"/>
      <c r="H29" s="1607"/>
      <c r="I29" s="1607"/>
      <c r="J29" s="1607"/>
      <c r="K29" s="1607"/>
      <c r="L29" s="1607"/>
      <c r="M29" s="1607"/>
      <c r="N29" s="1607"/>
      <c r="O29" s="1607"/>
      <c r="P29" s="1607"/>
      <c r="Q29" s="1607"/>
      <c r="R29" s="1607"/>
      <c r="S29" s="1608"/>
      <c r="U29" s="1594" t="s">
        <v>367</v>
      </c>
      <c r="V29" s="1595"/>
      <c r="W29" s="1595"/>
      <c r="X29" s="1596"/>
      <c r="Y29" s="396" t="e">
        <f>+AVERAGE(D11:D20)</f>
        <v>#DIV/0!</v>
      </c>
      <c r="Z29" s="1633" t="e">
        <f>+AVERAGE(D11:D20)</f>
        <v>#DIV/0!</v>
      </c>
      <c r="AA29" s="1633"/>
      <c r="AF29" s="1630"/>
      <c r="AG29" s="1631"/>
      <c r="AH29" s="1632"/>
    </row>
    <row r="30" spans="1:42" s="342" customFormat="1" ht="20.100000000000001" customHeight="1" x14ac:dyDescent="0.25">
      <c r="A30" s="1609"/>
      <c r="B30" s="1610"/>
      <c r="C30" s="1610"/>
      <c r="D30" s="1610"/>
      <c r="E30" s="1610"/>
      <c r="F30" s="1610"/>
      <c r="G30" s="1610"/>
      <c r="H30" s="1610"/>
      <c r="I30" s="1610"/>
      <c r="J30" s="1610"/>
      <c r="K30" s="1610"/>
      <c r="L30" s="1610"/>
      <c r="M30" s="1610"/>
      <c r="N30" s="1610"/>
      <c r="O30" s="1610"/>
      <c r="P30" s="1610"/>
      <c r="Q30" s="1610"/>
      <c r="R30" s="1610"/>
      <c r="S30" s="1611"/>
      <c r="U30" s="1597" t="s">
        <v>369</v>
      </c>
      <c r="V30" s="1598"/>
      <c r="W30" s="1598"/>
      <c r="X30" s="1599"/>
      <c r="Y30" s="397" t="e">
        <f>+Y26/Y25</f>
        <v>#DIV/0!</v>
      </c>
      <c r="Z30" s="1581" t="e">
        <f>+Z26/Z25</f>
        <v>#DIV/0!</v>
      </c>
      <c r="AA30" s="1581"/>
      <c r="AG30" s="343"/>
    </row>
    <row r="31" spans="1:42" s="342" customFormat="1" ht="20.100000000000001" customHeight="1" x14ac:dyDescent="0.25">
      <c r="A31" s="344"/>
      <c r="B31" s="344"/>
      <c r="C31" s="344"/>
      <c r="D31" s="344"/>
      <c r="E31" s="344"/>
      <c r="F31" s="344"/>
      <c r="G31" s="344"/>
      <c r="H31" s="344"/>
      <c r="I31" s="344"/>
      <c r="J31" s="344"/>
      <c r="K31" s="344"/>
      <c r="L31" s="344"/>
      <c r="M31" s="344"/>
      <c r="N31" s="344"/>
      <c r="O31" s="344"/>
      <c r="P31" s="344"/>
      <c r="Q31" s="344"/>
      <c r="R31" s="344"/>
      <c r="S31" s="398"/>
      <c r="T31" s="398"/>
      <c r="U31" s="344"/>
      <c r="V31" s="344"/>
      <c r="W31" s="344"/>
      <c r="X31" s="344"/>
      <c r="Y31" s="344"/>
      <c r="Z31" s="344"/>
      <c r="AA31" s="344"/>
      <c r="AB31" s="344"/>
      <c r="AG31" s="343"/>
    </row>
    <row r="32" spans="1:42" s="342" customFormat="1" ht="30" customHeight="1" x14ac:dyDescent="0.25">
      <c r="A32" s="1582" t="s">
        <v>370</v>
      </c>
      <c r="B32" s="1582"/>
      <c r="C32" s="1582"/>
      <c r="D32" s="1582"/>
      <c r="E32" s="1582"/>
      <c r="F32" s="1582"/>
      <c r="G32" s="1582"/>
      <c r="H32" s="1582"/>
      <c r="I32" s="1582"/>
      <c r="J32" s="1582"/>
      <c r="K32" s="1582"/>
      <c r="L32" s="1582"/>
      <c r="M32" s="1582"/>
      <c r="N32" s="1582"/>
      <c r="O32" s="1582"/>
      <c r="P32" s="1582"/>
      <c r="Q32" s="1582"/>
      <c r="R32" s="1582"/>
      <c r="S32" s="1582"/>
      <c r="T32" s="1582"/>
      <c r="U32" s="1582"/>
      <c r="V32" s="1582"/>
      <c r="W32" s="1582"/>
      <c r="X32" s="1582"/>
      <c r="Y32" s="1582"/>
      <c r="Z32" s="1582"/>
      <c r="AA32" s="1582"/>
      <c r="AB32" s="399"/>
      <c r="AG32" s="343"/>
    </row>
    <row r="33" spans="1:33" s="342" customFormat="1" ht="25.5" x14ac:dyDescent="0.25">
      <c r="A33" s="399"/>
      <c r="B33" s="399"/>
      <c r="C33" s="399"/>
      <c r="D33" s="399"/>
      <c r="E33" s="399"/>
      <c r="F33" s="399"/>
      <c r="G33" s="399"/>
      <c r="H33" s="399"/>
      <c r="I33" s="399"/>
      <c r="J33" s="399"/>
      <c r="K33" s="399"/>
      <c r="L33" s="399"/>
      <c r="M33" s="399"/>
      <c r="N33" s="399"/>
      <c r="O33" s="399"/>
      <c r="P33" s="399"/>
      <c r="Q33" s="399"/>
      <c r="R33" s="399"/>
      <c r="S33" s="399"/>
      <c r="T33" s="399"/>
      <c r="U33" s="399"/>
      <c r="V33" s="399"/>
      <c r="W33" s="399"/>
      <c r="X33" s="399"/>
      <c r="Y33" s="399"/>
      <c r="Z33" s="399"/>
      <c r="AA33" s="399"/>
      <c r="AB33" s="399"/>
      <c r="AG33" s="343"/>
    </row>
    <row r="34" spans="1:33" s="342" customFormat="1" ht="24" customHeight="1" x14ac:dyDescent="0.25">
      <c r="A34" s="399"/>
      <c r="B34" s="399"/>
      <c r="C34" s="399"/>
      <c r="D34" s="399"/>
      <c r="E34" s="399"/>
      <c r="F34" s="399"/>
      <c r="G34" s="399"/>
      <c r="H34" s="399"/>
      <c r="I34" s="399"/>
      <c r="J34" s="399"/>
      <c r="K34" s="399"/>
      <c r="L34" s="399"/>
      <c r="M34" s="399"/>
      <c r="N34" s="399"/>
      <c r="O34" s="399"/>
      <c r="P34" s="399"/>
      <c r="Q34" s="399"/>
      <c r="R34" s="399"/>
      <c r="S34" s="399"/>
      <c r="T34" s="399"/>
      <c r="U34" s="400"/>
      <c r="V34" s="400"/>
      <c r="W34" s="400"/>
      <c r="X34" s="400"/>
      <c r="Y34" s="400"/>
      <c r="Z34" s="401"/>
      <c r="AA34" s="402"/>
      <c r="AB34" s="402"/>
      <c r="AG34" s="343"/>
    </row>
  </sheetData>
  <sheetProtection algorithmName="SHA-512" hashValue="n2wIaZ8ji60XnbKoie8fNqd0kuGsbxm+t4+f3YJl79FHDMhqczFvGGZHWy15f6YMAOQb1JtQbSzVtOlABf9eQQ==" saltValue="iEhtOyQhabkwySYkY/nplg==" spinCount="100000" sheet="1" objects="1" scenarios="1"/>
  <mergeCells count="74">
    <mergeCell ref="A32:AA32"/>
    <mergeCell ref="AF27:AH29"/>
    <mergeCell ref="B28:E28"/>
    <mergeCell ref="F28:R28"/>
    <mergeCell ref="U28:X28"/>
    <mergeCell ref="Z28:AA28"/>
    <mergeCell ref="A29:S30"/>
    <mergeCell ref="U29:X29"/>
    <mergeCell ref="Z29:AA29"/>
    <mergeCell ref="U30:X30"/>
    <mergeCell ref="Z30:AA30"/>
    <mergeCell ref="B27:E27"/>
    <mergeCell ref="F27:R27"/>
    <mergeCell ref="U27:X27"/>
    <mergeCell ref="Z27:AA27"/>
    <mergeCell ref="B26:E26"/>
    <mergeCell ref="F26:R26"/>
    <mergeCell ref="U26:X26"/>
    <mergeCell ref="Z26:AA26"/>
    <mergeCell ref="AF22:AH22"/>
    <mergeCell ref="B23:E23"/>
    <mergeCell ref="F23:R23"/>
    <mergeCell ref="U23:X23"/>
    <mergeCell ref="Z23:AA23"/>
    <mergeCell ref="AF23:AH24"/>
    <mergeCell ref="B24:E24"/>
    <mergeCell ref="F24:R24"/>
    <mergeCell ref="U24:X24"/>
    <mergeCell ref="Z24:AA24"/>
    <mergeCell ref="AD22:AE22"/>
    <mergeCell ref="AC24:AC25"/>
    <mergeCell ref="B25:E25"/>
    <mergeCell ref="F25:R25"/>
    <mergeCell ref="U25:X25"/>
    <mergeCell ref="Z25:AA25"/>
    <mergeCell ref="D19:E19"/>
    <mergeCell ref="D20:E20"/>
    <mergeCell ref="A22:S22"/>
    <mergeCell ref="U22:X22"/>
    <mergeCell ref="Y22:AA22"/>
    <mergeCell ref="D13:E13"/>
    <mergeCell ref="D14:E14"/>
    <mergeCell ref="D15:E15"/>
    <mergeCell ref="D16:E16"/>
    <mergeCell ref="D17:E17"/>
    <mergeCell ref="I1:AA3"/>
    <mergeCell ref="A4:F6"/>
    <mergeCell ref="A7:AA7"/>
    <mergeCell ref="D18:E18"/>
    <mergeCell ref="AA9:AA10"/>
    <mergeCell ref="D11:E11"/>
    <mergeCell ref="D12:E12"/>
    <mergeCell ref="P9:Q9"/>
    <mergeCell ref="R9:R10"/>
    <mergeCell ref="S9:S10"/>
    <mergeCell ref="T9:T10"/>
    <mergeCell ref="U9:Y9"/>
    <mergeCell ref="Z9:Z10"/>
    <mergeCell ref="F9:F10"/>
    <mergeCell ref="G9:G10"/>
    <mergeCell ref="H9:J9"/>
    <mergeCell ref="AO8:AO9"/>
    <mergeCell ref="AP8:AP9"/>
    <mergeCell ref="A9:A10"/>
    <mergeCell ref="B9:B10"/>
    <mergeCell ref="C9:C10"/>
    <mergeCell ref="D9:D10"/>
    <mergeCell ref="E9:E10"/>
    <mergeCell ref="K9:M9"/>
    <mergeCell ref="N9:N10"/>
    <mergeCell ref="O9:O10"/>
    <mergeCell ref="AB9:AB10"/>
    <mergeCell ref="AC9:AC10"/>
    <mergeCell ref="AF9:AG10"/>
  </mergeCells>
  <dataValidations count="3">
    <dataValidation type="list" allowBlank="1" showInputMessage="1" showErrorMessage="1" sqref="D9" xr:uid="{54AEA02A-F540-4708-8A70-1CC2E6BA5184}">
      <formula1>$AD$17:$AD$20</formula1>
    </dataValidation>
    <dataValidation type="list" allowBlank="1" showInputMessage="1" showErrorMessage="1" sqref="B11:B20" xr:uid="{3F7B71ED-E649-4680-8458-6697D6C4B6B2}">
      <formula1>$AD$11:$AD$16</formula1>
    </dataValidation>
    <dataValidation type="list" allowBlank="1" showInputMessage="1" showErrorMessage="1" sqref="Q11:R20" xr:uid="{77A0457A-D5E2-450B-BCB8-E73B7F39E032}">
      <formula1>$AG$11:$AG$19</formula1>
    </dataValidation>
  </dataValidations>
  <printOptions horizontalCentered="1"/>
  <pageMargins left="0.19685039370078741" right="0.19685039370078741" top="0.39370078740157483" bottom="0.39370078740157483" header="0.19685039370078741" footer="0.11811023622047245"/>
  <pageSetup paperSize="9" scale="47" orientation="landscape" r:id="rId1"/>
  <headerFooter alignWithMargins="0">
    <oddFooter>&amp;C&amp;9&amp;G&amp;R&amp;P/&amp;N</oddFooter>
  </headerFooter>
  <legacy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D14D8-1529-4309-ADCC-26F0BA9DF893}">
  <sheetPr>
    <tabColor theme="9" tint="0.59999389629810485"/>
  </sheetPr>
  <dimension ref="A1:AM505"/>
  <sheetViews>
    <sheetView zoomScaleNormal="100" zoomScaleSheetLayoutView="100" workbookViewId="0">
      <selection activeCell="B9" sqref="B9:AK9"/>
    </sheetView>
  </sheetViews>
  <sheetFormatPr defaultColWidth="0" defaultRowHeight="15" x14ac:dyDescent="0.25"/>
  <cols>
    <col min="1" max="1" width="20.7109375" style="130" customWidth="1"/>
    <col min="2" max="37" width="2.7109375" customWidth="1"/>
    <col min="38" max="39" width="8.7109375" style="130" customWidth="1"/>
    <col min="40" max="16384" width="8.7109375" hidden="1"/>
  </cols>
  <sheetData>
    <row r="1" spans="1:39" ht="16.5" x14ac:dyDescent="0.3">
      <c r="A1" s="115"/>
      <c r="B1" s="116"/>
      <c r="C1" s="116"/>
      <c r="D1" s="116"/>
      <c r="E1" s="116"/>
      <c r="F1" s="116"/>
      <c r="G1" s="116"/>
      <c r="H1" s="116"/>
      <c r="I1" s="116"/>
      <c r="J1" s="116"/>
      <c r="K1" s="116"/>
      <c r="L1" s="116"/>
      <c r="M1" s="116"/>
      <c r="N1" s="116"/>
      <c r="O1" s="116"/>
      <c r="P1" s="116"/>
      <c r="Q1" s="116"/>
      <c r="R1" s="116"/>
      <c r="S1" s="116"/>
      <c r="T1" s="116"/>
      <c r="U1" s="116"/>
      <c r="V1" s="116"/>
      <c r="W1" s="116"/>
      <c r="X1" s="116"/>
      <c r="Y1" s="116"/>
      <c r="Z1" s="116"/>
      <c r="AA1" s="523"/>
      <c r="AB1" s="523"/>
      <c r="AC1" s="523"/>
      <c r="AD1" s="524"/>
      <c r="AE1" s="525"/>
      <c r="AF1" s="525"/>
      <c r="AG1" s="525"/>
      <c r="AH1" s="525"/>
      <c r="AI1" s="525"/>
      <c r="AJ1" s="525"/>
      <c r="AK1" s="525" t="str">
        <f>+CONCATENATE("Processo N.º: ",Mod.1!AF6,"  |  ","ID GESVALT: ",Mod.1!AF8)</f>
        <v xml:space="preserve">Processo N.º:   |  ID GESVALT: </v>
      </c>
      <c r="AL1" s="115"/>
      <c r="AM1" s="115"/>
    </row>
    <row r="2" spans="1:39" ht="16.5" hidden="1" x14ac:dyDescent="0.3">
      <c r="A2" s="115"/>
      <c r="B2" s="116"/>
      <c r="C2" s="116"/>
      <c r="D2" s="116"/>
      <c r="E2" s="116"/>
      <c r="F2" s="116"/>
      <c r="G2" s="116"/>
      <c r="H2" s="116"/>
      <c r="I2" s="116"/>
      <c r="J2" s="116"/>
      <c r="K2" s="116"/>
      <c r="L2" s="116"/>
      <c r="M2" s="116"/>
      <c r="N2" s="116"/>
      <c r="O2" s="116"/>
      <c r="P2" s="116"/>
      <c r="Q2" s="116"/>
      <c r="R2" s="116"/>
      <c r="S2" s="116"/>
      <c r="T2" s="116"/>
      <c r="U2" s="116"/>
      <c r="V2" s="116"/>
      <c r="W2" s="116"/>
      <c r="X2" s="116"/>
      <c r="Y2" s="116"/>
      <c r="Z2" s="116"/>
      <c r="AA2" s="523"/>
      <c r="AB2" s="523"/>
      <c r="AC2" s="523"/>
      <c r="AD2" s="524"/>
      <c r="AE2" s="525"/>
      <c r="AF2" s="525"/>
      <c r="AG2" s="525"/>
      <c r="AH2" s="525"/>
      <c r="AI2" s="525"/>
      <c r="AJ2" s="525"/>
      <c r="AK2" s="525"/>
      <c r="AL2" s="115"/>
      <c r="AM2" s="115"/>
    </row>
    <row r="3" spans="1:39" ht="12.75" customHeight="1" x14ac:dyDescent="0.35">
      <c r="A3" s="115"/>
      <c r="B3" s="116"/>
      <c r="C3" s="116"/>
      <c r="D3" s="116"/>
      <c r="E3" s="116"/>
      <c r="F3" s="116"/>
      <c r="G3" s="116"/>
      <c r="H3" s="116"/>
      <c r="I3" s="116"/>
      <c r="J3" s="116"/>
      <c r="K3" s="116"/>
      <c r="L3" s="116"/>
      <c r="M3" s="116"/>
      <c r="N3" s="116"/>
      <c r="O3" s="116"/>
      <c r="P3" s="116"/>
      <c r="Q3" s="116"/>
      <c r="R3" s="116"/>
      <c r="S3" s="116"/>
      <c r="T3" s="116"/>
      <c r="U3" s="116"/>
      <c r="V3" s="116"/>
      <c r="W3" s="116"/>
      <c r="X3" s="116"/>
      <c r="Y3" s="116"/>
      <c r="Z3" s="116"/>
      <c r="AA3" s="116"/>
      <c r="AB3" s="116"/>
      <c r="AC3" s="118"/>
      <c r="AD3" s="116"/>
      <c r="AE3" s="117"/>
      <c r="AF3" s="117"/>
      <c r="AG3" s="117"/>
      <c r="AH3" s="117"/>
      <c r="AI3" s="117"/>
      <c r="AJ3" s="117"/>
      <c r="AK3" s="117"/>
      <c r="AL3" s="115"/>
      <c r="AM3" s="115"/>
    </row>
    <row r="4" spans="1:39" ht="18" customHeight="1" x14ac:dyDescent="0.25">
      <c r="A4" s="119"/>
      <c r="B4" s="517" t="s">
        <v>755</v>
      </c>
      <c r="C4" s="517" t="s">
        <v>755</v>
      </c>
      <c r="D4" s="522" t="s">
        <v>756</v>
      </c>
      <c r="E4" s="120"/>
      <c r="F4" s="120"/>
      <c r="G4" s="120"/>
      <c r="H4" s="120"/>
      <c r="I4" s="120"/>
      <c r="J4" s="120"/>
      <c r="K4" s="120"/>
      <c r="L4" s="120"/>
      <c r="M4" s="120"/>
      <c r="N4" s="120"/>
      <c r="O4" s="120"/>
      <c r="P4" s="120"/>
      <c r="Q4" s="120"/>
      <c r="R4" s="120"/>
      <c r="S4" s="120"/>
      <c r="T4" s="120"/>
      <c r="U4" s="120"/>
      <c r="V4" s="120"/>
      <c r="W4" s="120"/>
      <c r="X4" s="120"/>
      <c r="Y4" s="120"/>
      <c r="Z4" s="120"/>
      <c r="AA4" s="120"/>
      <c r="AB4" s="120"/>
      <c r="AC4" s="120"/>
      <c r="AD4" s="120"/>
      <c r="AE4" s="120"/>
      <c r="AF4" s="120"/>
      <c r="AG4" s="120"/>
      <c r="AH4" s="120"/>
      <c r="AI4" s="120"/>
      <c r="AJ4" s="120"/>
      <c r="AK4" s="120"/>
      <c r="AL4" s="119"/>
      <c r="AM4"/>
    </row>
    <row r="5" spans="1:39" ht="5.25" customHeight="1" x14ac:dyDescent="0.35">
      <c r="A5" s="119"/>
      <c r="B5" s="121"/>
      <c r="C5" s="520"/>
      <c r="D5" s="520"/>
      <c r="E5" s="121"/>
      <c r="F5" s="121"/>
      <c r="G5" s="121"/>
      <c r="H5" s="121"/>
      <c r="I5" s="121"/>
      <c r="J5" s="121"/>
      <c r="K5" s="121"/>
      <c r="L5" s="121"/>
      <c r="M5" s="121"/>
      <c r="N5" s="121"/>
      <c r="O5" s="121"/>
      <c r="P5" s="121"/>
      <c r="Q5" s="121"/>
      <c r="R5" s="121"/>
      <c r="S5" s="121"/>
      <c r="T5" s="121"/>
      <c r="U5" s="121"/>
      <c r="V5" s="121"/>
      <c r="W5" s="121"/>
      <c r="X5" s="121"/>
      <c r="Y5" s="121"/>
      <c r="Z5" s="121"/>
      <c r="AA5" s="121"/>
      <c r="AB5" s="121"/>
      <c r="AC5" s="122"/>
      <c r="AD5" s="122"/>
      <c r="AE5" s="122"/>
      <c r="AF5" s="122"/>
      <c r="AG5" s="122"/>
      <c r="AH5" s="122"/>
      <c r="AI5" s="122"/>
      <c r="AJ5" s="122"/>
      <c r="AK5" s="122"/>
      <c r="AL5" s="119"/>
      <c r="AM5"/>
    </row>
    <row r="6" spans="1:39" ht="18" customHeight="1" x14ac:dyDescent="0.25">
      <c r="A6" s="119"/>
      <c r="B6" s="517" t="s">
        <v>755</v>
      </c>
      <c r="C6" s="522" t="s">
        <v>1395</v>
      </c>
      <c r="D6" s="522"/>
      <c r="E6" s="120"/>
      <c r="F6" s="120"/>
      <c r="G6" s="120"/>
      <c r="H6" s="120"/>
      <c r="I6" s="120"/>
      <c r="J6" s="120"/>
      <c r="K6" s="120"/>
      <c r="L6" s="120"/>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19"/>
      <c r="AM6"/>
    </row>
    <row r="7" spans="1:39" ht="5.25" customHeight="1" x14ac:dyDescent="0.25">
      <c r="A7" s="123"/>
      <c r="B7" s="124"/>
      <c r="C7" s="125"/>
      <c r="D7" s="125"/>
      <c r="E7" s="125"/>
      <c r="F7" s="125"/>
      <c r="G7" s="125"/>
      <c r="H7" s="125"/>
      <c r="I7" s="125"/>
      <c r="J7" s="125"/>
      <c r="K7" s="125"/>
      <c r="L7" s="125"/>
      <c r="M7" s="125"/>
      <c r="N7" s="125"/>
      <c r="O7" s="125"/>
      <c r="P7" s="125"/>
      <c r="Q7" s="125"/>
      <c r="R7" s="125"/>
      <c r="S7" s="125"/>
      <c r="T7" s="125"/>
      <c r="U7" s="125"/>
      <c r="V7" s="125"/>
      <c r="W7" s="125"/>
      <c r="X7" s="125"/>
      <c r="Y7" s="125"/>
      <c r="Z7" s="125"/>
      <c r="AA7" s="126"/>
      <c r="AB7" s="126"/>
      <c r="AC7" s="126"/>
      <c r="AD7" s="126"/>
      <c r="AE7" s="126"/>
      <c r="AF7" s="126"/>
      <c r="AG7" s="126"/>
      <c r="AH7" s="126"/>
      <c r="AI7" s="126"/>
      <c r="AJ7" s="126"/>
      <c r="AK7" s="124"/>
      <c r="AL7" s="115"/>
      <c r="AM7" s="115"/>
    </row>
    <row r="8" spans="1:39" ht="20.25" customHeight="1" x14ac:dyDescent="0.3">
      <c r="A8" s="119"/>
      <c r="B8" s="518"/>
      <c r="C8" s="127" t="s">
        <v>755</v>
      </c>
      <c r="D8" s="540" t="s">
        <v>1273</v>
      </c>
      <c r="E8" s="540"/>
      <c r="F8" s="540"/>
      <c r="G8" s="540"/>
      <c r="H8" s="540"/>
      <c r="I8" s="540"/>
      <c r="J8" s="540"/>
      <c r="K8" s="540"/>
      <c r="L8" s="540"/>
      <c r="M8" s="540"/>
      <c r="N8" s="540"/>
      <c r="O8" s="540"/>
      <c r="P8" s="540"/>
      <c r="Q8" s="540"/>
      <c r="R8" s="540"/>
      <c r="S8" s="540"/>
      <c r="T8" s="540"/>
      <c r="U8" s="540"/>
      <c r="V8" s="540"/>
      <c r="W8" s="540"/>
      <c r="X8" s="540"/>
      <c r="Y8" s="540"/>
      <c r="Z8" s="540"/>
      <c r="AA8" s="540"/>
      <c r="AB8" s="540"/>
      <c r="AC8" s="540"/>
      <c r="AD8" s="540"/>
      <c r="AE8" s="540"/>
      <c r="AF8" s="540"/>
      <c r="AG8" s="540"/>
      <c r="AH8" s="540"/>
      <c r="AI8" s="540"/>
      <c r="AJ8" s="540"/>
      <c r="AK8" s="540"/>
      <c r="AL8" s="520"/>
      <c r="AM8" s="119"/>
    </row>
    <row r="9" spans="1:39" ht="27.75" customHeight="1" x14ac:dyDescent="0.3">
      <c r="A9" s="558"/>
      <c r="B9" s="1639" t="s">
        <v>1274</v>
      </c>
      <c r="C9" s="1639"/>
      <c r="D9" s="1639"/>
      <c r="E9" s="1639"/>
      <c r="F9" s="1639"/>
      <c r="G9" s="1639"/>
      <c r="H9" s="1639"/>
      <c r="I9" s="1639"/>
      <c r="J9" s="1639"/>
      <c r="K9" s="1639"/>
      <c r="L9" s="1639"/>
      <c r="M9" s="1639"/>
      <c r="N9" s="1639"/>
      <c r="O9" s="1639"/>
      <c r="P9" s="1639"/>
      <c r="Q9" s="1639"/>
      <c r="R9" s="1639"/>
      <c r="S9" s="1639"/>
      <c r="T9" s="1639"/>
      <c r="U9" s="1639"/>
      <c r="V9" s="1639"/>
      <c r="W9" s="1639"/>
      <c r="X9" s="1639"/>
      <c r="Y9" s="1639"/>
      <c r="Z9" s="1639"/>
      <c r="AA9" s="1639"/>
      <c r="AB9" s="1639"/>
      <c r="AC9" s="1639"/>
      <c r="AD9" s="1639"/>
      <c r="AE9" s="1639"/>
      <c r="AF9" s="1639"/>
      <c r="AG9" s="1639"/>
      <c r="AH9" s="1639"/>
      <c r="AI9" s="1639"/>
      <c r="AJ9" s="1639"/>
      <c r="AK9" s="1639"/>
      <c r="AL9" s="559"/>
      <c r="AM9" s="560"/>
    </row>
    <row r="10" spans="1:39" ht="20.25" customHeight="1" x14ac:dyDescent="0.3">
      <c r="A10" s="520"/>
      <c r="B10" s="540"/>
      <c r="C10" s="717" t="s">
        <v>757</v>
      </c>
      <c r="D10" s="540" t="s">
        <v>758</v>
      </c>
      <c r="E10" s="540"/>
      <c r="F10" s="540"/>
      <c r="G10" s="540"/>
      <c r="H10" s="540"/>
      <c r="I10" s="540"/>
      <c r="J10" s="540"/>
      <c r="K10" s="540"/>
      <c r="L10" s="540"/>
      <c r="M10" s="540"/>
      <c r="N10" s="540"/>
      <c r="O10" s="540"/>
      <c r="P10" s="540"/>
      <c r="Q10" s="540"/>
      <c r="R10" s="540"/>
      <c r="S10" s="540"/>
      <c r="T10" s="540"/>
      <c r="U10" s="540"/>
      <c r="V10" s="540"/>
      <c r="W10" s="540"/>
      <c r="X10" s="540"/>
      <c r="Y10" s="540"/>
      <c r="Z10" s="540"/>
      <c r="AA10" s="540"/>
      <c r="AB10" s="540"/>
      <c r="AC10" s="540"/>
      <c r="AD10" s="540"/>
      <c r="AE10" s="540"/>
      <c r="AF10" s="540"/>
      <c r="AG10" s="540"/>
      <c r="AH10" s="540"/>
      <c r="AI10" s="540"/>
      <c r="AJ10" s="540"/>
      <c r="AK10" s="540"/>
      <c r="AL10" s="520"/>
      <c r="AM10" s="561"/>
    </row>
    <row r="11" spans="1:39" ht="120.75" customHeight="1" x14ac:dyDescent="0.3">
      <c r="A11" s="558"/>
      <c r="B11" s="1640" t="s">
        <v>1390</v>
      </c>
      <c r="C11" s="1640"/>
      <c r="D11" s="1640"/>
      <c r="E11" s="1640"/>
      <c r="F11" s="1640"/>
      <c r="G11" s="1640"/>
      <c r="H11" s="1640"/>
      <c r="I11" s="1640"/>
      <c r="J11" s="1640"/>
      <c r="K11" s="1640"/>
      <c r="L11" s="1640"/>
      <c r="M11" s="1640"/>
      <c r="N11" s="1640"/>
      <c r="O11" s="1640"/>
      <c r="P11" s="1640"/>
      <c r="Q11" s="1640"/>
      <c r="R11" s="1640"/>
      <c r="S11" s="1640"/>
      <c r="T11" s="1640"/>
      <c r="U11" s="1640"/>
      <c r="V11" s="1640"/>
      <c r="W11" s="1640"/>
      <c r="X11" s="1640"/>
      <c r="Y11" s="1640"/>
      <c r="Z11" s="1640"/>
      <c r="AA11" s="1640"/>
      <c r="AB11" s="1640"/>
      <c r="AC11" s="1640"/>
      <c r="AD11" s="1640"/>
      <c r="AE11" s="1640"/>
      <c r="AF11" s="1640"/>
      <c r="AG11" s="1640"/>
      <c r="AH11" s="1640"/>
      <c r="AI11" s="1640"/>
      <c r="AJ11" s="1640"/>
      <c r="AK11" s="1640"/>
      <c r="AL11" s="559"/>
      <c r="AM11" s="560"/>
    </row>
    <row r="12" spans="1:39" ht="18.75" customHeight="1" x14ac:dyDescent="0.3">
      <c r="A12" s="520"/>
      <c r="B12" s="540"/>
      <c r="C12" s="717" t="s">
        <v>757</v>
      </c>
      <c r="D12" s="540" t="s">
        <v>759</v>
      </c>
      <c r="E12" s="540"/>
      <c r="F12" s="540"/>
      <c r="G12" s="540"/>
      <c r="H12" s="540"/>
      <c r="I12" s="540"/>
      <c r="J12" s="540"/>
      <c r="K12" s="540"/>
      <c r="L12" s="540"/>
      <c r="M12" s="540"/>
      <c r="N12" s="540"/>
      <c r="O12" s="540"/>
      <c r="P12" s="540"/>
      <c r="Q12" s="540"/>
      <c r="R12" s="540"/>
      <c r="S12" s="540"/>
      <c r="T12" s="540"/>
      <c r="U12" s="540"/>
      <c r="V12" s="540"/>
      <c r="W12" s="540"/>
      <c r="X12" s="540"/>
      <c r="Y12" s="540"/>
      <c r="Z12" s="540"/>
      <c r="AA12" s="540"/>
      <c r="AB12" s="540"/>
      <c r="AC12" s="540"/>
      <c r="AD12" s="540"/>
      <c r="AE12" s="540"/>
      <c r="AF12" s="540"/>
      <c r="AG12" s="540"/>
      <c r="AH12" s="540"/>
      <c r="AI12" s="540"/>
      <c r="AJ12" s="540"/>
      <c r="AK12" s="540"/>
      <c r="AL12" s="520"/>
      <c r="AM12" s="561"/>
    </row>
    <row r="13" spans="1:39" ht="174" customHeight="1" x14ac:dyDescent="0.3">
      <c r="A13" s="558"/>
      <c r="B13" s="1640" t="s">
        <v>1391</v>
      </c>
      <c r="C13" s="1640"/>
      <c r="D13" s="1640"/>
      <c r="E13" s="1640"/>
      <c r="F13" s="1640"/>
      <c r="G13" s="1640"/>
      <c r="H13" s="1640"/>
      <c r="I13" s="1640"/>
      <c r="J13" s="1640"/>
      <c r="K13" s="1640"/>
      <c r="L13" s="1640"/>
      <c r="M13" s="1640"/>
      <c r="N13" s="1640"/>
      <c r="O13" s="1640"/>
      <c r="P13" s="1640"/>
      <c r="Q13" s="1640"/>
      <c r="R13" s="1640"/>
      <c r="S13" s="1640"/>
      <c r="T13" s="1640"/>
      <c r="U13" s="1640"/>
      <c r="V13" s="1640"/>
      <c r="W13" s="1640"/>
      <c r="X13" s="1640"/>
      <c r="Y13" s="1640"/>
      <c r="Z13" s="1640"/>
      <c r="AA13" s="1640"/>
      <c r="AB13" s="1640"/>
      <c r="AC13" s="1640"/>
      <c r="AD13" s="1640"/>
      <c r="AE13" s="1640"/>
      <c r="AF13" s="1640"/>
      <c r="AG13" s="1640"/>
      <c r="AH13" s="1640"/>
      <c r="AI13" s="1640"/>
      <c r="AJ13" s="1640"/>
      <c r="AK13" s="1640"/>
      <c r="AL13" s="559"/>
      <c r="AM13" s="559"/>
    </row>
    <row r="14" spans="1:39" ht="65.25" customHeight="1" x14ac:dyDescent="0.3">
      <c r="A14" s="558"/>
      <c r="B14" s="1639"/>
      <c r="C14" s="1639"/>
      <c r="D14" s="1639"/>
      <c r="E14" s="1639"/>
      <c r="F14" s="1639"/>
      <c r="G14" s="1639"/>
      <c r="H14" s="1639"/>
      <c r="I14" s="1639"/>
      <c r="J14" s="1639"/>
      <c r="K14" s="1639"/>
      <c r="L14" s="1639"/>
      <c r="M14" s="1639"/>
      <c r="N14" s="1639"/>
      <c r="O14" s="1639"/>
      <c r="P14" s="1639"/>
      <c r="Q14" s="1639"/>
      <c r="R14" s="1639"/>
      <c r="S14" s="1639"/>
      <c r="T14" s="1639"/>
      <c r="U14" s="1639"/>
      <c r="V14" s="1639"/>
      <c r="W14" s="1639"/>
      <c r="X14" s="1639"/>
      <c r="Y14" s="1639"/>
      <c r="Z14" s="1639"/>
      <c r="AA14" s="1639"/>
      <c r="AB14" s="1639"/>
      <c r="AC14" s="1639"/>
      <c r="AD14" s="1639"/>
      <c r="AE14" s="1639"/>
      <c r="AF14" s="1639"/>
      <c r="AG14" s="1639"/>
      <c r="AH14" s="1639"/>
      <c r="AI14" s="1639"/>
      <c r="AJ14" s="1639"/>
      <c r="AK14" s="1639"/>
      <c r="AL14" s="559"/>
      <c r="AM14" s="559"/>
    </row>
    <row r="15" spans="1:39" ht="115.5" customHeight="1" x14ac:dyDescent="0.3">
      <c r="A15" s="558"/>
      <c r="B15" s="1639"/>
      <c r="C15" s="1639"/>
      <c r="D15" s="1639"/>
      <c r="E15" s="1639"/>
      <c r="F15" s="1639"/>
      <c r="G15" s="1639"/>
      <c r="H15" s="1639"/>
      <c r="I15" s="1639"/>
      <c r="J15" s="1639"/>
      <c r="K15" s="1639"/>
      <c r="L15" s="1639"/>
      <c r="M15" s="1639"/>
      <c r="N15" s="1639"/>
      <c r="O15" s="1639"/>
      <c r="P15" s="1639"/>
      <c r="Q15" s="1639"/>
      <c r="R15" s="1639"/>
      <c r="S15" s="1639"/>
      <c r="T15" s="1639"/>
      <c r="U15" s="1639"/>
      <c r="V15" s="1639"/>
      <c r="W15" s="1639"/>
      <c r="X15" s="1639"/>
      <c r="Y15" s="1639"/>
      <c r="Z15" s="1639"/>
      <c r="AA15" s="1639"/>
      <c r="AB15" s="1639"/>
      <c r="AC15" s="1639"/>
      <c r="AD15" s="1639"/>
      <c r="AE15" s="1639"/>
      <c r="AF15" s="1639"/>
      <c r="AG15" s="1639"/>
      <c r="AH15" s="1639"/>
      <c r="AI15" s="1639"/>
      <c r="AJ15" s="1639"/>
      <c r="AK15" s="1639"/>
      <c r="AL15" s="559"/>
      <c r="AM15" s="559"/>
    </row>
    <row r="16" spans="1:39" ht="39.75" customHeight="1" x14ac:dyDescent="0.3">
      <c r="A16" s="558"/>
      <c r="B16" s="1639"/>
      <c r="C16" s="1639"/>
      <c r="D16" s="1639"/>
      <c r="E16" s="1639"/>
      <c r="F16" s="1639"/>
      <c r="G16" s="1639"/>
      <c r="H16" s="1639"/>
      <c r="I16" s="1639"/>
      <c r="J16" s="1639"/>
      <c r="K16" s="1639"/>
      <c r="L16" s="1639"/>
      <c r="M16" s="1639"/>
      <c r="N16" s="1639"/>
      <c r="O16" s="1639"/>
      <c r="P16" s="1639"/>
      <c r="Q16" s="1639"/>
      <c r="R16" s="1639"/>
      <c r="S16" s="1639"/>
      <c r="T16" s="1639"/>
      <c r="U16" s="1639"/>
      <c r="V16" s="1639"/>
      <c r="W16" s="1639"/>
      <c r="X16" s="1639"/>
      <c r="Y16" s="1639"/>
      <c r="Z16" s="1639"/>
      <c r="AA16" s="1639"/>
      <c r="AB16" s="1639"/>
      <c r="AC16" s="1639"/>
      <c r="AD16" s="1639"/>
      <c r="AE16" s="1639"/>
      <c r="AF16" s="1639"/>
      <c r="AG16" s="1639"/>
      <c r="AH16" s="1639"/>
      <c r="AI16" s="1639"/>
      <c r="AJ16" s="1639"/>
      <c r="AK16" s="1639"/>
      <c r="AL16" s="559"/>
      <c r="AM16" s="559"/>
    </row>
    <row r="17" spans="1:39" ht="18.75" customHeight="1" x14ac:dyDescent="0.3">
      <c r="A17" s="520"/>
      <c r="B17" s="540"/>
      <c r="C17" s="717" t="s">
        <v>757</v>
      </c>
      <c r="D17" s="540" t="s">
        <v>1275</v>
      </c>
      <c r="E17" s="540"/>
      <c r="F17" s="540"/>
      <c r="G17" s="540"/>
      <c r="H17" s="540"/>
      <c r="I17" s="540"/>
      <c r="J17" s="540"/>
      <c r="K17" s="540"/>
      <c r="L17" s="540"/>
      <c r="M17" s="540"/>
      <c r="N17" s="540"/>
      <c r="O17" s="540"/>
      <c r="P17" s="540"/>
      <c r="Q17" s="540"/>
      <c r="R17" s="540"/>
      <c r="S17" s="540"/>
      <c r="T17" s="540"/>
      <c r="U17" s="540"/>
      <c r="V17" s="540"/>
      <c r="W17" s="540"/>
      <c r="X17" s="540"/>
      <c r="Y17" s="540"/>
      <c r="Z17" s="540"/>
      <c r="AA17" s="540"/>
      <c r="AB17" s="540"/>
      <c r="AC17" s="540"/>
      <c r="AD17" s="540"/>
      <c r="AE17" s="540"/>
      <c r="AF17" s="540"/>
      <c r="AG17" s="540"/>
      <c r="AH17" s="540"/>
      <c r="AI17" s="540"/>
      <c r="AJ17" s="540"/>
      <c r="AK17" s="540"/>
      <c r="AL17" s="520"/>
      <c r="AM17" s="561"/>
    </row>
    <row r="18" spans="1:39" ht="100.5" customHeight="1" x14ac:dyDescent="0.3">
      <c r="A18" s="558"/>
      <c r="B18" s="1640" t="s">
        <v>1276</v>
      </c>
      <c r="C18" s="1640"/>
      <c r="D18" s="1640"/>
      <c r="E18" s="1640"/>
      <c r="F18" s="1640"/>
      <c r="G18" s="1640"/>
      <c r="H18" s="1640"/>
      <c r="I18" s="1640"/>
      <c r="J18" s="1640"/>
      <c r="K18" s="1640"/>
      <c r="L18" s="1640"/>
      <c r="M18" s="1640"/>
      <c r="N18" s="1640"/>
      <c r="O18" s="1640"/>
      <c r="P18" s="1640"/>
      <c r="Q18" s="1640"/>
      <c r="R18" s="1640"/>
      <c r="S18" s="1640"/>
      <c r="T18" s="1640"/>
      <c r="U18" s="1640"/>
      <c r="V18" s="1640"/>
      <c r="W18" s="1640"/>
      <c r="X18" s="1640"/>
      <c r="Y18" s="1640"/>
      <c r="Z18" s="1640"/>
      <c r="AA18" s="1640"/>
      <c r="AB18" s="1640"/>
      <c r="AC18" s="1640"/>
      <c r="AD18" s="1640"/>
      <c r="AE18" s="1640"/>
      <c r="AF18" s="1640"/>
      <c r="AG18" s="1640"/>
      <c r="AH18" s="1640"/>
      <c r="AI18" s="1640"/>
      <c r="AJ18" s="1640"/>
      <c r="AK18" s="1640"/>
      <c r="AL18" s="559"/>
      <c r="AM18" s="559"/>
    </row>
    <row r="19" spans="1:39" ht="18.75" customHeight="1" x14ac:dyDescent="0.3">
      <c r="A19" s="520"/>
      <c r="B19" s="540"/>
      <c r="C19" s="717" t="s">
        <v>757</v>
      </c>
      <c r="D19" s="540" t="s">
        <v>760</v>
      </c>
      <c r="E19" s="540"/>
      <c r="F19" s="540"/>
      <c r="G19" s="540"/>
      <c r="H19" s="540"/>
      <c r="I19" s="540"/>
      <c r="J19" s="540"/>
      <c r="K19" s="540"/>
      <c r="L19" s="540"/>
      <c r="M19" s="540"/>
      <c r="N19" s="540"/>
      <c r="O19" s="540"/>
      <c r="P19" s="540"/>
      <c r="Q19" s="540"/>
      <c r="R19" s="540"/>
      <c r="S19" s="540"/>
      <c r="T19" s="540"/>
      <c r="U19" s="540"/>
      <c r="V19" s="540"/>
      <c r="W19" s="540"/>
      <c r="X19" s="540"/>
      <c r="Y19" s="540"/>
      <c r="Z19" s="540"/>
      <c r="AA19" s="540"/>
      <c r="AB19" s="540"/>
      <c r="AC19" s="540"/>
      <c r="AD19" s="540"/>
      <c r="AE19" s="540"/>
      <c r="AF19" s="540"/>
      <c r="AG19" s="540"/>
      <c r="AH19" s="540"/>
      <c r="AI19" s="540"/>
      <c r="AJ19" s="540"/>
      <c r="AK19" s="540"/>
      <c r="AL19" s="520"/>
      <c r="AM19" s="561"/>
    </row>
    <row r="20" spans="1:39" ht="140.25" customHeight="1" x14ac:dyDescent="0.3">
      <c r="A20" s="558"/>
      <c r="B20" s="1640" t="s">
        <v>1277</v>
      </c>
      <c r="C20" s="1640"/>
      <c r="D20" s="1640"/>
      <c r="E20" s="1640"/>
      <c r="F20" s="1640"/>
      <c r="G20" s="1640"/>
      <c r="H20" s="1640"/>
      <c r="I20" s="1640"/>
      <c r="J20" s="1640"/>
      <c r="K20" s="1640"/>
      <c r="L20" s="1640"/>
      <c r="M20" s="1640"/>
      <c r="N20" s="1640"/>
      <c r="O20" s="1640"/>
      <c r="P20" s="1640"/>
      <c r="Q20" s="1640"/>
      <c r="R20" s="1640"/>
      <c r="S20" s="1640"/>
      <c r="T20" s="1640"/>
      <c r="U20" s="1640"/>
      <c r="V20" s="1640"/>
      <c r="W20" s="1640"/>
      <c r="X20" s="1640"/>
      <c r="Y20" s="1640"/>
      <c r="Z20" s="1640"/>
      <c r="AA20" s="1640"/>
      <c r="AB20" s="1640"/>
      <c r="AC20" s="1640"/>
      <c r="AD20" s="1640"/>
      <c r="AE20" s="1640"/>
      <c r="AF20" s="1640"/>
      <c r="AG20" s="1640"/>
      <c r="AH20" s="1640"/>
      <c r="AI20" s="1640"/>
      <c r="AJ20" s="1640"/>
      <c r="AK20" s="1640"/>
      <c r="AL20" s="559"/>
      <c r="AM20" s="559"/>
    </row>
    <row r="21" spans="1:39" ht="7.5" customHeight="1" x14ac:dyDescent="0.3">
      <c r="A21" s="558"/>
      <c r="B21" s="1639"/>
      <c r="C21" s="1639"/>
      <c r="D21" s="1639"/>
      <c r="E21" s="1639"/>
      <c r="F21" s="1639"/>
      <c r="G21" s="1639"/>
      <c r="H21" s="1639"/>
      <c r="I21" s="1639"/>
      <c r="J21" s="1639"/>
      <c r="K21" s="1639"/>
      <c r="L21" s="1639"/>
      <c r="M21" s="1639"/>
      <c r="N21" s="1639"/>
      <c r="O21" s="1639"/>
      <c r="P21" s="1639"/>
      <c r="Q21" s="1639"/>
      <c r="R21" s="1639"/>
      <c r="S21" s="1639"/>
      <c r="T21" s="1639"/>
      <c r="U21" s="1639"/>
      <c r="V21" s="1639"/>
      <c r="W21" s="1639"/>
      <c r="X21" s="1639"/>
      <c r="Y21" s="1639"/>
      <c r="Z21" s="1639"/>
      <c r="AA21" s="1639"/>
      <c r="AB21" s="1639"/>
      <c r="AC21" s="1639"/>
      <c r="AD21" s="1639"/>
      <c r="AE21" s="1639"/>
      <c r="AF21" s="1639"/>
      <c r="AG21" s="1639"/>
      <c r="AH21" s="1639"/>
      <c r="AI21" s="1639"/>
      <c r="AJ21" s="1639"/>
      <c r="AK21" s="1639"/>
      <c r="AL21" s="559"/>
      <c r="AM21" s="559"/>
    </row>
    <row r="22" spans="1:39" ht="15.75" customHeight="1" x14ac:dyDescent="0.3">
      <c r="A22" s="520"/>
      <c r="B22" s="540"/>
      <c r="C22" s="717" t="s">
        <v>757</v>
      </c>
      <c r="D22" s="540" t="s">
        <v>761</v>
      </c>
      <c r="E22" s="540"/>
      <c r="F22" s="540"/>
      <c r="G22" s="540"/>
      <c r="H22" s="540"/>
      <c r="I22" s="540"/>
      <c r="J22" s="540"/>
      <c r="K22" s="540"/>
      <c r="L22" s="540"/>
      <c r="M22" s="540"/>
      <c r="N22" s="540"/>
      <c r="O22" s="540"/>
      <c r="P22" s="540"/>
      <c r="Q22" s="540"/>
      <c r="R22" s="540"/>
      <c r="S22" s="540"/>
      <c r="T22" s="540"/>
      <c r="U22" s="540"/>
      <c r="V22" s="540"/>
      <c r="W22" s="540"/>
      <c r="X22" s="540"/>
      <c r="Y22" s="540"/>
      <c r="Z22" s="540"/>
      <c r="AA22" s="540"/>
      <c r="AB22" s="540"/>
      <c r="AC22" s="540"/>
      <c r="AD22" s="540"/>
      <c r="AE22" s="540"/>
      <c r="AF22" s="540"/>
      <c r="AG22" s="540"/>
      <c r="AH22" s="540"/>
      <c r="AI22" s="540"/>
      <c r="AJ22" s="540"/>
      <c r="AK22" s="540"/>
      <c r="AL22" s="520"/>
      <c r="AM22" s="561"/>
    </row>
    <row r="23" spans="1:39" ht="86.25" customHeight="1" x14ac:dyDescent="0.3">
      <c r="A23" s="558"/>
      <c r="B23" s="1639" t="s">
        <v>1278</v>
      </c>
      <c r="C23" s="1639"/>
      <c r="D23" s="1639"/>
      <c r="E23" s="1639"/>
      <c r="F23" s="1639"/>
      <c r="G23" s="1639"/>
      <c r="H23" s="1639"/>
      <c r="I23" s="1639"/>
      <c r="J23" s="1639"/>
      <c r="K23" s="1639"/>
      <c r="L23" s="1639"/>
      <c r="M23" s="1639"/>
      <c r="N23" s="1639"/>
      <c r="O23" s="1639"/>
      <c r="P23" s="1639"/>
      <c r="Q23" s="1639"/>
      <c r="R23" s="1639"/>
      <c r="S23" s="1639"/>
      <c r="T23" s="1639"/>
      <c r="U23" s="1639"/>
      <c r="V23" s="1639"/>
      <c r="W23" s="1639"/>
      <c r="X23" s="1639"/>
      <c r="Y23" s="1639"/>
      <c r="Z23" s="1639"/>
      <c r="AA23" s="1639"/>
      <c r="AB23" s="1639"/>
      <c r="AC23" s="1639"/>
      <c r="AD23" s="1639"/>
      <c r="AE23" s="1639"/>
      <c r="AF23" s="1639"/>
      <c r="AG23" s="1639"/>
      <c r="AH23" s="1639"/>
      <c r="AI23" s="1639"/>
      <c r="AJ23" s="1639"/>
      <c r="AK23" s="1639"/>
      <c r="AL23" s="559"/>
      <c r="AM23" s="559"/>
    </row>
    <row r="24" spans="1:39" ht="20.25" customHeight="1" x14ac:dyDescent="0.3">
      <c r="A24" s="520"/>
      <c r="B24" s="540"/>
      <c r="C24" s="717" t="s">
        <v>757</v>
      </c>
      <c r="D24" s="540" t="s">
        <v>762</v>
      </c>
      <c r="E24" s="540"/>
      <c r="F24" s="540"/>
      <c r="G24" s="540"/>
      <c r="H24" s="540"/>
      <c r="I24" s="540"/>
      <c r="J24" s="540"/>
      <c r="K24" s="540"/>
      <c r="L24" s="540"/>
      <c r="M24" s="540"/>
      <c r="N24" s="540"/>
      <c r="O24" s="540"/>
      <c r="P24" s="540"/>
      <c r="Q24" s="540"/>
      <c r="R24" s="540"/>
      <c r="S24" s="540"/>
      <c r="T24" s="540"/>
      <c r="U24" s="540"/>
      <c r="V24" s="540"/>
      <c r="W24" s="540"/>
      <c r="X24" s="540"/>
      <c r="Y24" s="540"/>
      <c r="Z24" s="540"/>
      <c r="AA24" s="540"/>
      <c r="AB24" s="540"/>
      <c r="AC24" s="540"/>
      <c r="AD24" s="540"/>
      <c r="AE24" s="540"/>
      <c r="AF24" s="540"/>
      <c r="AG24" s="540"/>
      <c r="AH24" s="540"/>
      <c r="AI24" s="540"/>
      <c r="AJ24" s="540"/>
      <c r="AK24" s="540"/>
      <c r="AL24" s="520"/>
      <c r="AM24" s="561"/>
    </row>
    <row r="25" spans="1:39" ht="93" customHeight="1" x14ac:dyDescent="0.3">
      <c r="A25" s="558"/>
      <c r="B25" s="1639" t="s">
        <v>1392</v>
      </c>
      <c r="C25" s="1639"/>
      <c r="D25" s="1639"/>
      <c r="E25" s="1639"/>
      <c r="F25" s="1639"/>
      <c r="G25" s="1639"/>
      <c r="H25" s="1639"/>
      <c r="I25" s="1639"/>
      <c r="J25" s="1639"/>
      <c r="K25" s="1639"/>
      <c r="L25" s="1639"/>
      <c r="M25" s="1639"/>
      <c r="N25" s="1639"/>
      <c r="O25" s="1639"/>
      <c r="P25" s="1639"/>
      <c r="Q25" s="1639"/>
      <c r="R25" s="1639"/>
      <c r="S25" s="1639"/>
      <c r="T25" s="1639"/>
      <c r="U25" s="1639"/>
      <c r="V25" s="1639"/>
      <c r="W25" s="1639"/>
      <c r="X25" s="1639"/>
      <c r="Y25" s="1639"/>
      <c r="Z25" s="1639"/>
      <c r="AA25" s="1639"/>
      <c r="AB25" s="1639"/>
      <c r="AC25" s="1639"/>
      <c r="AD25" s="1639"/>
      <c r="AE25" s="1639"/>
      <c r="AF25" s="1639"/>
      <c r="AG25" s="1639"/>
      <c r="AH25" s="1639"/>
      <c r="AI25" s="1639"/>
      <c r="AJ25" s="1639"/>
      <c r="AK25" s="1639"/>
      <c r="AL25" s="559"/>
      <c r="AM25" s="559"/>
    </row>
    <row r="26" spans="1:39" ht="90" customHeight="1" x14ac:dyDescent="0.3">
      <c r="A26" s="558"/>
      <c r="B26" s="1639"/>
      <c r="C26" s="1639"/>
      <c r="D26" s="1639"/>
      <c r="E26" s="1639"/>
      <c r="F26" s="1639"/>
      <c r="G26" s="1639"/>
      <c r="H26" s="1639"/>
      <c r="I26" s="1639"/>
      <c r="J26" s="1639"/>
      <c r="K26" s="1639"/>
      <c r="L26" s="1639"/>
      <c r="M26" s="1639"/>
      <c r="N26" s="1639"/>
      <c r="O26" s="1639"/>
      <c r="P26" s="1639"/>
      <c r="Q26" s="1639"/>
      <c r="R26" s="1639"/>
      <c r="S26" s="1639"/>
      <c r="T26" s="1639"/>
      <c r="U26" s="1639"/>
      <c r="V26" s="1639"/>
      <c r="W26" s="1639"/>
      <c r="X26" s="1639"/>
      <c r="Y26" s="1639"/>
      <c r="Z26" s="1639"/>
      <c r="AA26" s="1639"/>
      <c r="AB26" s="1639"/>
      <c r="AC26" s="1639"/>
      <c r="AD26" s="1639"/>
      <c r="AE26" s="1639"/>
      <c r="AF26" s="1639"/>
      <c r="AG26" s="1639"/>
      <c r="AH26" s="1639"/>
      <c r="AI26" s="1639"/>
      <c r="AJ26" s="1639"/>
      <c r="AK26" s="1639"/>
      <c r="AL26" s="559"/>
      <c r="AM26" s="559"/>
    </row>
    <row r="27" spans="1:39" ht="90" customHeight="1" x14ac:dyDescent="0.3">
      <c r="A27" s="558"/>
      <c r="B27" s="1639"/>
      <c r="C27" s="1639"/>
      <c r="D27" s="1639"/>
      <c r="E27" s="1639"/>
      <c r="F27" s="1639"/>
      <c r="G27" s="1639"/>
      <c r="H27" s="1639"/>
      <c r="I27" s="1639"/>
      <c r="J27" s="1639"/>
      <c r="K27" s="1639"/>
      <c r="L27" s="1639"/>
      <c r="M27" s="1639"/>
      <c r="N27" s="1639"/>
      <c r="O27" s="1639"/>
      <c r="P27" s="1639"/>
      <c r="Q27" s="1639"/>
      <c r="R27" s="1639"/>
      <c r="S27" s="1639"/>
      <c r="T27" s="1639"/>
      <c r="U27" s="1639"/>
      <c r="V27" s="1639"/>
      <c r="W27" s="1639"/>
      <c r="X27" s="1639"/>
      <c r="Y27" s="1639"/>
      <c r="Z27" s="1639"/>
      <c r="AA27" s="1639"/>
      <c r="AB27" s="1639"/>
      <c r="AC27" s="1639"/>
      <c r="AD27" s="1639"/>
      <c r="AE27" s="1639"/>
      <c r="AF27" s="1639"/>
      <c r="AG27" s="1639"/>
      <c r="AH27" s="1639"/>
      <c r="AI27" s="1639"/>
      <c r="AJ27" s="1639"/>
      <c r="AK27" s="1639"/>
      <c r="AL27" s="559"/>
      <c r="AM27" s="559"/>
    </row>
    <row r="28" spans="1:39" ht="108" customHeight="1" x14ac:dyDescent="0.3">
      <c r="A28" s="558"/>
      <c r="B28" s="1639"/>
      <c r="C28" s="1639"/>
      <c r="D28" s="1639"/>
      <c r="E28" s="1639"/>
      <c r="F28" s="1639"/>
      <c r="G28" s="1639"/>
      <c r="H28" s="1639"/>
      <c r="I28" s="1639"/>
      <c r="J28" s="1639"/>
      <c r="K28" s="1639"/>
      <c r="L28" s="1639"/>
      <c r="M28" s="1639"/>
      <c r="N28" s="1639"/>
      <c r="O28" s="1639"/>
      <c r="P28" s="1639"/>
      <c r="Q28" s="1639"/>
      <c r="R28" s="1639"/>
      <c r="S28" s="1639"/>
      <c r="T28" s="1639"/>
      <c r="U28" s="1639"/>
      <c r="V28" s="1639"/>
      <c r="W28" s="1639"/>
      <c r="X28" s="1639"/>
      <c r="Y28" s="1639"/>
      <c r="Z28" s="1639"/>
      <c r="AA28" s="1639"/>
      <c r="AB28" s="1639"/>
      <c r="AC28" s="1639"/>
      <c r="AD28" s="1639"/>
      <c r="AE28" s="1639"/>
      <c r="AF28" s="1639"/>
      <c r="AG28" s="1639"/>
      <c r="AH28" s="1639"/>
      <c r="AI28" s="1639"/>
      <c r="AJ28" s="1639"/>
      <c r="AK28" s="1639"/>
      <c r="AL28" s="559"/>
      <c r="AM28" s="559"/>
    </row>
    <row r="29" spans="1:39" ht="18.75" x14ac:dyDescent="0.3">
      <c r="A29" s="520"/>
      <c r="B29" s="540"/>
      <c r="C29" s="556" t="s">
        <v>757</v>
      </c>
      <c r="D29" s="557" t="s">
        <v>763</v>
      </c>
      <c r="E29" s="540"/>
      <c r="F29" s="540"/>
      <c r="G29" s="540"/>
      <c r="H29" s="540"/>
      <c r="I29" s="540"/>
      <c r="J29" s="540"/>
      <c r="K29" s="540"/>
      <c r="L29" s="540"/>
      <c r="M29" s="540"/>
      <c r="N29" s="540"/>
      <c r="O29" s="540"/>
      <c r="P29" s="540"/>
      <c r="Q29" s="540"/>
      <c r="R29" s="540"/>
      <c r="S29" s="540"/>
      <c r="T29" s="540"/>
      <c r="U29" s="540"/>
      <c r="V29" s="540"/>
      <c r="W29" s="540"/>
      <c r="X29" s="540"/>
      <c r="Y29" s="540"/>
      <c r="Z29" s="540"/>
      <c r="AA29" s="540"/>
      <c r="AB29" s="540"/>
      <c r="AC29" s="540"/>
      <c r="AD29" s="540"/>
      <c r="AE29" s="540"/>
      <c r="AF29" s="540"/>
      <c r="AG29" s="540"/>
      <c r="AH29" s="540"/>
      <c r="AI29" s="540"/>
      <c r="AJ29" s="540"/>
      <c r="AK29" s="540"/>
      <c r="AL29" s="520"/>
      <c r="AM29" s="561"/>
    </row>
    <row r="30" spans="1:39" ht="133.5" customHeight="1" x14ac:dyDescent="0.3">
      <c r="A30" s="558"/>
      <c r="B30" s="1640" t="s">
        <v>1279</v>
      </c>
      <c r="C30" s="1640"/>
      <c r="D30" s="1640"/>
      <c r="E30" s="1640"/>
      <c r="F30" s="1640"/>
      <c r="G30" s="1640"/>
      <c r="H30" s="1640"/>
      <c r="I30" s="1640"/>
      <c r="J30" s="1640"/>
      <c r="K30" s="1640"/>
      <c r="L30" s="1640"/>
      <c r="M30" s="1640"/>
      <c r="N30" s="1640"/>
      <c r="O30" s="1640"/>
      <c r="P30" s="1640"/>
      <c r="Q30" s="1640"/>
      <c r="R30" s="1640"/>
      <c r="S30" s="1640"/>
      <c r="T30" s="1640"/>
      <c r="U30" s="1640"/>
      <c r="V30" s="1640"/>
      <c r="W30" s="1640"/>
      <c r="X30" s="1640"/>
      <c r="Y30" s="1640"/>
      <c r="Z30" s="1640"/>
      <c r="AA30" s="1640"/>
      <c r="AB30" s="1640"/>
      <c r="AC30" s="1640"/>
      <c r="AD30" s="1640"/>
      <c r="AE30" s="1640"/>
      <c r="AF30" s="1640"/>
      <c r="AG30" s="1640"/>
      <c r="AH30" s="1640"/>
      <c r="AI30" s="1640"/>
      <c r="AJ30" s="1640"/>
      <c r="AK30" s="1640"/>
      <c r="AL30" s="559"/>
      <c r="AM30" s="559"/>
    </row>
    <row r="31" spans="1:39" ht="18.75" x14ac:dyDescent="0.3">
      <c r="A31" s="520"/>
      <c r="B31" s="540"/>
      <c r="C31" s="556" t="s">
        <v>757</v>
      </c>
      <c r="D31" s="557" t="s">
        <v>764</v>
      </c>
      <c r="E31" s="557"/>
      <c r="F31" s="540"/>
      <c r="G31" s="540"/>
      <c r="H31" s="540"/>
      <c r="I31" s="540"/>
      <c r="J31" s="540"/>
      <c r="K31" s="540"/>
      <c r="L31" s="540"/>
      <c r="M31" s="540"/>
      <c r="N31" s="540"/>
      <c r="O31" s="540"/>
      <c r="P31" s="540"/>
      <c r="Q31" s="540"/>
      <c r="R31" s="540"/>
      <c r="S31" s="540"/>
      <c r="T31" s="540"/>
      <c r="U31" s="540"/>
      <c r="V31" s="540"/>
      <c r="W31" s="540"/>
      <c r="X31" s="540"/>
      <c r="Y31" s="540"/>
      <c r="Z31" s="540"/>
      <c r="AA31" s="540"/>
      <c r="AB31" s="540"/>
      <c r="AC31" s="540"/>
      <c r="AD31" s="540"/>
      <c r="AE31" s="540"/>
      <c r="AF31" s="540"/>
      <c r="AG31" s="540"/>
      <c r="AH31" s="540"/>
      <c r="AI31" s="540"/>
      <c r="AJ31" s="540"/>
      <c r="AK31" s="540"/>
      <c r="AL31" s="520"/>
      <c r="AM31" s="561"/>
    </row>
    <row r="32" spans="1:39" ht="192" customHeight="1" x14ac:dyDescent="0.3">
      <c r="A32" s="558"/>
      <c r="B32" s="1640" t="s">
        <v>1393</v>
      </c>
      <c r="C32" s="1640"/>
      <c r="D32" s="1640"/>
      <c r="E32" s="1640"/>
      <c r="F32" s="1640"/>
      <c r="G32" s="1640"/>
      <c r="H32" s="1640"/>
      <c r="I32" s="1640"/>
      <c r="J32" s="1640"/>
      <c r="K32" s="1640"/>
      <c r="L32" s="1640"/>
      <c r="M32" s="1640"/>
      <c r="N32" s="1640"/>
      <c r="O32" s="1640"/>
      <c r="P32" s="1640"/>
      <c r="Q32" s="1640"/>
      <c r="R32" s="1640"/>
      <c r="S32" s="1640"/>
      <c r="T32" s="1640"/>
      <c r="U32" s="1640"/>
      <c r="V32" s="1640"/>
      <c r="W32" s="1640"/>
      <c r="X32" s="1640"/>
      <c r="Y32" s="1640"/>
      <c r="Z32" s="1640"/>
      <c r="AA32" s="1640"/>
      <c r="AB32" s="1640"/>
      <c r="AC32" s="1640"/>
      <c r="AD32" s="1640"/>
      <c r="AE32" s="1640"/>
      <c r="AF32" s="1640"/>
      <c r="AG32" s="1640"/>
      <c r="AH32" s="1640"/>
      <c r="AI32" s="1640"/>
      <c r="AJ32" s="1640"/>
      <c r="AK32" s="1640"/>
      <c r="AL32" s="559"/>
      <c r="AM32" s="559"/>
    </row>
    <row r="33" spans="1:39" ht="16.5" x14ac:dyDescent="0.3">
      <c r="A33" s="558"/>
      <c r="B33" s="1639"/>
      <c r="C33" s="1639"/>
      <c r="D33" s="1639"/>
      <c r="E33" s="1639"/>
      <c r="F33" s="1639"/>
      <c r="G33" s="1639"/>
      <c r="H33" s="1639"/>
      <c r="I33" s="1639"/>
      <c r="J33" s="1639"/>
      <c r="K33" s="1639"/>
      <c r="L33" s="1639"/>
      <c r="M33" s="1639"/>
      <c r="N33" s="1639"/>
      <c r="O33" s="1639"/>
      <c r="P33" s="1639"/>
      <c r="Q33" s="1639"/>
      <c r="R33" s="1639"/>
      <c r="S33" s="1639"/>
      <c r="T33" s="1639"/>
      <c r="U33" s="1639"/>
      <c r="V33" s="1639"/>
      <c r="W33" s="1639"/>
      <c r="X33" s="1639"/>
      <c r="Y33" s="1639"/>
      <c r="Z33" s="1639"/>
      <c r="AA33" s="1639"/>
      <c r="AB33" s="1639"/>
      <c r="AC33" s="1639"/>
      <c r="AD33" s="1639"/>
      <c r="AE33" s="1639"/>
      <c r="AF33" s="1639"/>
      <c r="AG33" s="1639"/>
      <c r="AH33" s="1639"/>
      <c r="AI33" s="1639"/>
      <c r="AJ33" s="1639"/>
      <c r="AK33" s="1639"/>
      <c r="AL33" s="559"/>
      <c r="AM33" s="559"/>
    </row>
    <row r="34" spans="1:39" ht="18.75" customHeight="1" x14ac:dyDescent="0.3">
      <c r="A34" s="520"/>
      <c r="B34" s="540"/>
      <c r="C34" s="556" t="s">
        <v>757</v>
      </c>
      <c r="D34" s="557"/>
      <c r="E34" s="557"/>
      <c r="F34" s="540"/>
      <c r="G34" s="540"/>
      <c r="H34" s="540"/>
      <c r="I34" s="540"/>
      <c r="J34" s="540"/>
      <c r="K34" s="540"/>
      <c r="L34" s="540"/>
      <c r="M34" s="540"/>
      <c r="N34" s="540"/>
      <c r="O34" s="540"/>
      <c r="P34" s="540"/>
      <c r="Q34" s="540"/>
      <c r="R34" s="540"/>
      <c r="S34" s="540"/>
      <c r="T34" s="540"/>
      <c r="U34" s="540"/>
      <c r="V34" s="540"/>
      <c r="W34" s="540"/>
      <c r="X34" s="540"/>
      <c r="Y34" s="540"/>
      <c r="Z34" s="540"/>
      <c r="AA34" s="540"/>
      <c r="AB34" s="540"/>
      <c r="AC34" s="540"/>
      <c r="AD34" s="540"/>
      <c r="AE34" s="540"/>
      <c r="AF34" s="540"/>
      <c r="AG34" s="540"/>
      <c r="AH34" s="540"/>
      <c r="AI34" s="540"/>
      <c r="AJ34" s="540"/>
      <c r="AK34" s="540"/>
      <c r="AL34" s="520"/>
      <c r="AM34" s="561"/>
    </row>
    <row r="35" spans="1:39" ht="117" customHeight="1" x14ac:dyDescent="0.3">
      <c r="A35" s="558"/>
      <c r="B35" s="1640"/>
      <c r="C35" s="1640"/>
      <c r="D35" s="1640"/>
      <c r="E35" s="1640"/>
      <c r="F35" s="1640"/>
      <c r="G35" s="1640"/>
      <c r="H35" s="1640"/>
      <c r="I35" s="1640"/>
      <c r="J35" s="1640"/>
      <c r="K35" s="1640"/>
      <c r="L35" s="1640"/>
      <c r="M35" s="1640"/>
      <c r="N35" s="1640"/>
      <c r="O35" s="1640"/>
      <c r="P35" s="1640"/>
      <c r="Q35" s="1640"/>
      <c r="R35" s="1640"/>
      <c r="S35" s="1640"/>
      <c r="T35" s="1640"/>
      <c r="U35" s="1640"/>
      <c r="V35" s="1640"/>
      <c r="W35" s="1640"/>
      <c r="X35" s="1640"/>
      <c r="Y35" s="1640"/>
      <c r="Z35" s="1640"/>
      <c r="AA35" s="1640"/>
      <c r="AB35" s="1640"/>
      <c r="AC35" s="1640"/>
      <c r="AD35" s="1640"/>
      <c r="AE35" s="1640"/>
      <c r="AF35" s="1640"/>
      <c r="AG35" s="1640"/>
      <c r="AH35" s="1640"/>
      <c r="AI35" s="1640"/>
      <c r="AJ35" s="1640"/>
      <c r="AK35" s="1640"/>
      <c r="AL35" s="559"/>
      <c r="AM35" s="559"/>
    </row>
    <row r="36" spans="1:39" ht="56.25" customHeight="1" x14ac:dyDescent="0.3">
      <c r="A36" s="558"/>
      <c r="B36" s="1639"/>
      <c r="C36" s="1639"/>
      <c r="D36" s="1639"/>
      <c r="E36" s="1639"/>
      <c r="F36" s="1639"/>
      <c r="G36" s="1639"/>
      <c r="H36" s="1639"/>
      <c r="I36" s="1639"/>
      <c r="J36" s="1639"/>
      <c r="K36" s="1639"/>
      <c r="L36" s="1639"/>
      <c r="M36" s="1639"/>
      <c r="N36" s="1639"/>
      <c r="O36" s="1639"/>
      <c r="P36" s="1639"/>
      <c r="Q36" s="1639"/>
      <c r="R36" s="1639"/>
      <c r="S36" s="1639"/>
      <c r="T36" s="1639"/>
      <c r="U36" s="1639"/>
      <c r="V36" s="1639"/>
      <c r="W36" s="1639"/>
      <c r="X36" s="1639"/>
      <c r="Y36" s="1639"/>
      <c r="Z36" s="1639"/>
      <c r="AA36" s="1639"/>
      <c r="AB36" s="1639"/>
      <c r="AC36" s="1639"/>
      <c r="AD36" s="1639"/>
      <c r="AE36" s="1639"/>
      <c r="AF36" s="1639"/>
      <c r="AG36" s="1639"/>
      <c r="AH36" s="1639"/>
      <c r="AI36" s="1639"/>
      <c r="AJ36" s="1639"/>
      <c r="AK36" s="1639"/>
      <c r="AL36" s="559"/>
      <c r="AM36" s="559"/>
    </row>
    <row r="37" spans="1:39" ht="56.25" customHeight="1" x14ac:dyDescent="0.3">
      <c r="A37" s="558"/>
      <c r="B37" s="1639"/>
      <c r="C37" s="1639"/>
      <c r="D37" s="1639"/>
      <c r="E37" s="1639"/>
      <c r="F37" s="1639"/>
      <c r="G37" s="1639"/>
      <c r="H37" s="1639"/>
      <c r="I37" s="1639"/>
      <c r="J37" s="1639"/>
      <c r="K37" s="1639"/>
      <c r="L37" s="1639"/>
      <c r="M37" s="1639"/>
      <c r="N37" s="1639"/>
      <c r="O37" s="1639"/>
      <c r="P37" s="1639"/>
      <c r="Q37" s="1639"/>
      <c r="R37" s="1639"/>
      <c r="S37" s="1639"/>
      <c r="T37" s="1639"/>
      <c r="U37" s="1639"/>
      <c r="V37" s="1639"/>
      <c r="W37" s="1639"/>
      <c r="X37" s="1639"/>
      <c r="Y37" s="1639"/>
      <c r="Z37" s="1639"/>
      <c r="AA37" s="1639"/>
      <c r="AB37" s="1639"/>
      <c r="AC37" s="1639"/>
      <c r="AD37" s="1639"/>
      <c r="AE37" s="1639"/>
      <c r="AF37" s="1639"/>
      <c r="AG37" s="1639"/>
      <c r="AH37" s="1639"/>
      <c r="AI37" s="1639"/>
      <c r="AJ37" s="1639"/>
      <c r="AK37" s="1639"/>
      <c r="AL37" s="559"/>
      <c r="AM37" s="559"/>
    </row>
    <row r="38" spans="1:39" ht="56.25" customHeight="1" x14ac:dyDescent="0.3">
      <c r="A38" s="558"/>
      <c r="B38" s="1639"/>
      <c r="C38" s="1639"/>
      <c r="D38" s="1639"/>
      <c r="E38" s="1639"/>
      <c r="F38" s="1639"/>
      <c r="G38" s="1639"/>
      <c r="H38" s="1639"/>
      <c r="I38" s="1639"/>
      <c r="J38" s="1639"/>
      <c r="K38" s="1639"/>
      <c r="L38" s="1639"/>
      <c r="M38" s="1639"/>
      <c r="N38" s="1639"/>
      <c r="O38" s="1639"/>
      <c r="P38" s="1639"/>
      <c r="Q38" s="1639"/>
      <c r="R38" s="1639"/>
      <c r="S38" s="1639"/>
      <c r="T38" s="1639"/>
      <c r="U38" s="1639"/>
      <c r="V38" s="1639"/>
      <c r="W38" s="1639"/>
      <c r="X38" s="1639"/>
      <c r="Y38" s="1639"/>
      <c r="Z38" s="1639"/>
      <c r="AA38" s="1639"/>
      <c r="AB38" s="1639"/>
      <c r="AC38" s="1639"/>
      <c r="AD38" s="1639"/>
      <c r="AE38" s="1639"/>
      <c r="AF38" s="1639"/>
      <c r="AG38" s="1639"/>
      <c r="AH38" s="1639"/>
      <c r="AI38" s="1639"/>
      <c r="AJ38" s="1639"/>
      <c r="AK38" s="1639"/>
      <c r="AL38" s="559"/>
      <c r="AM38" s="559"/>
    </row>
    <row r="39" spans="1:39" ht="56.25" customHeight="1" x14ac:dyDescent="0.3">
      <c r="A39" s="558"/>
      <c r="B39" s="1639"/>
      <c r="C39" s="1639"/>
      <c r="D39" s="1639"/>
      <c r="E39" s="1639"/>
      <c r="F39" s="1639"/>
      <c r="G39" s="1639"/>
      <c r="H39" s="1639"/>
      <c r="I39" s="1639"/>
      <c r="J39" s="1639"/>
      <c r="K39" s="1639"/>
      <c r="L39" s="1639"/>
      <c r="M39" s="1639"/>
      <c r="N39" s="1639"/>
      <c r="O39" s="1639"/>
      <c r="P39" s="1639"/>
      <c r="Q39" s="1639"/>
      <c r="R39" s="1639"/>
      <c r="S39" s="1639"/>
      <c r="T39" s="1639"/>
      <c r="U39" s="1639"/>
      <c r="V39" s="1639"/>
      <c r="W39" s="1639"/>
      <c r="X39" s="1639"/>
      <c r="Y39" s="1639"/>
      <c r="Z39" s="1639"/>
      <c r="AA39" s="1639"/>
      <c r="AB39" s="1639"/>
      <c r="AC39" s="1639"/>
      <c r="AD39" s="1639"/>
      <c r="AE39" s="1639"/>
      <c r="AF39" s="1639"/>
      <c r="AG39" s="1639"/>
      <c r="AH39" s="1639"/>
      <c r="AI39" s="1639"/>
      <c r="AJ39" s="1639"/>
      <c r="AK39" s="1639"/>
      <c r="AL39" s="559"/>
      <c r="AM39" s="559"/>
    </row>
    <row r="40" spans="1:39" ht="39" customHeight="1" x14ac:dyDescent="0.3">
      <c r="A40" s="558"/>
      <c r="B40" s="1639"/>
      <c r="C40" s="1639"/>
      <c r="D40" s="1639"/>
      <c r="E40" s="1639"/>
      <c r="F40" s="1639"/>
      <c r="G40" s="1639"/>
      <c r="H40" s="1639"/>
      <c r="I40" s="1639"/>
      <c r="J40" s="1639"/>
      <c r="K40" s="1639"/>
      <c r="L40" s="1639"/>
      <c r="M40" s="1639"/>
      <c r="N40" s="1639"/>
      <c r="O40" s="1639"/>
      <c r="P40" s="1639"/>
      <c r="Q40" s="1639"/>
      <c r="R40" s="1639"/>
      <c r="S40" s="1639"/>
      <c r="T40" s="1639"/>
      <c r="U40" s="1639"/>
      <c r="V40" s="1639"/>
      <c r="W40" s="1639"/>
      <c r="X40" s="1639"/>
      <c r="Y40" s="1639"/>
      <c r="Z40" s="1639"/>
      <c r="AA40" s="1639"/>
      <c r="AB40" s="1639"/>
      <c r="AC40" s="1639"/>
      <c r="AD40" s="1639"/>
      <c r="AE40" s="1639"/>
      <c r="AF40" s="1639"/>
      <c r="AG40" s="1639"/>
      <c r="AH40" s="1639"/>
      <c r="AI40" s="1639"/>
      <c r="AJ40" s="1639"/>
      <c r="AK40" s="1639"/>
      <c r="AL40" s="559"/>
      <c r="AM40" s="559"/>
    </row>
    <row r="41" spans="1:39" ht="56.25" customHeight="1" x14ac:dyDescent="0.3">
      <c r="A41" s="558"/>
      <c r="B41" s="1639"/>
      <c r="C41" s="1639"/>
      <c r="D41" s="1639"/>
      <c r="E41" s="1639"/>
      <c r="F41" s="1639"/>
      <c r="G41" s="1639"/>
      <c r="H41" s="1639"/>
      <c r="I41" s="1639"/>
      <c r="J41" s="1639"/>
      <c r="K41" s="1639"/>
      <c r="L41" s="1639"/>
      <c r="M41" s="1639"/>
      <c r="N41" s="1639"/>
      <c r="O41" s="1639"/>
      <c r="P41" s="1639"/>
      <c r="Q41" s="1639"/>
      <c r="R41" s="1639"/>
      <c r="S41" s="1639"/>
      <c r="T41" s="1639"/>
      <c r="U41" s="1639"/>
      <c r="V41" s="1639"/>
      <c r="W41" s="1639"/>
      <c r="X41" s="1639"/>
      <c r="Y41" s="1639"/>
      <c r="Z41" s="1639"/>
      <c r="AA41" s="1639"/>
      <c r="AB41" s="1639"/>
      <c r="AC41" s="1639"/>
      <c r="AD41" s="1639"/>
      <c r="AE41" s="1639"/>
      <c r="AF41" s="1639"/>
      <c r="AG41" s="1639"/>
      <c r="AH41" s="1639"/>
      <c r="AI41" s="1639"/>
      <c r="AJ41" s="1639"/>
      <c r="AK41" s="1639"/>
      <c r="AL41" s="559"/>
      <c r="AM41" s="559"/>
    </row>
    <row r="42" spans="1:39" ht="56.25" customHeight="1" x14ac:dyDescent="0.3">
      <c r="A42" s="558" t="s">
        <v>765</v>
      </c>
      <c r="B42" s="1639"/>
      <c r="C42" s="1639"/>
      <c r="D42" s="1639"/>
      <c r="E42" s="1639"/>
      <c r="F42" s="1639"/>
      <c r="G42" s="1639"/>
      <c r="H42" s="1639"/>
      <c r="I42" s="1639"/>
      <c r="J42" s="1639"/>
      <c r="K42" s="1639"/>
      <c r="L42" s="1639"/>
      <c r="M42" s="1639"/>
      <c r="N42" s="1639"/>
      <c r="O42" s="1639"/>
      <c r="P42" s="1639"/>
      <c r="Q42" s="1639"/>
      <c r="R42" s="1639"/>
      <c r="S42" s="1639"/>
      <c r="T42" s="1639"/>
      <c r="U42" s="1639"/>
      <c r="V42" s="1639"/>
      <c r="W42" s="1639"/>
      <c r="X42" s="1639"/>
      <c r="Y42" s="1639"/>
      <c r="Z42" s="1639"/>
      <c r="AA42" s="1639"/>
      <c r="AB42" s="1639"/>
      <c r="AC42" s="1639"/>
      <c r="AD42" s="1639"/>
      <c r="AE42" s="1639"/>
      <c r="AF42" s="1639"/>
      <c r="AG42" s="1639"/>
      <c r="AH42" s="1639"/>
      <c r="AI42" s="1639"/>
      <c r="AJ42" s="1639"/>
      <c r="AK42" s="1639"/>
      <c r="AL42" s="559"/>
      <c r="AM42" s="559"/>
    </row>
    <row r="43" spans="1:39" ht="56.25" customHeight="1" x14ac:dyDescent="0.3">
      <c r="A43" s="558" t="s">
        <v>765</v>
      </c>
      <c r="B43" s="1639"/>
      <c r="C43" s="1639"/>
      <c r="D43" s="1639"/>
      <c r="E43" s="1639"/>
      <c r="F43" s="1639"/>
      <c r="G43" s="1639"/>
      <c r="H43" s="1639"/>
      <c r="I43" s="1639"/>
      <c r="J43" s="1639"/>
      <c r="K43" s="1639"/>
      <c r="L43" s="1639"/>
      <c r="M43" s="1639"/>
      <c r="N43" s="1639"/>
      <c r="O43" s="1639"/>
      <c r="P43" s="1639"/>
      <c r="Q43" s="1639"/>
      <c r="R43" s="1639"/>
      <c r="S43" s="1639"/>
      <c r="T43" s="1639"/>
      <c r="U43" s="1639"/>
      <c r="V43" s="1639"/>
      <c r="W43" s="1639"/>
      <c r="X43" s="1639"/>
      <c r="Y43" s="1639"/>
      <c r="Z43" s="1639"/>
      <c r="AA43" s="1639"/>
      <c r="AB43" s="1639"/>
      <c r="AC43" s="1639"/>
      <c r="AD43" s="1639"/>
      <c r="AE43" s="1639"/>
      <c r="AF43" s="1639"/>
      <c r="AG43" s="1639"/>
      <c r="AH43" s="1639"/>
      <c r="AI43" s="1639"/>
      <c r="AJ43" s="1639"/>
      <c r="AK43" s="1639"/>
      <c r="AL43" s="559"/>
      <c r="AM43" s="559"/>
    </row>
    <row r="44" spans="1:39" ht="56.25" customHeight="1" x14ac:dyDescent="0.3">
      <c r="A44" s="558" t="s">
        <v>765</v>
      </c>
      <c r="B44" s="1639"/>
      <c r="C44" s="1639"/>
      <c r="D44" s="1639"/>
      <c r="E44" s="1639"/>
      <c r="F44" s="1639"/>
      <c r="G44" s="1639"/>
      <c r="H44" s="1639"/>
      <c r="I44" s="1639"/>
      <c r="J44" s="1639"/>
      <c r="K44" s="1639"/>
      <c r="L44" s="1639"/>
      <c r="M44" s="1639"/>
      <c r="N44" s="1639"/>
      <c r="O44" s="1639"/>
      <c r="P44" s="1639"/>
      <c r="Q44" s="1639"/>
      <c r="R44" s="1639"/>
      <c r="S44" s="1639"/>
      <c r="T44" s="1639"/>
      <c r="U44" s="1639"/>
      <c r="V44" s="1639"/>
      <c r="W44" s="1639"/>
      <c r="X44" s="1639"/>
      <c r="Y44" s="1639"/>
      <c r="Z44" s="1639"/>
      <c r="AA44" s="1639"/>
      <c r="AB44" s="1639"/>
      <c r="AC44" s="1639"/>
      <c r="AD44" s="1639"/>
      <c r="AE44" s="1639"/>
      <c r="AF44" s="1639"/>
      <c r="AG44" s="1639"/>
      <c r="AH44" s="1639"/>
      <c r="AI44" s="1639"/>
      <c r="AJ44" s="1639"/>
      <c r="AK44" s="1639"/>
      <c r="AL44" s="559"/>
      <c r="AM44" s="559"/>
    </row>
    <row r="45" spans="1:39" ht="39" customHeight="1" x14ac:dyDescent="0.3">
      <c r="A45" s="558" t="s">
        <v>765</v>
      </c>
      <c r="B45" s="1639"/>
      <c r="C45" s="1639"/>
      <c r="D45" s="1639"/>
      <c r="E45" s="1639"/>
      <c r="F45" s="1639"/>
      <c r="G45" s="1639"/>
      <c r="H45" s="1639"/>
      <c r="I45" s="1639"/>
      <c r="J45" s="1639"/>
      <c r="K45" s="1639"/>
      <c r="L45" s="1639"/>
      <c r="M45" s="1639"/>
      <c r="N45" s="1639"/>
      <c r="O45" s="1639"/>
      <c r="P45" s="1639"/>
      <c r="Q45" s="1639"/>
      <c r="R45" s="1639"/>
      <c r="S45" s="1639"/>
      <c r="T45" s="1639"/>
      <c r="U45" s="1639"/>
      <c r="V45" s="1639"/>
      <c r="W45" s="1639"/>
      <c r="X45" s="1639"/>
      <c r="Y45" s="1639"/>
      <c r="Z45" s="1639"/>
      <c r="AA45" s="1639"/>
      <c r="AB45" s="1639"/>
      <c r="AC45" s="1639"/>
      <c r="AD45" s="1639"/>
      <c r="AE45" s="1639"/>
      <c r="AF45" s="1639"/>
      <c r="AG45" s="1639"/>
      <c r="AH45" s="1639"/>
      <c r="AI45" s="1639"/>
      <c r="AJ45" s="1639"/>
      <c r="AK45" s="1639"/>
      <c r="AL45" s="559"/>
      <c r="AM45" s="559"/>
    </row>
    <row r="46" spans="1:39" ht="56.25" customHeight="1" x14ac:dyDescent="0.3">
      <c r="A46" s="558" t="s">
        <v>765</v>
      </c>
      <c r="B46" s="1639"/>
      <c r="C46" s="1639"/>
      <c r="D46" s="1639"/>
      <c r="E46" s="1639"/>
      <c r="F46" s="1639"/>
      <c r="G46" s="1639"/>
      <c r="H46" s="1639"/>
      <c r="I46" s="1639"/>
      <c r="J46" s="1639"/>
      <c r="K46" s="1639"/>
      <c r="L46" s="1639"/>
      <c r="M46" s="1639"/>
      <c r="N46" s="1639"/>
      <c r="O46" s="1639"/>
      <c r="P46" s="1639"/>
      <c r="Q46" s="1639"/>
      <c r="R46" s="1639"/>
      <c r="S46" s="1639"/>
      <c r="T46" s="1639"/>
      <c r="U46" s="1639"/>
      <c r="V46" s="1639"/>
      <c r="W46" s="1639"/>
      <c r="X46" s="1639"/>
      <c r="Y46" s="1639"/>
      <c r="Z46" s="1639"/>
      <c r="AA46" s="1639"/>
      <c r="AB46" s="1639"/>
      <c r="AC46" s="1639"/>
      <c r="AD46" s="1639"/>
      <c r="AE46" s="1639"/>
      <c r="AF46" s="1639"/>
      <c r="AG46" s="1639"/>
      <c r="AH46" s="1639"/>
      <c r="AI46" s="1639"/>
      <c r="AJ46" s="1639"/>
      <c r="AK46" s="1639"/>
      <c r="AL46" s="559"/>
      <c r="AM46" s="559"/>
    </row>
    <row r="47" spans="1:39" ht="56.25" customHeight="1" x14ac:dyDescent="0.3">
      <c r="A47" s="558" t="s">
        <v>765</v>
      </c>
      <c r="B47" s="1639"/>
      <c r="C47" s="1639"/>
      <c r="D47" s="1639"/>
      <c r="E47" s="1639"/>
      <c r="F47" s="1639"/>
      <c r="G47" s="1639"/>
      <c r="H47" s="1639"/>
      <c r="I47" s="1639"/>
      <c r="J47" s="1639"/>
      <c r="K47" s="1639"/>
      <c r="L47" s="1639"/>
      <c r="M47" s="1639"/>
      <c r="N47" s="1639"/>
      <c r="O47" s="1639"/>
      <c r="P47" s="1639"/>
      <c r="Q47" s="1639"/>
      <c r="R47" s="1639"/>
      <c r="S47" s="1639"/>
      <c r="T47" s="1639"/>
      <c r="U47" s="1639"/>
      <c r="V47" s="1639"/>
      <c r="W47" s="1639"/>
      <c r="X47" s="1639"/>
      <c r="Y47" s="1639"/>
      <c r="Z47" s="1639"/>
      <c r="AA47" s="1639"/>
      <c r="AB47" s="1639"/>
      <c r="AC47" s="1639"/>
      <c r="AD47" s="1639"/>
      <c r="AE47" s="1639"/>
      <c r="AF47" s="1639"/>
      <c r="AG47" s="1639"/>
      <c r="AH47" s="1639"/>
      <c r="AI47" s="1639"/>
      <c r="AJ47" s="1639"/>
      <c r="AK47" s="1639"/>
      <c r="AL47" s="559"/>
      <c r="AM47" s="559"/>
    </row>
    <row r="48" spans="1:39" ht="56.25" customHeight="1" x14ac:dyDescent="0.3">
      <c r="A48" s="558" t="s">
        <v>765</v>
      </c>
      <c r="B48" s="1639"/>
      <c r="C48" s="1639"/>
      <c r="D48" s="1639"/>
      <c r="E48" s="1639"/>
      <c r="F48" s="1639"/>
      <c r="G48" s="1639"/>
      <c r="H48" s="1639"/>
      <c r="I48" s="1639"/>
      <c r="J48" s="1639"/>
      <c r="K48" s="1639"/>
      <c r="L48" s="1639"/>
      <c r="M48" s="1639"/>
      <c r="N48" s="1639"/>
      <c r="O48" s="1639"/>
      <c r="P48" s="1639"/>
      <c r="Q48" s="1639"/>
      <c r="R48" s="1639"/>
      <c r="S48" s="1639"/>
      <c r="T48" s="1639"/>
      <c r="U48" s="1639"/>
      <c r="V48" s="1639"/>
      <c r="W48" s="1639"/>
      <c r="X48" s="1639"/>
      <c r="Y48" s="1639"/>
      <c r="Z48" s="1639"/>
      <c r="AA48" s="1639"/>
      <c r="AB48" s="1639"/>
      <c r="AC48" s="1639"/>
      <c r="AD48" s="1639"/>
      <c r="AE48" s="1639"/>
      <c r="AF48" s="1639"/>
      <c r="AG48" s="1639"/>
      <c r="AH48" s="1639"/>
      <c r="AI48" s="1639"/>
      <c r="AJ48" s="1639"/>
      <c r="AK48" s="1639"/>
      <c r="AL48" s="559"/>
      <c r="AM48" s="559"/>
    </row>
    <row r="49" spans="1:39" ht="56.25" customHeight="1" x14ac:dyDescent="0.25">
      <c r="A49" s="128" t="s">
        <v>765</v>
      </c>
      <c r="B49" s="1641"/>
      <c r="C49" s="1641"/>
      <c r="D49" s="1641"/>
      <c r="E49" s="1641"/>
      <c r="F49" s="1641"/>
      <c r="G49" s="1641"/>
      <c r="H49" s="1641"/>
      <c r="I49" s="1641"/>
      <c r="J49" s="1641"/>
      <c r="K49" s="1641"/>
      <c r="L49" s="1641"/>
      <c r="M49" s="1641"/>
      <c r="N49" s="1641"/>
      <c r="O49" s="1641"/>
      <c r="P49" s="1641"/>
      <c r="Q49" s="1641"/>
      <c r="R49" s="1641"/>
      <c r="S49" s="1641"/>
      <c r="T49" s="1641"/>
      <c r="U49" s="1641"/>
      <c r="V49" s="1641"/>
      <c r="W49" s="1641"/>
      <c r="X49" s="1641"/>
      <c r="Y49" s="1641"/>
      <c r="Z49" s="1641"/>
      <c r="AA49" s="1641"/>
      <c r="AB49" s="1641"/>
      <c r="AC49" s="1641"/>
      <c r="AD49" s="1641"/>
      <c r="AE49" s="1641"/>
      <c r="AF49" s="1641"/>
      <c r="AG49" s="1641"/>
      <c r="AH49" s="1641"/>
      <c r="AI49" s="1641"/>
      <c r="AJ49" s="1641"/>
      <c r="AK49" s="1641"/>
      <c r="AL49" s="123"/>
      <c r="AM49" s="123"/>
    </row>
    <row r="50" spans="1:39" x14ac:dyDescent="0.25">
      <c r="A50" s="123"/>
      <c r="B50" s="129"/>
      <c r="C50" s="129"/>
      <c r="D50" s="129"/>
      <c r="E50" s="129"/>
      <c r="F50" s="129"/>
      <c r="G50" s="129"/>
      <c r="H50" s="129"/>
      <c r="I50" s="129"/>
      <c r="J50" s="129"/>
      <c r="K50" s="129"/>
      <c r="L50" s="129"/>
      <c r="M50" s="129"/>
      <c r="N50" s="129"/>
      <c r="O50" s="129"/>
      <c r="P50" s="129"/>
      <c r="Q50" s="129"/>
      <c r="R50" s="129"/>
      <c r="S50" s="129"/>
      <c r="T50" s="129"/>
      <c r="U50" s="129"/>
      <c r="V50" s="129"/>
      <c r="W50" s="129"/>
      <c r="X50" s="129"/>
      <c r="Y50" s="129"/>
      <c r="Z50" s="129"/>
      <c r="AA50" s="129"/>
      <c r="AB50" s="129"/>
      <c r="AC50" s="129"/>
      <c r="AD50" s="129"/>
      <c r="AE50" s="129"/>
      <c r="AF50" s="129"/>
      <c r="AG50" s="129"/>
      <c r="AH50" s="129"/>
      <c r="AI50" s="129"/>
      <c r="AJ50" s="129"/>
      <c r="AK50" s="129"/>
      <c r="AL50" s="123"/>
      <c r="AM50" s="123"/>
    </row>
    <row r="51" spans="1:39" x14ac:dyDescent="0.25">
      <c r="A51" s="123"/>
      <c r="B51" s="129"/>
      <c r="C51" s="129"/>
      <c r="D51" s="129"/>
      <c r="E51" s="129"/>
      <c r="F51" s="129"/>
      <c r="G51" s="129"/>
      <c r="H51" s="129"/>
      <c r="I51" s="129"/>
      <c r="J51" s="129"/>
      <c r="K51" s="129"/>
      <c r="L51" s="129"/>
      <c r="M51" s="129"/>
      <c r="N51" s="129"/>
      <c r="O51" s="129"/>
      <c r="P51" s="129"/>
      <c r="Q51" s="129"/>
      <c r="R51" s="129"/>
      <c r="S51" s="129"/>
      <c r="T51" s="129"/>
      <c r="U51" s="129"/>
      <c r="V51" s="129"/>
      <c r="W51" s="129"/>
      <c r="X51" s="129"/>
      <c r="Y51" s="129"/>
      <c r="Z51" s="129"/>
      <c r="AA51" s="129"/>
      <c r="AB51" s="129"/>
      <c r="AC51" s="129"/>
      <c r="AD51" s="129"/>
      <c r="AE51" s="129"/>
      <c r="AF51" s="129"/>
      <c r="AG51" s="129"/>
      <c r="AH51" s="129"/>
      <c r="AI51" s="129"/>
      <c r="AJ51" s="129"/>
      <c r="AK51" s="129"/>
      <c r="AL51" s="123"/>
      <c r="AM51" s="123"/>
    </row>
    <row r="52" spans="1:39" x14ac:dyDescent="0.25">
      <c r="A52" s="123"/>
      <c r="B52" s="129"/>
      <c r="C52" s="129"/>
      <c r="D52" s="129"/>
      <c r="E52" s="129"/>
      <c r="F52" s="129"/>
      <c r="G52" s="129"/>
      <c r="H52" s="129"/>
      <c r="I52" s="129"/>
      <c r="J52" s="129"/>
      <c r="K52" s="129"/>
      <c r="L52" s="129"/>
      <c r="M52" s="129"/>
      <c r="N52" s="129"/>
      <c r="O52" s="129"/>
      <c r="P52" s="129"/>
      <c r="Q52" s="129"/>
      <c r="R52" s="129"/>
      <c r="S52" s="129"/>
      <c r="T52" s="129"/>
      <c r="U52" s="129"/>
      <c r="V52" s="129"/>
      <c r="W52" s="129"/>
      <c r="X52" s="129"/>
      <c r="Y52" s="129"/>
      <c r="Z52" s="129"/>
      <c r="AA52" s="129"/>
      <c r="AB52" s="129"/>
      <c r="AC52" s="129"/>
      <c r="AD52" s="129"/>
      <c r="AE52" s="129"/>
      <c r="AF52" s="129"/>
      <c r="AG52" s="129"/>
      <c r="AH52" s="129"/>
      <c r="AI52" s="129"/>
      <c r="AJ52" s="129"/>
      <c r="AK52" s="129"/>
      <c r="AL52" s="123"/>
      <c r="AM52" s="123"/>
    </row>
    <row r="53" spans="1:39" x14ac:dyDescent="0.25">
      <c r="A53" s="123"/>
      <c r="B53" s="129"/>
      <c r="C53" s="129"/>
      <c r="D53" s="129"/>
      <c r="E53" s="129"/>
      <c r="F53" s="129"/>
      <c r="G53" s="129"/>
      <c r="H53" s="129"/>
      <c r="I53" s="129"/>
      <c r="J53" s="129"/>
      <c r="K53" s="129"/>
      <c r="L53" s="129"/>
      <c r="M53" s="129"/>
      <c r="N53" s="129"/>
      <c r="O53" s="129"/>
      <c r="P53" s="129"/>
      <c r="Q53" s="129"/>
      <c r="R53" s="129"/>
      <c r="S53" s="129"/>
      <c r="T53" s="129"/>
      <c r="U53" s="129"/>
      <c r="V53" s="129"/>
      <c r="W53" s="129"/>
      <c r="X53" s="129"/>
      <c r="Y53" s="129"/>
      <c r="Z53" s="129"/>
      <c r="AA53" s="129"/>
      <c r="AB53" s="129"/>
      <c r="AC53" s="129"/>
      <c r="AD53" s="129"/>
      <c r="AE53" s="129"/>
      <c r="AF53" s="129"/>
      <c r="AG53" s="129"/>
      <c r="AH53" s="129"/>
      <c r="AI53" s="129"/>
      <c r="AJ53" s="129"/>
      <c r="AK53" s="129"/>
      <c r="AL53" s="123"/>
      <c r="AM53" s="123"/>
    </row>
    <row r="54" spans="1:39" x14ac:dyDescent="0.25">
      <c r="A54" s="123"/>
      <c r="B54" s="129"/>
      <c r="C54" s="129"/>
      <c r="D54" s="129"/>
      <c r="E54" s="129"/>
      <c r="F54" s="129"/>
      <c r="G54" s="129"/>
      <c r="H54" s="129"/>
      <c r="I54" s="129"/>
      <c r="J54" s="129"/>
      <c r="K54" s="129"/>
      <c r="L54" s="129"/>
      <c r="M54" s="129"/>
      <c r="N54" s="129"/>
      <c r="O54" s="129"/>
      <c r="P54" s="129"/>
      <c r="Q54" s="129"/>
      <c r="R54" s="129"/>
      <c r="S54" s="129"/>
      <c r="T54" s="129"/>
      <c r="U54" s="129"/>
      <c r="V54" s="129"/>
      <c r="W54" s="129"/>
      <c r="X54" s="129"/>
      <c r="Y54" s="129"/>
      <c r="Z54" s="129"/>
      <c r="AA54" s="129"/>
      <c r="AB54" s="129"/>
      <c r="AC54" s="129"/>
      <c r="AD54" s="129"/>
      <c r="AE54" s="129"/>
      <c r="AF54" s="129"/>
      <c r="AG54" s="129"/>
      <c r="AH54" s="129"/>
      <c r="AI54" s="129"/>
      <c r="AJ54" s="129"/>
      <c r="AK54" s="129"/>
      <c r="AL54" s="123"/>
      <c r="AM54" s="123"/>
    </row>
    <row r="55" spans="1:39" x14ac:dyDescent="0.25">
      <c r="A55" s="123"/>
      <c r="B55" s="129"/>
      <c r="C55" s="129"/>
      <c r="D55" s="129"/>
      <c r="E55" s="129"/>
      <c r="F55" s="129"/>
      <c r="G55" s="129"/>
      <c r="H55" s="129"/>
      <c r="I55" s="129"/>
      <c r="J55" s="129"/>
      <c r="K55" s="129"/>
      <c r="L55" s="129"/>
      <c r="M55" s="129"/>
      <c r="N55" s="129"/>
      <c r="O55" s="129"/>
      <c r="P55" s="129"/>
      <c r="Q55" s="129"/>
      <c r="R55" s="129"/>
      <c r="S55" s="129"/>
      <c r="T55" s="129"/>
      <c r="U55" s="129"/>
      <c r="V55" s="129"/>
      <c r="W55" s="129"/>
      <c r="X55" s="129"/>
      <c r="Y55" s="129"/>
      <c r="Z55" s="129"/>
      <c r="AA55" s="129"/>
      <c r="AB55" s="129"/>
      <c r="AC55" s="129"/>
      <c r="AD55" s="129"/>
      <c r="AE55" s="129"/>
      <c r="AF55" s="129"/>
      <c r="AG55" s="129"/>
      <c r="AH55" s="129"/>
      <c r="AI55" s="129"/>
      <c r="AJ55" s="129"/>
      <c r="AK55" s="129"/>
      <c r="AL55" s="123"/>
      <c r="AM55" s="123"/>
    </row>
    <row r="56" spans="1:39" x14ac:dyDescent="0.25">
      <c r="A56" s="123"/>
      <c r="B56" s="129"/>
      <c r="C56" s="129"/>
      <c r="D56" s="129"/>
      <c r="E56" s="129"/>
      <c r="F56" s="129"/>
      <c r="G56" s="129"/>
      <c r="H56" s="129"/>
      <c r="I56" s="129"/>
      <c r="J56" s="129"/>
      <c r="K56" s="129"/>
      <c r="L56" s="129"/>
      <c r="M56" s="129"/>
      <c r="N56" s="129"/>
      <c r="O56" s="129"/>
      <c r="P56" s="129"/>
      <c r="Q56" s="129"/>
      <c r="R56" s="129"/>
      <c r="S56" s="129"/>
      <c r="T56" s="129"/>
      <c r="U56" s="129"/>
      <c r="V56" s="129"/>
      <c r="W56" s="129"/>
      <c r="X56" s="129"/>
      <c r="Y56" s="129"/>
      <c r="Z56" s="129"/>
      <c r="AA56" s="129"/>
      <c r="AB56" s="129"/>
      <c r="AC56" s="129"/>
      <c r="AD56" s="129"/>
      <c r="AE56" s="129"/>
      <c r="AF56" s="129"/>
      <c r="AG56" s="129"/>
      <c r="AH56" s="129"/>
      <c r="AI56" s="129"/>
      <c r="AJ56" s="129"/>
      <c r="AK56" s="129"/>
      <c r="AL56" s="123"/>
      <c r="AM56" s="123"/>
    </row>
    <row r="57" spans="1:39" x14ac:dyDescent="0.25">
      <c r="A57" s="123"/>
      <c r="B57" s="129"/>
      <c r="C57" s="129"/>
      <c r="D57" s="129"/>
      <c r="E57" s="129"/>
      <c r="F57" s="129"/>
      <c r="G57" s="129"/>
      <c r="H57" s="129"/>
      <c r="I57" s="129"/>
      <c r="J57" s="129"/>
      <c r="K57" s="129"/>
      <c r="L57" s="129"/>
      <c r="M57" s="129"/>
      <c r="N57" s="129"/>
      <c r="O57" s="129"/>
      <c r="P57" s="129"/>
      <c r="Q57" s="129"/>
      <c r="R57" s="129"/>
      <c r="S57" s="129"/>
      <c r="T57" s="129"/>
      <c r="U57" s="129"/>
      <c r="V57" s="129"/>
      <c r="W57" s="129"/>
      <c r="X57" s="129"/>
      <c r="Y57" s="129"/>
      <c r="Z57" s="129"/>
      <c r="AA57" s="129"/>
      <c r="AB57" s="129"/>
      <c r="AC57" s="129"/>
      <c r="AD57" s="129"/>
      <c r="AE57" s="129"/>
      <c r="AF57" s="129"/>
      <c r="AG57" s="129"/>
      <c r="AH57" s="129"/>
      <c r="AI57" s="129"/>
      <c r="AJ57" s="129"/>
      <c r="AK57" s="129"/>
      <c r="AL57" s="123"/>
      <c r="AM57" s="123"/>
    </row>
    <row r="58" spans="1:39" x14ac:dyDescent="0.25">
      <c r="A58" s="123"/>
      <c r="B58" s="129"/>
      <c r="C58" s="129"/>
      <c r="D58" s="129"/>
      <c r="E58" s="129"/>
      <c r="F58" s="129"/>
      <c r="G58" s="129"/>
      <c r="H58" s="129"/>
      <c r="I58" s="129"/>
      <c r="J58" s="129"/>
      <c r="K58" s="129"/>
      <c r="L58" s="129"/>
      <c r="M58" s="129"/>
      <c r="N58" s="129"/>
      <c r="O58" s="129"/>
      <c r="P58" s="129"/>
      <c r="Q58" s="129"/>
      <c r="R58" s="129"/>
      <c r="S58" s="129"/>
      <c r="T58" s="129"/>
      <c r="U58" s="129"/>
      <c r="V58" s="129"/>
      <c r="W58" s="129"/>
      <c r="X58" s="129"/>
      <c r="Y58" s="129"/>
      <c r="Z58" s="129"/>
      <c r="AA58" s="129"/>
      <c r="AB58" s="129"/>
      <c r="AC58" s="129"/>
      <c r="AD58" s="129"/>
      <c r="AE58" s="129"/>
      <c r="AF58" s="129"/>
      <c r="AG58" s="129"/>
      <c r="AH58" s="129"/>
      <c r="AI58" s="129"/>
      <c r="AJ58" s="129"/>
      <c r="AK58" s="129"/>
      <c r="AL58" s="123"/>
      <c r="AM58" s="123"/>
    </row>
    <row r="59" spans="1:39" x14ac:dyDescent="0.25">
      <c r="A59" s="123"/>
      <c r="B59" s="129"/>
      <c r="C59" s="129"/>
      <c r="D59" s="129"/>
      <c r="E59" s="129"/>
      <c r="F59" s="129"/>
      <c r="G59" s="129"/>
      <c r="H59" s="129"/>
      <c r="I59" s="129"/>
      <c r="J59" s="129"/>
      <c r="K59" s="129"/>
      <c r="L59" s="129"/>
      <c r="M59" s="129"/>
      <c r="N59" s="129"/>
      <c r="O59" s="129"/>
      <c r="P59" s="129"/>
      <c r="Q59" s="129"/>
      <c r="R59" s="129"/>
      <c r="S59" s="129"/>
      <c r="T59" s="129"/>
      <c r="U59" s="129"/>
      <c r="V59" s="129"/>
      <c r="W59" s="129"/>
      <c r="X59" s="129"/>
      <c r="Y59" s="129"/>
      <c r="Z59" s="129"/>
      <c r="AA59" s="129"/>
      <c r="AB59" s="129"/>
      <c r="AC59" s="129"/>
      <c r="AD59" s="129"/>
      <c r="AE59" s="129"/>
      <c r="AF59" s="129"/>
      <c r="AG59" s="129"/>
      <c r="AH59" s="129"/>
      <c r="AI59" s="129"/>
      <c r="AJ59" s="129"/>
      <c r="AK59" s="129"/>
      <c r="AL59" s="123"/>
      <c r="AM59" s="123"/>
    </row>
    <row r="60" spans="1:39" x14ac:dyDescent="0.25">
      <c r="A60" s="123"/>
      <c r="B60" s="129"/>
      <c r="C60" s="129"/>
      <c r="D60" s="129"/>
      <c r="E60" s="129"/>
      <c r="F60" s="129"/>
      <c r="G60" s="129"/>
      <c r="H60" s="129"/>
      <c r="I60" s="129"/>
      <c r="J60" s="129"/>
      <c r="K60" s="129"/>
      <c r="L60" s="129"/>
      <c r="M60" s="129"/>
      <c r="N60" s="129"/>
      <c r="O60" s="129"/>
      <c r="P60" s="129"/>
      <c r="Q60" s="129"/>
      <c r="R60" s="129"/>
      <c r="S60" s="129"/>
      <c r="T60" s="129"/>
      <c r="U60" s="129"/>
      <c r="V60" s="129"/>
      <c r="W60" s="129"/>
      <c r="X60" s="129"/>
      <c r="Y60" s="129"/>
      <c r="Z60" s="129"/>
      <c r="AA60" s="129"/>
      <c r="AB60" s="129"/>
      <c r="AC60" s="129"/>
      <c r="AD60" s="129"/>
      <c r="AE60" s="129"/>
      <c r="AF60" s="129"/>
      <c r="AG60" s="129"/>
      <c r="AH60" s="129"/>
      <c r="AI60" s="129"/>
      <c r="AJ60" s="129"/>
      <c r="AK60" s="129"/>
      <c r="AL60" s="123"/>
      <c r="AM60" s="123"/>
    </row>
    <row r="61" spans="1:39" x14ac:dyDescent="0.25">
      <c r="A61" s="123"/>
      <c r="B61" s="129"/>
      <c r="C61" s="129"/>
      <c r="D61" s="129"/>
      <c r="E61" s="129"/>
      <c r="F61" s="129"/>
      <c r="G61" s="129"/>
      <c r="H61" s="129"/>
      <c r="I61" s="129"/>
      <c r="J61" s="129"/>
      <c r="K61" s="129"/>
      <c r="L61" s="129"/>
      <c r="M61" s="129"/>
      <c r="N61" s="129"/>
      <c r="O61" s="129"/>
      <c r="P61" s="129"/>
      <c r="Q61" s="129"/>
      <c r="R61" s="129"/>
      <c r="S61" s="129"/>
      <c r="T61" s="129"/>
      <c r="U61" s="129"/>
      <c r="V61" s="129"/>
      <c r="W61" s="129"/>
      <c r="X61" s="129"/>
      <c r="Y61" s="129"/>
      <c r="Z61" s="129"/>
      <c r="AA61" s="129"/>
      <c r="AB61" s="129"/>
      <c r="AC61" s="129"/>
      <c r="AD61" s="129"/>
      <c r="AE61" s="129"/>
      <c r="AF61" s="129"/>
      <c r="AG61" s="129"/>
      <c r="AH61" s="129"/>
      <c r="AI61" s="129"/>
      <c r="AJ61" s="129"/>
      <c r="AK61" s="129"/>
      <c r="AL61" s="123"/>
      <c r="AM61" s="123"/>
    </row>
    <row r="62" spans="1:39" x14ac:dyDescent="0.25">
      <c r="A62" s="123"/>
      <c r="B62" s="129"/>
      <c r="C62" s="129"/>
      <c r="D62" s="129"/>
      <c r="E62" s="129"/>
      <c r="F62" s="129"/>
      <c r="G62" s="129"/>
      <c r="H62" s="129"/>
      <c r="I62" s="129"/>
      <c r="J62" s="129"/>
      <c r="K62" s="129"/>
      <c r="L62" s="129"/>
      <c r="M62" s="129"/>
      <c r="N62" s="129"/>
      <c r="O62" s="129"/>
      <c r="P62" s="129"/>
      <c r="Q62" s="129"/>
      <c r="R62" s="129"/>
      <c r="S62" s="129"/>
      <c r="T62" s="129"/>
      <c r="U62" s="129"/>
      <c r="V62" s="129"/>
      <c r="W62" s="129"/>
      <c r="X62" s="129"/>
      <c r="Y62" s="129"/>
      <c r="Z62" s="129"/>
      <c r="AA62" s="129"/>
      <c r="AB62" s="129"/>
      <c r="AC62" s="129"/>
      <c r="AD62" s="129"/>
      <c r="AE62" s="129"/>
      <c r="AF62" s="129"/>
      <c r="AG62" s="129"/>
      <c r="AH62" s="129"/>
      <c r="AI62" s="129"/>
      <c r="AJ62" s="129"/>
      <c r="AK62" s="129"/>
      <c r="AL62" s="123"/>
      <c r="AM62" s="123"/>
    </row>
    <row r="63" spans="1:39" x14ac:dyDescent="0.25">
      <c r="A63" s="123"/>
      <c r="B63" s="129"/>
      <c r="C63" s="129"/>
      <c r="D63" s="129"/>
      <c r="E63" s="129"/>
      <c r="F63" s="129"/>
      <c r="G63" s="129"/>
      <c r="H63" s="129"/>
      <c r="I63" s="129"/>
      <c r="J63" s="129"/>
      <c r="K63" s="129"/>
      <c r="L63" s="129"/>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29"/>
      <c r="AK63" s="129"/>
      <c r="AL63" s="123"/>
      <c r="AM63" s="123"/>
    </row>
    <row r="64" spans="1:39" x14ac:dyDescent="0.25">
      <c r="A64" s="123"/>
      <c r="B64" s="129"/>
      <c r="C64" s="129"/>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29"/>
      <c r="AG64" s="129"/>
      <c r="AH64" s="129"/>
      <c r="AI64" s="129"/>
      <c r="AJ64" s="129"/>
      <c r="AK64" s="129"/>
      <c r="AL64" s="123"/>
      <c r="AM64" s="123"/>
    </row>
    <row r="65" spans="1:39" x14ac:dyDescent="0.25">
      <c r="A65" s="123"/>
      <c r="B65" s="129"/>
      <c r="C65" s="129"/>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3"/>
      <c r="AM65" s="123"/>
    </row>
    <row r="66" spans="1:39" x14ac:dyDescent="0.25">
      <c r="A66" s="123"/>
      <c r="B66" s="129"/>
      <c r="C66" s="129"/>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29"/>
      <c r="AG66" s="129"/>
      <c r="AH66" s="129"/>
      <c r="AI66" s="129"/>
      <c r="AJ66" s="129"/>
      <c r="AK66" s="129"/>
      <c r="AL66" s="123"/>
      <c r="AM66" s="123"/>
    </row>
    <row r="67" spans="1:39" x14ac:dyDescent="0.25">
      <c r="A67" s="123"/>
      <c r="B67" s="129"/>
      <c r="C67" s="129"/>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29"/>
      <c r="AG67" s="129"/>
      <c r="AH67" s="129"/>
      <c r="AI67" s="129"/>
      <c r="AJ67" s="129"/>
      <c r="AK67" s="129"/>
      <c r="AL67" s="123"/>
      <c r="AM67" s="123"/>
    </row>
    <row r="68" spans="1:39" x14ac:dyDescent="0.25">
      <c r="A68" s="123"/>
      <c r="B68" s="129"/>
      <c r="C68" s="129"/>
      <c r="D68" s="129"/>
      <c r="E68" s="129"/>
      <c r="F68" s="129"/>
      <c r="G68" s="129"/>
      <c r="H68" s="129"/>
      <c r="I68" s="129"/>
      <c r="J68" s="129"/>
      <c r="K68" s="129"/>
      <c r="L68" s="129"/>
      <c r="M68" s="129"/>
      <c r="N68" s="129"/>
      <c r="O68" s="129"/>
      <c r="P68" s="129"/>
      <c r="Q68" s="129"/>
      <c r="R68" s="129"/>
      <c r="S68" s="129"/>
      <c r="T68" s="129"/>
      <c r="U68" s="129"/>
      <c r="V68" s="129"/>
      <c r="W68" s="129"/>
      <c r="X68" s="129"/>
      <c r="Y68" s="129"/>
      <c r="Z68" s="129"/>
      <c r="AA68" s="129"/>
      <c r="AB68" s="129"/>
      <c r="AC68" s="129"/>
      <c r="AD68" s="129"/>
      <c r="AE68" s="129"/>
      <c r="AF68" s="129"/>
      <c r="AG68" s="129"/>
      <c r="AH68" s="129"/>
      <c r="AI68" s="129"/>
      <c r="AJ68" s="129"/>
      <c r="AK68" s="129"/>
      <c r="AL68" s="123"/>
      <c r="AM68" s="123"/>
    </row>
    <row r="69" spans="1:39" x14ac:dyDescent="0.25">
      <c r="A69" s="123"/>
      <c r="B69" s="129"/>
      <c r="C69" s="129"/>
      <c r="D69" s="129"/>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3"/>
      <c r="AM69" s="123"/>
    </row>
    <row r="70" spans="1:39" x14ac:dyDescent="0.25">
      <c r="A70" s="123"/>
      <c r="B70" s="129"/>
      <c r="C70" s="129"/>
      <c r="D70" s="129"/>
      <c r="E70" s="129"/>
      <c r="F70" s="129"/>
      <c r="G70" s="129"/>
      <c r="H70" s="129"/>
      <c r="I70" s="129"/>
      <c r="J70" s="129"/>
      <c r="K70" s="129"/>
      <c r="L70" s="129"/>
      <c r="M70" s="129"/>
      <c r="N70" s="129"/>
      <c r="O70" s="129"/>
      <c r="P70" s="129"/>
      <c r="Q70" s="129"/>
      <c r="R70" s="129"/>
      <c r="S70" s="129"/>
      <c r="T70" s="129"/>
      <c r="U70" s="129"/>
      <c r="V70" s="129"/>
      <c r="W70" s="129"/>
      <c r="X70" s="129"/>
      <c r="Y70" s="129"/>
      <c r="Z70" s="129"/>
      <c r="AA70" s="129"/>
      <c r="AB70" s="129"/>
      <c r="AC70" s="129"/>
      <c r="AD70" s="129"/>
      <c r="AE70" s="129"/>
      <c r="AF70" s="129"/>
      <c r="AG70" s="129"/>
      <c r="AH70" s="129"/>
      <c r="AI70" s="129"/>
      <c r="AJ70" s="129"/>
      <c r="AK70" s="129"/>
      <c r="AL70" s="123"/>
      <c r="AM70" s="123"/>
    </row>
    <row r="71" spans="1:39" x14ac:dyDescent="0.25">
      <c r="A71" s="123"/>
      <c r="B71" s="129"/>
      <c r="C71" s="129"/>
      <c r="D71" s="129"/>
      <c r="E71" s="129"/>
      <c r="F71" s="129"/>
      <c r="G71" s="129"/>
      <c r="H71" s="129"/>
      <c r="I71" s="129"/>
      <c r="J71" s="129"/>
      <c r="K71" s="129"/>
      <c r="L71" s="129"/>
      <c r="M71" s="129"/>
      <c r="N71" s="129"/>
      <c r="O71" s="129"/>
      <c r="P71" s="129"/>
      <c r="Q71" s="129"/>
      <c r="R71" s="129"/>
      <c r="S71" s="129"/>
      <c r="T71" s="129"/>
      <c r="U71" s="129"/>
      <c r="V71" s="129"/>
      <c r="W71" s="129"/>
      <c r="X71" s="129"/>
      <c r="Y71" s="129"/>
      <c r="Z71" s="129"/>
      <c r="AA71" s="129"/>
      <c r="AB71" s="129"/>
      <c r="AC71" s="129"/>
      <c r="AD71" s="129"/>
      <c r="AE71" s="129"/>
      <c r="AF71" s="129"/>
      <c r="AG71" s="129"/>
      <c r="AH71" s="129"/>
      <c r="AI71" s="129"/>
      <c r="AJ71" s="129"/>
      <c r="AK71" s="129"/>
      <c r="AL71" s="123"/>
      <c r="AM71" s="123"/>
    </row>
    <row r="72" spans="1:39" x14ac:dyDescent="0.25">
      <c r="A72" s="123"/>
      <c r="B72" s="129"/>
      <c r="C72" s="129"/>
      <c r="D72" s="129"/>
      <c r="E72" s="129"/>
      <c r="F72" s="129"/>
      <c r="G72" s="129"/>
      <c r="H72" s="129"/>
      <c r="I72" s="129"/>
      <c r="J72" s="129"/>
      <c r="K72" s="129"/>
      <c r="L72" s="129"/>
      <c r="M72" s="129"/>
      <c r="N72" s="129"/>
      <c r="O72" s="129"/>
      <c r="P72" s="129"/>
      <c r="Q72" s="129"/>
      <c r="R72" s="129"/>
      <c r="S72" s="129"/>
      <c r="T72" s="129"/>
      <c r="U72" s="129"/>
      <c r="V72" s="129"/>
      <c r="W72" s="129"/>
      <c r="X72" s="129"/>
      <c r="Y72" s="129"/>
      <c r="Z72" s="129"/>
      <c r="AA72" s="129"/>
      <c r="AB72" s="129"/>
      <c r="AC72" s="129"/>
      <c r="AD72" s="129"/>
      <c r="AE72" s="129"/>
      <c r="AF72" s="129"/>
      <c r="AG72" s="129"/>
      <c r="AH72" s="129"/>
      <c r="AI72" s="129"/>
      <c r="AJ72" s="129"/>
      <c r="AK72" s="129"/>
      <c r="AL72" s="123"/>
      <c r="AM72" s="123"/>
    </row>
    <row r="73" spans="1:39" x14ac:dyDescent="0.25">
      <c r="A73" s="123"/>
      <c r="B73" s="129"/>
      <c r="C73" s="129"/>
      <c r="D73" s="129"/>
      <c r="E73" s="129"/>
      <c r="F73" s="129"/>
      <c r="G73" s="129"/>
      <c r="H73" s="129"/>
      <c r="I73" s="129"/>
      <c r="J73" s="129"/>
      <c r="K73" s="129"/>
      <c r="L73" s="129"/>
      <c r="M73" s="129"/>
      <c r="N73" s="129"/>
      <c r="O73" s="129"/>
      <c r="P73" s="129"/>
      <c r="Q73" s="129"/>
      <c r="R73" s="129"/>
      <c r="S73" s="129"/>
      <c r="T73" s="129"/>
      <c r="U73" s="129"/>
      <c r="V73" s="129"/>
      <c r="W73" s="129"/>
      <c r="X73" s="129"/>
      <c r="Y73" s="129"/>
      <c r="Z73" s="129"/>
      <c r="AA73" s="129"/>
      <c r="AB73" s="129"/>
      <c r="AC73" s="129"/>
      <c r="AD73" s="129"/>
      <c r="AE73" s="129"/>
      <c r="AF73" s="129"/>
      <c r="AG73" s="129"/>
      <c r="AH73" s="129"/>
      <c r="AI73" s="129"/>
      <c r="AJ73" s="129"/>
      <c r="AK73" s="129"/>
      <c r="AL73" s="123"/>
      <c r="AM73" s="123"/>
    </row>
    <row r="74" spans="1:39" x14ac:dyDescent="0.25">
      <c r="A74" s="123"/>
      <c r="B74" s="129"/>
      <c r="C74" s="129"/>
      <c r="D74" s="129"/>
      <c r="E74" s="129"/>
      <c r="F74" s="129"/>
      <c r="G74" s="129"/>
      <c r="H74" s="129"/>
      <c r="I74" s="129"/>
      <c r="J74" s="129"/>
      <c r="K74" s="129"/>
      <c r="L74" s="129"/>
      <c r="M74" s="129"/>
      <c r="N74" s="129"/>
      <c r="O74" s="129"/>
      <c r="P74" s="129"/>
      <c r="Q74" s="129"/>
      <c r="R74" s="129"/>
      <c r="S74" s="129"/>
      <c r="T74" s="129"/>
      <c r="U74" s="129"/>
      <c r="V74" s="129"/>
      <c r="W74" s="129"/>
      <c r="X74" s="129"/>
      <c r="Y74" s="129"/>
      <c r="Z74" s="129"/>
      <c r="AA74" s="129"/>
      <c r="AB74" s="129"/>
      <c r="AC74" s="129"/>
      <c r="AD74" s="129"/>
      <c r="AE74" s="129"/>
      <c r="AF74" s="129"/>
      <c r="AG74" s="129"/>
      <c r="AH74" s="129"/>
      <c r="AI74" s="129"/>
      <c r="AJ74" s="129"/>
      <c r="AK74" s="129"/>
      <c r="AL74" s="123"/>
      <c r="AM74" s="123"/>
    </row>
    <row r="75" spans="1:39" x14ac:dyDescent="0.25">
      <c r="A75" s="123"/>
      <c r="B75" s="129"/>
      <c r="C75" s="129"/>
      <c r="D75" s="129"/>
      <c r="E75" s="129"/>
      <c r="F75" s="129"/>
      <c r="G75" s="129"/>
      <c r="H75" s="129"/>
      <c r="I75" s="129"/>
      <c r="J75" s="129"/>
      <c r="K75" s="129"/>
      <c r="L75" s="129"/>
      <c r="M75" s="129"/>
      <c r="N75" s="129"/>
      <c r="O75" s="129"/>
      <c r="P75" s="129"/>
      <c r="Q75" s="129"/>
      <c r="R75" s="129"/>
      <c r="S75" s="129"/>
      <c r="T75" s="129"/>
      <c r="U75" s="129"/>
      <c r="V75" s="129"/>
      <c r="W75" s="129"/>
      <c r="X75" s="129"/>
      <c r="Y75" s="129"/>
      <c r="Z75" s="129"/>
      <c r="AA75" s="129"/>
      <c r="AB75" s="129"/>
      <c r="AC75" s="129"/>
      <c r="AD75" s="129"/>
      <c r="AE75" s="129"/>
      <c r="AF75" s="129"/>
      <c r="AG75" s="129"/>
      <c r="AH75" s="129"/>
      <c r="AI75" s="129"/>
      <c r="AJ75" s="129"/>
      <c r="AK75" s="129"/>
      <c r="AL75" s="123"/>
      <c r="AM75" s="123"/>
    </row>
    <row r="76" spans="1:39" x14ac:dyDescent="0.25">
      <c r="A76" s="123"/>
      <c r="B76" s="129"/>
      <c r="C76" s="129"/>
      <c r="D76" s="129"/>
      <c r="E76" s="129"/>
      <c r="F76" s="129"/>
      <c r="G76" s="129"/>
      <c r="H76" s="129"/>
      <c r="I76" s="129"/>
      <c r="J76" s="129"/>
      <c r="K76" s="129"/>
      <c r="L76" s="129"/>
      <c r="M76" s="129"/>
      <c r="N76" s="129"/>
      <c r="O76" s="129"/>
      <c r="P76" s="129"/>
      <c r="Q76" s="129"/>
      <c r="R76" s="129"/>
      <c r="S76" s="129"/>
      <c r="T76" s="129"/>
      <c r="U76" s="129"/>
      <c r="V76" s="129"/>
      <c r="W76" s="129"/>
      <c r="X76" s="129"/>
      <c r="Y76" s="129"/>
      <c r="Z76" s="129"/>
      <c r="AA76" s="129"/>
      <c r="AB76" s="129"/>
      <c r="AC76" s="129"/>
      <c r="AD76" s="129"/>
      <c r="AE76" s="129"/>
      <c r="AF76" s="129"/>
      <c r="AG76" s="129"/>
      <c r="AH76" s="129"/>
      <c r="AI76" s="129"/>
      <c r="AJ76" s="129"/>
      <c r="AK76" s="129"/>
      <c r="AL76" s="123"/>
      <c r="AM76" s="123"/>
    </row>
    <row r="77" spans="1:39" x14ac:dyDescent="0.25">
      <c r="A77" s="123"/>
      <c r="B77" s="129"/>
      <c r="C77" s="129"/>
      <c r="D77" s="129"/>
      <c r="E77" s="129"/>
      <c r="F77" s="129"/>
      <c r="G77" s="129"/>
      <c r="H77" s="129"/>
      <c r="I77" s="129"/>
      <c r="J77" s="129"/>
      <c r="K77" s="129"/>
      <c r="L77" s="129"/>
      <c r="M77" s="129"/>
      <c r="N77" s="129"/>
      <c r="O77" s="129"/>
      <c r="P77" s="129"/>
      <c r="Q77" s="129"/>
      <c r="R77" s="129"/>
      <c r="S77" s="129"/>
      <c r="T77" s="129"/>
      <c r="U77" s="129"/>
      <c r="V77" s="129"/>
      <c r="W77" s="129"/>
      <c r="X77" s="129"/>
      <c r="Y77" s="129"/>
      <c r="Z77" s="129"/>
      <c r="AA77" s="129"/>
      <c r="AB77" s="129"/>
      <c r="AC77" s="129"/>
      <c r="AD77" s="129"/>
      <c r="AE77" s="129"/>
      <c r="AF77" s="129"/>
      <c r="AG77" s="129"/>
      <c r="AH77" s="129"/>
      <c r="AI77" s="129"/>
      <c r="AJ77" s="129"/>
      <c r="AK77" s="129"/>
      <c r="AL77" s="123"/>
      <c r="AM77" s="123"/>
    </row>
    <row r="78" spans="1:39" x14ac:dyDescent="0.25">
      <c r="A78" s="123"/>
      <c r="B78" s="129"/>
      <c r="C78" s="129"/>
      <c r="D78" s="129"/>
      <c r="E78" s="129"/>
      <c r="F78" s="129"/>
      <c r="G78" s="129"/>
      <c r="H78" s="129"/>
      <c r="I78" s="129"/>
      <c r="J78" s="129"/>
      <c r="K78" s="129"/>
      <c r="L78" s="129"/>
      <c r="M78" s="129"/>
      <c r="N78" s="129"/>
      <c r="O78" s="129"/>
      <c r="P78" s="129"/>
      <c r="Q78" s="129"/>
      <c r="R78" s="129"/>
      <c r="S78" s="129"/>
      <c r="T78" s="129"/>
      <c r="U78" s="129"/>
      <c r="V78" s="129"/>
      <c r="W78" s="129"/>
      <c r="X78" s="129"/>
      <c r="Y78" s="129"/>
      <c r="Z78" s="129"/>
      <c r="AA78" s="129"/>
      <c r="AB78" s="129"/>
      <c r="AC78" s="129"/>
      <c r="AD78" s="129"/>
      <c r="AE78" s="129"/>
      <c r="AF78" s="129"/>
      <c r="AG78" s="129"/>
      <c r="AH78" s="129"/>
      <c r="AI78" s="129"/>
      <c r="AJ78" s="129"/>
      <c r="AK78" s="129"/>
      <c r="AL78" s="123"/>
      <c r="AM78" s="123"/>
    </row>
    <row r="79" spans="1:39" x14ac:dyDescent="0.25">
      <c r="A79" s="123"/>
      <c r="B79" s="129"/>
      <c r="C79" s="129"/>
      <c r="D79" s="129"/>
      <c r="E79" s="129"/>
      <c r="F79" s="129"/>
      <c r="G79" s="129"/>
      <c r="H79" s="129"/>
      <c r="I79" s="129"/>
      <c r="J79" s="129"/>
      <c r="K79" s="129"/>
      <c r="L79" s="129"/>
      <c r="M79" s="129"/>
      <c r="N79" s="129"/>
      <c r="O79" s="129"/>
      <c r="P79" s="129"/>
      <c r="Q79" s="129"/>
      <c r="R79" s="129"/>
      <c r="S79" s="129"/>
      <c r="T79" s="129"/>
      <c r="U79" s="129"/>
      <c r="V79" s="129"/>
      <c r="W79" s="129"/>
      <c r="X79" s="129"/>
      <c r="Y79" s="129"/>
      <c r="Z79" s="129"/>
      <c r="AA79" s="129"/>
      <c r="AB79" s="129"/>
      <c r="AC79" s="129"/>
      <c r="AD79" s="129"/>
      <c r="AE79" s="129"/>
      <c r="AF79" s="129"/>
      <c r="AG79" s="129"/>
      <c r="AH79" s="129"/>
      <c r="AI79" s="129"/>
      <c r="AJ79" s="129"/>
      <c r="AK79" s="129"/>
      <c r="AL79" s="123"/>
      <c r="AM79" s="123"/>
    </row>
    <row r="80" spans="1:39" x14ac:dyDescent="0.25">
      <c r="A80" s="123"/>
      <c r="B80" s="129"/>
      <c r="C80" s="129"/>
      <c r="D80" s="129"/>
      <c r="E80" s="129"/>
      <c r="F80" s="129"/>
      <c r="G80" s="129"/>
      <c r="H80" s="129"/>
      <c r="I80" s="129"/>
      <c r="J80" s="129"/>
      <c r="K80" s="129"/>
      <c r="L80" s="129"/>
      <c r="M80" s="129"/>
      <c r="N80" s="129"/>
      <c r="O80" s="129"/>
      <c r="P80" s="129"/>
      <c r="Q80" s="129"/>
      <c r="R80" s="129"/>
      <c r="S80" s="129"/>
      <c r="T80" s="129"/>
      <c r="U80" s="129"/>
      <c r="V80" s="129"/>
      <c r="W80" s="129"/>
      <c r="X80" s="129"/>
      <c r="Y80" s="129"/>
      <c r="Z80" s="129"/>
      <c r="AA80" s="129"/>
      <c r="AB80" s="129"/>
      <c r="AC80" s="129"/>
      <c r="AD80" s="129"/>
      <c r="AE80" s="129"/>
      <c r="AF80" s="129"/>
      <c r="AG80" s="129"/>
      <c r="AH80" s="129"/>
      <c r="AI80" s="129"/>
      <c r="AJ80" s="129"/>
      <c r="AK80" s="129"/>
      <c r="AL80" s="123"/>
      <c r="AM80" s="123"/>
    </row>
    <row r="81" spans="1:39" x14ac:dyDescent="0.25">
      <c r="A81" s="123"/>
      <c r="B81" s="129"/>
      <c r="C81" s="129"/>
      <c r="D81" s="129"/>
      <c r="E81" s="129"/>
      <c r="F81" s="129"/>
      <c r="G81" s="129"/>
      <c r="H81" s="129"/>
      <c r="I81" s="129"/>
      <c r="J81" s="129"/>
      <c r="K81" s="129"/>
      <c r="L81" s="129"/>
      <c r="M81" s="129"/>
      <c r="N81" s="129"/>
      <c r="O81" s="129"/>
      <c r="P81" s="129"/>
      <c r="Q81" s="129"/>
      <c r="R81" s="129"/>
      <c r="S81" s="129"/>
      <c r="T81" s="129"/>
      <c r="U81" s="129"/>
      <c r="V81" s="129"/>
      <c r="W81" s="129"/>
      <c r="X81" s="129"/>
      <c r="Y81" s="129"/>
      <c r="Z81" s="129"/>
      <c r="AA81" s="129"/>
      <c r="AB81" s="129"/>
      <c r="AC81" s="129"/>
      <c r="AD81" s="129"/>
      <c r="AE81" s="129"/>
      <c r="AF81" s="129"/>
      <c r="AG81" s="129"/>
      <c r="AH81" s="129"/>
      <c r="AI81" s="129"/>
      <c r="AJ81" s="129"/>
      <c r="AK81" s="129"/>
      <c r="AL81" s="123"/>
      <c r="AM81" s="123"/>
    </row>
    <row r="82" spans="1:39" x14ac:dyDescent="0.25">
      <c r="A82" s="123"/>
      <c r="B82" s="129"/>
      <c r="C82" s="129"/>
      <c r="D82" s="129"/>
      <c r="E82" s="129"/>
      <c r="F82" s="129"/>
      <c r="G82" s="129"/>
      <c r="H82" s="129"/>
      <c r="I82" s="129"/>
      <c r="J82" s="129"/>
      <c r="K82" s="129"/>
      <c r="L82" s="129"/>
      <c r="M82" s="129"/>
      <c r="N82" s="129"/>
      <c r="O82" s="129"/>
      <c r="P82" s="129"/>
      <c r="Q82" s="129"/>
      <c r="R82" s="129"/>
      <c r="S82" s="129"/>
      <c r="T82" s="129"/>
      <c r="U82" s="129"/>
      <c r="V82" s="129"/>
      <c r="W82" s="129"/>
      <c r="X82" s="129"/>
      <c r="Y82" s="129"/>
      <c r="Z82" s="129"/>
      <c r="AA82" s="129"/>
      <c r="AB82" s="129"/>
      <c r="AC82" s="129"/>
      <c r="AD82" s="129"/>
      <c r="AE82" s="129"/>
      <c r="AF82" s="129"/>
      <c r="AG82" s="129"/>
      <c r="AH82" s="129"/>
      <c r="AI82" s="129"/>
      <c r="AJ82" s="129"/>
      <c r="AK82" s="129"/>
      <c r="AL82" s="123"/>
      <c r="AM82" s="123"/>
    </row>
    <row r="83" spans="1:39" x14ac:dyDescent="0.25">
      <c r="A83" s="123"/>
      <c r="B83" s="129"/>
      <c r="C83" s="129"/>
      <c r="D83" s="129"/>
      <c r="E83" s="129"/>
      <c r="F83" s="129"/>
      <c r="G83" s="129"/>
      <c r="H83" s="129"/>
      <c r="I83" s="129"/>
      <c r="J83" s="129"/>
      <c r="K83" s="129"/>
      <c r="L83" s="129"/>
      <c r="M83" s="129"/>
      <c r="N83" s="129"/>
      <c r="O83" s="129"/>
      <c r="P83" s="129"/>
      <c r="Q83" s="129"/>
      <c r="R83" s="129"/>
      <c r="S83" s="129"/>
      <c r="T83" s="129"/>
      <c r="U83" s="129"/>
      <c r="V83" s="129"/>
      <c r="W83" s="129"/>
      <c r="X83" s="129"/>
      <c r="Y83" s="129"/>
      <c r="Z83" s="129"/>
      <c r="AA83" s="129"/>
      <c r="AB83" s="129"/>
      <c r="AC83" s="129"/>
      <c r="AD83" s="129"/>
      <c r="AE83" s="129"/>
      <c r="AF83" s="129"/>
      <c r="AG83" s="129"/>
      <c r="AH83" s="129"/>
      <c r="AI83" s="129"/>
      <c r="AJ83" s="129"/>
      <c r="AK83" s="129"/>
      <c r="AL83" s="123"/>
      <c r="AM83" s="123"/>
    </row>
    <row r="84" spans="1:39" x14ac:dyDescent="0.25">
      <c r="A84" s="123"/>
      <c r="B84" s="129"/>
      <c r="C84" s="129"/>
      <c r="D84" s="129"/>
      <c r="E84" s="129"/>
      <c r="F84" s="129"/>
      <c r="G84" s="129"/>
      <c r="H84" s="129"/>
      <c r="I84" s="129"/>
      <c r="J84" s="129"/>
      <c r="K84" s="129"/>
      <c r="L84" s="129"/>
      <c r="M84" s="129"/>
      <c r="N84" s="129"/>
      <c r="O84" s="129"/>
      <c r="P84" s="129"/>
      <c r="Q84" s="129"/>
      <c r="R84" s="129"/>
      <c r="S84" s="129"/>
      <c r="T84" s="129"/>
      <c r="U84" s="129"/>
      <c r="V84" s="129"/>
      <c r="W84" s="129"/>
      <c r="X84" s="129"/>
      <c r="Y84" s="129"/>
      <c r="Z84" s="129"/>
      <c r="AA84" s="129"/>
      <c r="AB84" s="129"/>
      <c r="AC84" s="129"/>
      <c r="AD84" s="129"/>
      <c r="AE84" s="129"/>
      <c r="AF84" s="129"/>
      <c r="AG84" s="129"/>
      <c r="AH84" s="129"/>
      <c r="AI84" s="129"/>
      <c r="AJ84" s="129"/>
      <c r="AK84" s="129"/>
      <c r="AL84" s="123"/>
      <c r="AM84" s="123"/>
    </row>
    <row r="85" spans="1:39" x14ac:dyDescent="0.25">
      <c r="A85" s="123"/>
      <c r="B85" s="129"/>
      <c r="C85" s="129"/>
      <c r="D85" s="129"/>
      <c r="E85" s="129"/>
      <c r="F85" s="129"/>
      <c r="G85" s="129"/>
      <c r="H85" s="129"/>
      <c r="I85" s="129"/>
      <c r="J85" s="129"/>
      <c r="K85" s="129"/>
      <c r="L85" s="129"/>
      <c r="M85" s="129"/>
      <c r="N85" s="129"/>
      <c r="O85" s="129"/>
      <c r="P85" s="129"/>
      <c r="Q85" s="129"/>
      <c r="R85" s="129"/>
      <c r="S85" s="129"/>
      <c r="T85" s="129"/>
      <c r="U85" s="129"/>
      <c r="V85" s="129"/>
      <c r="W85" s="129"/>
      <c r="X85" s="129"/>
      <c r="Y85" s="129"/>
      <c r="Z85" s="129"/>
      <c r="AA85" s="129"/>
      <c r="AB85" s="129"/>
      <c r="AC85" s="129"/>
      <c r="AD85" s="129"/>
      <c r="AE85" s="129"/>
      <c r="AF85" s="129"/>
      <c r="AG85" s="129"/>
      <c r="AH85" s="129"/>
      <c r="AI85" s="129"/>
      <c r="AJ85" s="129"/>
      <c r="AK85" s="129"/>
      <c r="AL85" s="123"/>
      <c r="AM85" s="123"/>
    </row>
    <row r="86" spans="1:39" x14ac:dyDescent="0.25">
      <c r="A86" s="123"/>
      <c r="B86" s="129"/>
      <c r="C86" s="129"/>
      <c r="D86" s="129"/>
      <c r="E86" s="129"/>
      <c r="F86" s="129"/>
      <c r="G86" s="129"/>
      <c r="H86" s="129"/>
      <c r="I86" s="129"/>
      <c r="J86" s="129"/>
      <c r="K86" s="129"/>
      <c r="L86" s="129"/>
      <c r="M86" s="129"/>
      <c r="N86" s="129"/>
      <c r="O86" s="129"/>
      <c r="P86" s="129"/>
      <c r="Q86" s="129"/>
      <c r="R86" s="129"/>
      <c r="S86" s="129"/>
      <c r="T86" s="129"/>
      <c r="U86" s="129"/>
      <c r="V86" s="129"/>
      <c r="W86" s="129"/>
      <c r="X86" s="129"/>
      <c r="Y86" s="129"/>
      <c r="Z86" s="129"/>
      <c r="AA86" s="129"/>
      <c r="AB86" s="129"/>
      <c r="AC86" s="129"/>
      <c r="AD86" s="129"/>
      <c r="AE86" s="129"/>
      <c r="AF86" s="129"/>
      <c r="AG86" s="129"/>
      <c r="AH86" s="129"/>
      <c r="AI86" s="129"/>
      <c r="AJ86" s="129"/>
      <c r="AK86" s="129"/>
      <c r="AL86" s="123"/>
      <c r="AM86" s="123"/>
    </row>
    <row r="87" spans="1:39" x14ac:dyDescent="0.25">
      <c r="A87" s="123"/>
      <c r="B87" s="129"/>
      <c r="C87" s="129"/>
      <c r="D87" s="129"/>
      <c r="E87" s="129"/>
      <c r="F87" s="129"/>
      <c r="G87" s="129"/>
      <c r="H87" s="129"/>
      <c r="I87" s="129"/>
      <c r="J87" s="129"/>
      <c r="K87" s="129"/>
      <c r="L87" s="129"/>
      <c r="M87" s="129"/>
      <c r="N87" s="129"/>
      <c r="O87" s="129"/>
      <c r="P87" s="129"/>
      <c r="Q87" s="129"/>
      <c r="R87" s="129"/>
      <c r="S87" s="129"/>
      <c r="T87" s="129"/>
      <c r="U87" s="129"/>
      <c r="V87" s="129"/>
      <c r="W87" s="129"/>
      <c r="X87" s="129"/>
      <c r="Y87" s="129"/>
      <c r="Z87" s="129"/>
      <c r="AA87" s="129"/>
      <c r="AB87" s="129"/>
      <c r="AC87" s="129"/>
      <c r="AD87" s="129"/>
      <c r="AE87" s="129"/>
      <c r="AF87" s="129"/>
      <c r="AG87" s="129"/>
      <c r="AH87" s="129"/>
      <c r="AI87" s="129"/>
      <c r="AJ87" s="129"/>
      <c r="AK87" s="129"/>
      <c r="AL87" s="123"/>
      <c r="AM87" s="123"/>
    </row>
    <row r="88" spans="1:39" x14ac:dyDescent="0.25">
      <c r="A88" s="123"/>
      <c r="B88" s="129"/>
      <c r="C88" s="129"/>
      <c r="D88" s="129"/>
      <c r="E88" s="129"/>
      <c r="F88" s="129"/>
      <c r="G88" s="129"/>
      <c r="H88" s="129"/>
      <c r="I88" s="129"/>
      <c r="J88" s="129"/>
      <c r="K88" s="129"/>
      <c r="L88" s="129"/>
      <c r="M88" s="129"/>
      <c r="N88" s="129"/>
      <c r="O88" s="129"/>
      <c r="P88" s="129"/>
      <c r="Q88" s="129"/>
      <c r="R88" s="129"/>
      <c r="S88" s="129"/>
      <c r="T88" s="129"/>
      <c r="U88" s="129"/>
      <c r="V88" s="129"/>
      <c r="W88" s="129"/>
      <c r="X88" s="129"/>
      <c r="Y88" s="129"/>
      <c r="Z88" s="129"/>
      <c r="AA88" s="129"/>
      <c r="AB88" s="129"/>
      <c r="AC88" s="129"/>
      <c r="AD88" s="129"/>
      <c r="AE88" s="129"/>
      <c r="AF88" s="129"/>
      <c r="AG88" s="129"/>
      <c r="AH88" s="129"/>
      <c r="AI88" s="129"/>
      <c r="AJ88" s="129"/>
      <c r="AK88" s="129"/>
      <c r="AL88" s="123"/>
      <c r="AM88" s="123"/>
    </row>
    <row r="89" spans="1:39" x14ac:dyDescent="0.25">
      <c r="A89" s="123"/>
      <c r="B89" s="129"/>
      <c r="C89" s="129"/>
      <c r="D89" s="129"/>
      <c r="E89" s="129"/>
      <c r="F89" s="129"/>
      <c r="G89" s="129"/>
      <c r="H89" s="129"/>
      <c r="I89" s="129"/>
      <c r="J89" s="129"/>
      <c r="K89" s="129"/>
      <c r="L89" s="129"/>
      <c r="M89" s="129"/>
      <c r="N89" s="129"/>
      <c r="O89" s="129"/>
      <c r="P89" s="129"/>
      <c r="Q89" s="129"/>
      <c r="R89" s="129"/>
      <c r="S89" s="129"/>
      <c r="T89" s="129"/>
      <c r="U89" s="129"/>
      <c r="V89" s="129"/>
      <c r="W89" s="129"/>
      <c r="X89" s="129"/>
      <c r="Y89" s="129"/>
      <c r="Z89" s="129"/>
      <c r="AA89" s="129"/>
      <c r="AB89" s="129"/>
      <c r="AC89" s="129"/>
      <c r="AD89" s="129"/>
      <c r="AE89" s="129"/>
      <c r="AF89" s="129"/>
      <c r="AG89" s="129"/>
      <c r="AH89" s="129"/>
      <c r="AI89" s="129"/>
      <c r="AJ89" s="129"/>
      <c r="AK89" s="129"/>
      <c r="AL89" s="123"/>
      <c r="AM89" s="123"/>
    </row>
    <row r="90" spans="1:39" x14ac:dyDescent="0.25">
      <c r="A90" s="123"/>
      <c r="B90" s="129"/>
      <c r="C90" s="129"/>
      <c r="D90" s="129"/>
      <c r="E90" s="129"/>
      <c r="F90" s="129"/>
      <c r="G90" s="129"/>
      <c r="H90" s="129"/>
      <c r="I90" s="129"/>
      <c r="J90" s="129"/>
      <c r="K90" s="129"/>
      <c r="L90" s="129"/>
      <c r="M90" s="129"/>
      <c r="N90" s="129"/>
      <c r="O90" s="129"/>
      <c r="P90" s="129"/>
      <c r="Q90" s="129"/>
      <c r="R90" s="129"/>
      <c r="S90" s="129"/>
      <c r="T90" s="129"/>
      <c r="U90" s="129"/>
      <c r="V90" s="129"/>
      <c r="W90" s="129"/>
      <c r="X90" s="129"/>
      <c r="Y90" s="129"/>
      <c r="Z90" s="129"/>
      <c r="AA90" s="129"/>
      <c r="AB90" s="129"/>
      <c r="AC90" s="129"/>
      <c r="AD90" s="129"/>
      <c r="AE90" s="129"/>
      <c r="AF90" s="129"/>
      <c r="AG90" s="129"/>
      <c r="AH90" s="129"/>
      <c r="AI90" s="129"/>
      <c r="AJ90" s="129"/>
      <c r="AK90" s="129"/>
      <c r="AL90" s="123"/>
      <c r="AM90" s="123"/>
    </row>
    <row r="91" spans="1:39" x14ac:dyDescent="0.25">
      <c r="A91" s="123"/>
      <c r="B91" s="129"/>
      <c r="C91" s="129"/>
      <c r="D91" s="129"/>
      <c r="E91" s="129"/>
      <c r="F91" s="129"/>
      <c r="G91" s="129"/>
      <c r="H91" s="129"/>
      <c r="I91" s="129"/>
      <c r="J91" s="129"/>
      <c r="K91" s="129"/>
      <c r="L91" s="129"/>
      <c r="M91" s="129"/>
      <c r="N91" s="129"/>
      <c r="O91" s="129"/>
      <c r="P91" s="129"/>
      <c r="Q91" s="129"/>
      <c r="R91" s="129"/>
      <c r="S91" s="129"/>
      <c r="T91" s="129"/>
      <c r="U91" s="129"/>
      <c r="V91" s="129"/>
      <c r="W91" s="129"/>
      <c r="X91" s="129"/>
      <c r="Y91" s="129"/>
      <c r="Z91" s="129"/>
      <c r="AA91" s="129"/>
      <c r="AB91" s="129"/>
      <c r="AC91" s="129"/>
      <c r="AD91" s="129"/>
      <c r="AE91" s="129"/>
      <c r="AF91" s="129"/>
      <c r="AG91" s="129"/>
      <c r="AH91" s="129"/>
      <c r="AI91" s="129"/>
      <c r="AJ91" s="129"/>
      <c r="AK91" s="129"/>
      <c r="AL91" s="123"/>
      <c r="AM91" s="123"/>
    </row>
    <row r="92" spans="1:39" x14ac:dyDescent="0.25">
      <c r="A92" s="123"/>
      <c r="B92" s="129"/>
      <c r="C92" s="129"/>
      <c r="D92" s="129"/>
      <c r="E92" s="129"/>
      <c r="F92" s="129"/>
      <c r="G92" s="129"/>
      <c r="H92" s="129"/>
      <c r="I92" s="129"/>
      <c r="J92" s="129"/>
      <c r="K92" s="129"/>
      <c r="L92" s="129"/>
      <c r="M92" s="129"/>
      <c r="N92" s="129"/>
      <c r="O92" s="129"/>
      <c r="P92" s="129"/>
      <c r="Q92" s="129"/>
      <c r="R92" s="129"/>
      <c r="S92" s="129"/>
      <c r="T92" s="129"/>
      <c r="U92" s="129"/>
      <c r="V92" s="129"/>
      <c r="W92" s="129"/>
      <c r="X92" s="129"/>
      <c r="Y92" s="129"/>
      <c r="Z92" s="129"/>
      <c r="AA92" s="129"/>
      <c r="AB92" s="129"/>
      <c r="AC92" s="129"/>
      <c r="AD92" s="129"/>
      <c r="AE92" s="129"/>
      <c r="AF92" s="129"/>
      <c r="AG92" s="129"/>
      <c r="AH92" s="129"/>
      <c r="AI92" s="129"/>
      <c r="AJ92" s="129"/>
      <c r="AK92" s="129"/>
      <c r="AL92" s="123"/>
      <c r="AM92" s="123"/>
    </row>
    <row r="93" spans="1:39" x14ac:dyDescent="0.25">
      <c r="A93" s="123"/>
      <c r="B93" s="129"/>
      <c r="C93" s="129"/>
      <c r="D93" s="129"/>
      <c r="E93" s="129"/>
      <c r="F93" s="129"/>
      <c r="G93" s="129"/>
      <c r="H93" s="129"/>
      <c r="I93" s="129"/>
      <c r="J93" s="129"/>
      <c r="K93" s="129"/>
      <c r="L93" s="129"/>
      <c r="M93" s="129"/>
      <c r="N93" s="129"/>
      <c r="O93" s="129"/>
      <c r="P93" s="129"/>
      <c r="Q93" s="129"/>
      <c r="R93" s="129"/>
      <c r="S93" s="129"/>
      <c r="T93" s="129"/>
      <c r="U93" s="129"/>
      <c r="V93" s="129"/>
      <c r="W93" s="129"/>
      <c r="X93" s="129"/>
      <c r="Y93" s="129"/>
      <c r="Z93" s="129"/>
      <c r="AA93" s="129"/>
      <c r="AB93" s="129"/>
      <c r="AC93" s="129"/>
      <c r="AD93" s="129"/>
      <c r="AE93" s="129"/>
      <c r="AF93" s="129"/>
      <c r="AG93" s="129"/>
      <c r="AH93" s="129"/>
      <c r="AI93" s="129"/>
      <c r="AJ93" s="129"/>
      <c r="AK93" s="129"/>
      <c r="AL93" s="123"/>
      <c r="AM93" s="123"/>
    </row>
    <row r="94" spans="1:39" x14ac:dyDescent="0.25">
      <c r="A94" s="123"/>
      <c r="B94" s="129"/>
      <c r="C94" s="129"/>
      <c r="D94" s="129"/>
      <c r="E94" s="129"/>
      <c r="F94" s="129"/>
      <c r="G94" s="129"/>
      <c r="H94" s="129"/>
      <c r="I94" s="129"/>
      <c r="J94" s="129"/>
      <c r="K94" s="129"/>
      <c r="L94" s="129"/>
      <c r="M94" s="129"/>
      <c r="N94" s="129"/>
      <c r="O94" s="129"/>
      <c r="P94" s="129"/>
      <c r="Q94" s="129"/>
      <c r="R94" s="129"/>
      <c r="S94" s="129"/>
      <c r="T94" s="129"/>
      <c r="U94" s="129"/>
      <c r="V94" s="129"/>
      <c r="W94" s="129"/>
      <c r="X94" s="129"/>
      <c r="Y94" s="129"/>
      <c r="Z94" s="129"/>
      <c r="AA94" s="129"/>
      <c r="AB94" s="129"/>
      <c r="AC94" s="129"/>
      <c r="AD94" s="129"/>
      <c r="AE94" s="129"/>
      <c r="AF94" s="129"/>
      <c r="AG94" s="129"/>
      <c r="AH94" s="129"/>
      <c r="AI94" s="129"/>
      <c r="AJ94" s="129"/>
      <c r="AK94" s="129"/>
      <c r="AL94" s="123"/>
      <c r="AM94" s="123"/>
    </row>
    <row r="95" spans="1:39" x14ac:dyDescent="0.25">
      <c r="A95" s="123"/>
      <c r="B95" s="129"/>
      <c r="C95" s="129"/>
      <c r="D95" s="129"/>
      <c r="E95" s="129"/>
      <c r="F95" s="129"/>
      <c r="G95" s="129"/>
      <c r="H95" s="129"/>
      <c r="I95" s="129"/>
      <c r="J95" s="129"/>
      <c r="K95" s="129"/>
      <c r="L95" s="129"/>
      <c r="M95" s="129"/>
      <c r="N95" s="129"/>
      <c r="O95" s="129"/>
      <c r="P95" s="129"/>
      <c r="Q95" s="129"/>
      <c r="R95" s="129"/>
      <c r="S95" s="129"/>
      <c r="T95" s="129"/>
      <c r="U95" s="129"/>
      <c r="V95" s="129"/>
      <c r="W95" s="129"/>
      <c r="X95" s="129"/>
      <c r="Y95" s="129"/>
      <c r="Z95" s="129"/>
      <c r="AA95" s="129"/>
      <c r="AB95" s="129"/>
      <c r="AC95" s="129"/>
      <c r="AD95" s="129"/>
      <c r="AE95" s="129"/>
      <c r="AF95" s="129"/>
      <c r="AG95" s="129"/>
      <c r="AH95" s="129"/>
      <c r="AI95" s="129"/>
      <c r="AJ95" s="129"/>
      <c r="AK95" s="129"/>
      <c r="AL95" s="123"/>
      <c r="AM95" s="123"/>
    </row>
    <row r="96" spans="1:39" x14ac:dyDescent="0.25">
      <c r="A96" s="123"/>
      <c r="B96" s="129"/>
      <c r="C96" s="129"/>
      <c r="D96" s="129"/>
      <c r="E96" s="129"/>
      <c r="F96" s="129"/>
      <c r="G96" s="129"/>
      <c r="H96" s="129"/>
      <c r="I96" s="129"/>
      <c r="J96" s="129"/>
      <c r="K96" s="129"/>
      <c r="L96" s="129"/>
      <c r="M96" s="129"/>
      <c r="N96" s="129"/>
      <c r="O96" s="129"/>
      <c r="P96" s="129"/>
      <c r="Q96" s="129"/>
      <c r="R96" s="129"/>
      <c r="S96" s="129"/>
      <c r="T96" s="129"/>
      <c r="U96" s="129"/>
      <c r="V96" s="129"/>
      <c r="W96" s="129"/>
      <c r="X96" s="129"/>
      <c r="Y96" s="129"/>
      <c r="Z96" s="129"/>
      <c r="AA96" s="129"/>
      <c r="AB96" s="129"/>
      <c r="AC96" s="129"/>
      <c r="AD96" s="129"/>
      <c r="AE96" s="129"/>
      <c r="AF96" s="129"/>
      <c r="AG96" s="129"/>
      <c r="AH96" s="129"/>
      <c r="AI96" s="129"/>
      <c r="AJ96" s="129"/>
      <c r="AK96" s="129"/>
      <c r="AL96" s="123"/>
      <c r="AM96" s="123"/>
    </row>
    <row r="97" spans="1:39" x14ac:dyDescent="0.25">
      <c r="A97" s="123"/>
      <c r="B97" s="129"/>
      <c r="C97" s="129"/>
      <c r="D97" s="129"/>
      <c r="E97" s="129"/>
      <c r="F97" s="129"/>
      <c r="G97" s="129"/>
      <c r="H97" s="129"/>
      <c r="I97" s="129"/>
      <c r="J97" s="129"/>
      <c r="K97" s="129"/>
      <c r="L97" s="129"/>
      <c r="M97" s="129"/>
      <c r="N97" s="129"/>
      <c r="O97" s="129"/>
      <c r="P97" s="129"/>
      <c r="Q97" s="129"/>
      <c r="R97" s="129"/>
      <c r="S97" s="129"/>
      <c r="T97" s="129"/>
      <c r="U97" s="129"/>
      <c r="V97" s="129"/>
      <c r="W97" s="129"/>
      <c r="X97" s="129"/>
      <c r="Y97" s="129"/>
      <c r="Z97" s="129"/>
      <c r="AA97" s="129"/>
      <c r="AB97" s="129"/>
      <c r="AC97" s="129"/>
      <c r="AD97" s="129"/>
      <c r="AE97" s="129"/>
      <c r="AF97" s="129"/>
      <c r="AG97" s="129"/>
      <c r="AH97" s="129"/>
      <c r="AI97" s="129"/>
      <c r="AJ97" s="129"/>
      <c r="AK97" s="129"/>
      <c r="AL97" s="123"/>
      <c r="AM97" s="123"/>
    </row>
    <row r="98" spans="1:39" x14ac:dyDescent="0.25">
      <c r="A98" s="123"/>
      <c r="B98" s="129"/>
      <c r="C98" s="129"/>
      <c r="D98" s="129"/>
      <c r="E98" s="129"/>
      <c r="F98" s="129"/>
      <c r="G98" s="129"/>
      <c r="H98" s="129"/>
      <c r="I98" s="129"/>
      <c r="J98" s="129"/>
      <c r="K98" s="129"/>
      <c r="L98" s="129"/>
      <c r="M98" s="129"/>
      <c r="N98" s="129"/>
      <c r="O98" s="129"/>
      <c r="P98" s="129"/>
      <c r="Q98" s="129"/>
      <c r="R98" s="129"/>
      <c r="S98" s="129"/>
      <c r="T98" s="129"/>
      <c r="U98" s="129"/>
      <c r="V98" s="129"/>
      <c r="W98" s="129"/>
      <c r="X98" s="129"/>
      <c r="Y98" s="129"/>
      <c r="Z98" s="129"/>
      <c r="AA98" s="129"/>
      <c r="AB98" s="129"/>
      <c r="AC98" s="129"/>
      <c r="AD98" s="129"/>
      <c r="AE98" s="129"/>
      <c r="AF98" s="129"/>
      <c r="AG98" s="129"/>
      <c r="AH98" s="129"/>
      <c r="AI98" s="129"/>
      <c r="AJ98" s="129"/>
      <c r="AK98" s="129"/>
      <c r="AL98" s="123"/>
      <c r="AM98" s="123"/>
    </row>
    <row r="99" spans="1:39" x14ac:dyDescent="0.25">
      <c r="A99" s="123"/>
      <c r="B99" s="129"/>
      <c r="C99" s="129"/>
      <c r="D99" s="129"/>
      <c r="E99" s="129"/>
      <c r="F99" s="129"/>
      <c r="G99" s="129"/>
      <c r="H99" s="129"/>
      <c r="I99" s="129"/>
      <c r="J99" s="129"/>
      <c r="K99" s="129"/>
      <c r="L99" s="129"/>
      <c r="M99" s="129"/>
      <c r="N99" s="129"/>
      <c r="O99" s="129"/>
      <c r="P99" s="129"/>
      <c r="Q99" s="129"/>
      <c r="R99" s="129"/>
      <c r="S99" s="129"/>
      <c r="T99" s="129"/>
      <c r="U99" s="129"/>
      <c r="V99" s="129"/>
      <c r="W99" s="129"/>
      <c r="X99" s="129"/>
      <c r="Y99" s="129"/>
      <c r="Z99" s="129"/>
      <c r="AA99" s="129"/>
      <c r="AB99" s="129"/>
      <c r="AC99" s="129"/>
      <c r="AD99" s="129"/>
      <c r="AE99" s="129"/>
      <c r="AF99" s="129"/>
      <c r="AG99" s="129"/>
      <c r="AH99" s="129"/>
      <c r="AI99" s="129"/>
      <c r="AJ99" s="129"/>
      <c r="AK99" s="129"/>
      <c r="AL99" s="123"/>
      <c r="AM99" s="123"/>
    </row>
    <row r="100" spans="1:39" x14ac:dyDescent="0.25">
      <c r="A100" s="123"/>
      <c r="B100" s="129"/>
      <c r="C100" s="129"/>
      <c r="D100" s="129"/>
      <c r="E100" s="129"/>
      <c r="F100" s="129"/>
      <c r="G100" s="129"/>
      <c r="H100" s="129"/>
      <c r="I100" s="129"/>
      <c r="J100" s="129"/>
      <c r="K100" s="129"/>
      <c r="L100" s="129"/>
      <c r="M100" s="129"/>
      <c r="N100" s="129"/>
      <c r="O100" s="129"/>
      <c r="P100" s="129"/>
      <c r="Q100" s="129"/>
      <c r="R100" s="129"/>
      <c r="S100" s="129"/>
      <c r="T100" s="129"/>
      <c r="U100" s="129"/>
      <c r="V100" s="129"/>
      <c r="W100" s="129"/>
      <c r="X100" s="129"/>
      <c r="Y100" s="129"/>
      <c r="Z100" s="129"/>
      <c r="AA100" s="129"/>
      <c r="AB100" s="129"/>
      <c r="AC100" s="129"/>
      <c r="AD100" s="129"/>
      <c r="AE100" s="129"/>
      <c r="AF100" s="129"/>
      <c r="AG100" s="129"/>
      <c r="AH100" s="129"/>
      <c r="AI100" s="129"/>
      <c r="AJ100" s="129"/>
      <c r="AK100" s="129"/>
      <c r="AL100" s="123"/>
      <c r="AM100" s="123"/>
    </row>
    <row r="101" spans="1:39" x14ac:dyDescent="0.25">
      <c r="A101" s="123"/>
      <c r="B101" s="129"/>
      <c r="C101" s="129"/>
      <c r="D101" s="129"/>
      <c r="E101" s="129"/>
      <c r="F101" s="129"/>
      <c r="G101" s="129"/>
      <c r="H101" s="129"/>
      <c r="I101" s="129"/>
      <c r="J101" s="129"/>
      <c r="K101" s="129"/>
      <c r="L101" s="129"/>
      <c r="M101" s="129"/>
      <c r="N101" s="129"/>
      <c r="O101" s="129"/>
      <c r="P101" s="129"/>
      <c r="Q101" s="129"/>
      <c r="R101" s="129"/>
      <c r="S101" s="129"/>
      <c r="T101" s="129"/>
      <c r="U101" s="129"/>
      <c r="V101" s="129"/>
      <c r="W101" s="129"/>
      <c r="X101" s="129"/>
      <c r="Y101" s="129"/>
      <c r="Z101" s="129"/>
      <c r="AA101" s="129"/>
      <c r="AB101" s="129"/>
      <c r="AC101" s="129"/>
      <c r="AD101" s="129"/>
      <c r="AE101" s="129"/>
      <c r="AF101" s="129"/>
      <c r="AG101" s="129"/>
      <c r="AH101" s="129"/>
      <c r="AI101" s="129"/>
      <c r="AJ101" s="129"/>
      <c r="AK101" s="129"/>
      <c r="AL101" s="123"/>
      <c r="AM101" s="123"/>
    </row>
    <row r="102" spans="1:39" x14ac:dyDescent="0.25">
      <c r="A102" s="123"/>
      <c r="B102" s="129"/>
      <c r="C102" s="129"/>
      <c r="D102" s="129"/>
      <c r="E102" s="129"/>
      <c r="F102" s="129"/>
      <c r="G102" s="129"/>
      <c r="H102" s="129"/>
      <c r="I102" s="129"/>
      <c r="J102" s="129"/>
      <c r="K102" s="129"/>
      <c r="L102" s="129"/>
      <c r="M102" s="129"/>
      <c r="N102" s="129"/>
      <c r="O102" s="129"/>
      <c r="P102" s="129"/>
      <c r="Q102" s="129"/>
      <c r="R102" s="129"/>
      <c r="S102" s="129"/>
      <c r="T102" s="129"/>
      <c r="U102" s="129"/>
      <c r="V102" s="129"/>
      <c r="W102" s="129"/>
      <c r="X102" s="129"/>
      <c r="Y102" s="129"/>
      <c r="Z102" s="129"/>
      <c r="AA102" s="129"/>
      <c r="AB102" s="129"/>
      <c r="AC102" s="129"/>
      <c r="AD102" s="129"/>
      <c r="AE102" s="129"/>
      <c r="AF102" s="129"/>
      <c r="AG102" s="129"/>
      <c r="AH102" s="129"/>
      <c r="AI102" s="129"/>
      <c r="AJ102" s="129"/>
      <c r="AK102" s="129"/>
      <c r="AL102" s="123"/>
      <c r="AM102" s="123"/>
    </row>
    <row r="103" spans="1:39" x14ac:dyDescent="0.25">
      <c r="A103" s="123"/>
      <c r="B103" s="129"/>
      <c r="C103" s="129"/>
      <c r="D103" s="129"/>
      <c r="E103" s="129"/>
      <c r="F103" s="129"/>
      <c r="G103" s="129"/>
      <c r="H103" s="129"/>
      <c r="I103" s="129"/>
      <c r="J103" s="129"/>
      <c r="K103" s="129"/>
      <c r="L103" s="129"/>
      <c r="M103" s="129"/>
      <c r="N103" s="129"/>
      <c r="O103" s="129"/>
      <c r="P103" s="129"/>
      <c r="Q103" s="129"/>
      <c r="R103" s="129"/>
      <c r="S103" s="129"/>
      <c r="T103" s="129"/>
      <c r="U103" s="129"/>
      <c r="V103" s="129"/>
      <c r="W103" s="129"/>
      <c r="X103" s="129"/>
      <c r="Y103" s="129"/>
      <c r="Z103" s="129"/>
      <c r="AA103" s="129"/>
      <c r="AB103" s="129"/>
      <c r="AC103" s="129"/>
      <c r="AD103" s="129"/>
      <c r="AE103" s="129"/>
      <c r="AF103" s="129"/>
      <c r="AG103" s="129"/>
      <c r="AH103" s="129"/>
      <c r="AI103" s="129"/>
      <c r="AJ103" s="129"/>
      <c r="AK103" s="129"/>
      <c r="AL103" s="123"/>
      <c r="AM103" s="123"/>
    </row>
    <row r="104" spans="1:39" x14ac:dyDescent="0.25">
      <c r="A104" s="123"/>
      <c r="B104" s="129"/>
      <c r="C104" s="129"/>
      <c r="D104" s="129"/>
      <c r="E104" s="129"/>
      <c r="F104" s="129"/>
      <c r="G104" s="129"/>
      <c r="H104" s="129"/>
      <c r="I104" s="129"/>
      <c r="J104" s="129"/>
      <c r="K104" s="129"/>
      <c r="L104" s="129"/>
      <c r="M104" s="129"/>
      <c r="N104" s="129"/>
      <c r="O104" s="129"/>
      <c r="P104" s="129"/>
      <c r="Q104" s="129"/>
      <c r="R104" s="129"/>
      <c r="S104" s="129"/>
      <c r="T104" s="129"/>
      <c r="U104" s="129"/>
      <c r="V104" s="129"/>
      <c r="W104" s="129"/>
      <c r="X104" s="129"/>
      <c r="Y104" s="129"/>
      <c r="Z104" s="129"/>
      <c r="AA104" s="129"/>
      <c r="AB104" s="129"/>
      <c r="AC104" s="129"/>
      <c r="AD104" s="129"/>
      <c r="AE104" s="129"/>
      <c r="AF104" s="129"/>
      <c r="AG104" s="129"/>
      <c r="AH104" s="129"/>
      <c r="AI104" s="129"/>
      <c r="AJ104" s="129"/>
      <c r="AK104" s="129"/>
      <c r="AL104" s="123"/>
      <c r="AM104" s="123"/>
    </row>
    <row r="105" spans="1:39" x14ac:dyDescent="0.25">
      <c r="A105" s="123"/>
      <c r="B105" s="129"/>
      <c r="C105" s="129"/>
      <c r="D105" s="129"/>
      <c r="E105" s="129"/>
      <c r="F105" s="129"/>
      <c r="G105" s="129"/>
      <c r="H105" s="129"/>
      <c r="I105" s="129"/>
      <c r="J105" s="129"/>
      <c r="K105" s="129"/>
      <c r="L105" s="129"/>
      <c r="M105" s="129"/>
      <c r="N105" s="129"/>
      <c r="O105" s="129"/>
      <c r="P105" s="129"/>
      <c r="Q105" s="129"/>
      <c r="R105" s="129"/>
      <c r="S105" s="129"/>
      <c r="T105" s="129"/>
      <c r="U105" s="129"/>
      <c r="V105" s="129"/>
      <c r="W105" s="129"/>
      <c r="X105" s="129"/>
      <c r="Y105" s="129"/>
      <c r="Z105" s="129"/>
      <c r="AA105" s="129"/>
      <c r="AB105" s="129"/>
      <c r="AC105" s="129"/>
      <c r="AD105" s="129"/>
      <c r="AE105" s="129"/>
      <c r="AF105" s="129"/>
      <c r="AG105" s="129"/>
      <c r="AH105" s="129"/>
      <c r="AI105" s="129"/>
      <c r="AJ105" s="129"/>
      <c r="AK105" s="129"/>
      <c r="AL105" s="123"/>
      <c r="AM105" s="123"/>
    </row>
    <row r="106" spans="1:39" x14ac:dyDescent="0.25">
      <c r="A106" s="123"/>
      <c r="B106" s="129"/>
      <c r="C106" s="129"/>
      <c r="D106" s="129"/>
      <c r="E106" s="129"/>
      <c r="F106" s="129"/>
      <c r="G106" s="129"/>
      <c r="H106" s="129"/>
      <c r="I106" s="129"/>
      <c r="J106" s="129"/>
      <c r="K106" s="129"/>
      <c r="L106" s="129"/>
      <c r="M106" s="129"/>
      <c r="N106" s="129"/>
      <c r="O106" s="129"/>
      <c r="P106" s="129"/>
      <c r="Q106" s="129"/>
      <c r="R106" s="129"/>
      <c r="S106" s="129"/>
      <c r="T106" s="129"/>
      <c r="U106" s="129"/>
      <c r="V106" s="129"/>
      <c r="W106" s="129"/>
      <c r="X106" s="129"/>
      <c r="Y106" s="129"/>
      <c r="Z106" s="129"/>
      <c r="AA106" s="129"/>
      <c r="AB106" s="129"/>
      <c r="AC106" s="129"/>
      <c r="AD106" s="129"/>
      <c r="AE106" s="129"/>
      <c r="AF106" s="129"/>
      <c r="AG106" s="129"/>
      <c r="AH106" s="129"/>
      <c r="AI106" s="129"/>
      <c r="AJ106" s="129"/>
      <c r="AK106" s="129"/>
      <c r="AL106" s="123"/>
      <c r="AM106" s="123"/>
    </row>
    <row r="107" spans="1:39" x14ac:dyDescent="0.25">
      <c r="A107" s="123"/>
      <c r="B107" s="129"/>
      <c r="C107" s="129"/>
      <c r="D107" s="129"/>
      <c r="E107" s="129"/>
      <c r="F107" s="129"/>
      <c r="G107" s="129"/>
      <c r="H107" s="129"/>
      <c r="I107" s="129"/>
      <c r="J107" s="129"/>
      <c r="K107" s="129"/>
      <c r="L107" s="129"/>
      <c r="M107" s="129"/>
      <c r="N107" s="129"/>
      <c r="O107" s="129"/>
      <c r="P107" s="129"/>
      <c r="Q107" s="129"/>
      <c r="R107" s="129"/>
      <c r="S107" s="129"/>
      <c r="T107" s="129"/>
      <c r="U107" s="129"/>
      <c r="V107" s="129"/>
      <c r="W107" s="129"/>
      <c r="X107" s="129"/>
      <c r="Y107" s="129"/>
      <c r="Z107" s="129"/>
      <c r="AA107" s="129"/>
      <c r="AB107" s="129"/>
      <c r="AC107" s="129"/>
      <c r="AD107" s="129"/>
      <c r="AE107" s="129"/>
      <c r="AF107" s="129"/>
      <c r="AG107" s="129"/>
      <c r="AH107" s="129"/>
      <c r="AI107" s="129"/>
      <c r="AJ107" s="129"/>
      <c r="AK107" s="129"/>
      <c r="AL107" s="123"/>
      <c r="AM107" s="123"/>
    </row>
    <row r="108" spans="1:39" x14ac:dyDescent="0.25">
      <c r="A108" s="123"/>
      <c r="B108" s="129"/>
      <c r="C108" s="129"/>
      <c r="D108" s="129"/>
      <c r="E108" s="129"/>
      <c r="F108" s="129"/>
      <c r="G108" s="129"/>
      <c r="H108" s="129"/>
      <c r="I108" s="129"/>
      <c r="J108" s="129"/>
      <c r="K108" s="129"/>
      <c r="L108" s="129"/>
      <c r="M108" s="129"/>
      <c r="N108" s="129"/>
      <c r="O108" s="129"/>
      <c r="P108" s="129"/>
      <c r="Q108" s="129"/>
      <c r="R108" s="129"/>
      <c r="S108" s="129"/>
      <c r="T108" s="129"/>
      <c r="U108" s="129"/>
      <c r="V108" s="129"/>
      <c r="W108" s="129"/>
      <c r="X108" s="129"/>
      <c r="Y108" s="129"/>
      <c r="Z108" s="129"/>
      <c r="AA108" s="129"/>
      <c r="AB108" s="129"/>
      <c r="AC108" s="129"/>
      <c r="AD108" s="129"/>
      <c r="AE108" s="129"/>
      <c r="AF108" s="129"/>
      <c r="AG108" s="129"/>
      <c r="AH108" s="129"/>
      <c r="AI108" s="129"/>
      <c r="AJ108" s="129"/>
      <c r="AK108" s="129"/>
      <c r="AL108" s="123"/>
      <c r="AM108" s="123"/>
    </row>
    <row r="109" spans="1:39" x14ac:dyDescent="0.25">
      <c r="A109" s="123"/>
      <c r="B109" s="129"/>
      <c r="C109" s="129"/>
      <c r="D109" s="129"/>
      <c r="E109" s="129"/>
      <c r="F109" s="129"/>
      <c r="G109" s="129"/>
      <c r="H109" s="129"/>
      <c r="I109" s="129"/>
      <c r="J109" s="129"/>
      <c r="K109" s="129"/>
      <c r="L109" s="129"/>
      <c r="M109" s="129"/>
      <c r="N109" s="129"/>
      <c r="O109" s="129"/>
      <c r="P109" s="129"/>
      <c r="Q109" s="129"/>
      <c r="R109" s="129"/>
      <c r="S109" s="129"/>
      <c r="T109" s="129"/>
      <c r="U109" s="129"/>
      <c r="V109" s="129"/>
      <c r="W109" s="129"/>
      <c r="X109" s="129"/>
      <c r="Y109" s="129"/>
      <c r="Z109" s="129"/>
      <c r="AA109" s="129"/>
      <c r="AB109" s="129"/>
      <c r="AC109" s="129"/>
      <c r="AD109" s="129"/>
      <c r="AE109" s="129"/>
      <c r="AF109" s="129"/>
      <c r="AG109" s="129"/>
      <c r="AH109" s="129"/>
      <c r="AI109" s="129"/>
      <c r="AJ109" s="129"/>
      <c r="AK109" s="129"/>
      <c r="AL109" s="123"/>
      <c r="AM109" s="123"/>
    </row>
    <row r="110" spans="1:39" x14ac:dyDescent="0.25">
      <c r="A110" s="123"/>
      <c r="B110" s="129"/>
      <c r="C110" s="129"/>
      <c r="D110" s="129"/>
      <c r="E110" s="129"/>
      <c r="F110" s="129"/>
      <c r="G110" s="129"/>
      <c r="H110" s="129"/>
      <c r="I110" s="129"/>
      <c r="J110" s="129"/>
      <c r="K110" s="129"/>
      <c r="L110" s="129"/>
      <c r="M110" s="129"/>
      <c r="N110" s="129"/>
      <c r="O110" s="129"/>
      <c r="P110" s="129"/>
      <c r="Q110" s="129"/>
      <c r="R110" s="129"/>
      <c r="S110" s="129"/>
      <c r="T110" s="129"/>
      <c r="U110" s="129"/>
      <c r="V110" s="129"/>
      <c r="W110" s="129"/>
      <c r="X110" s="129"/>
      <c r="Y110" s="129"/>
      <c r="Z110" s="129"/>
      <c r="AA110" s="129"/>
      <c r="AB110" s="129"/>
      <c r="AC110" s="129"/>
      <c r="AD110" s="129"/>
      <c r="AE110" s="129"/>
      <c r="AF110" s="129"/>
      <c r="AG110" s="129"/>
      <c r="AH110" s="129"/>
      <c r="AI110" s="129"/>
      <c r="AJ110" s="129"/>
      <c r="AK110" s="129"/>
      <c r="AL110" s="123"/>
      <c r="AM110" s="123"/>
    </row>
    <row r="111" spans="1:39" x14ac:dyDescent="0.25">
      <c r="A111" s="123"/>
      <c r="B111" s="129"/>
      <c r="C111" s="129"/>
      <c r="D111" s="129"/>
      <c r="E111" s="129"/>
      <c r="F111" s="129"/>
      <c r="G111" s="129"/>
      <c r="H111" s="129"/>
      <c r="I111" s="129"/>
      <c r="J111" s="129"/>
      <c r="K111" s="129"/>
      <c r="L111" s="129"/>
      <c r="M111" s="129"/>
      <c r="N111" s="129"/>
      <c r="O111" s="129"/>
      <c r="P111" s="129"/>
      <c r="Q111" s="129"/>
      <c r="R111" s="129"/>
      <c r="S111" s="129"/>
      <c r="T111" s="129"/>
      <c r="U111" s="129"/>
      <c r="V111" s="129"/>
      <c r="W111" s="129"/>
      <c r="X111" s="129"/>
      <c r="Y111" s="129"/>
      <c r="Z111" s="129"/>
      <c r="AA111" s="129"/>
      <c r="AB111" s="129"/>
      <c r="AC111" s="129"/>
      <c r="AD111" s="129"/>
      <c r="AE111" s="129"/>
      <c r="AF111" s="129"/>
      <c r="AG111" s="129"/>
      <c r="AH111" s="129"/>
      <c r="AI111" s="129"/>
      <c r="AJ111" s="129"/>
      <c r="AK111" s="129"/>
      <c r="AL111" s="123"/>
      <c r="AM111" s="123"/>
    </row>
    <row r="112" spans="1:39" x14ac:dyDescent="0.25">
      <c r="A112" s="123"/>
      <c r="B112" s="129"/>
      <c r="C112" s="129"/>
      <c r="D112" s="129"/>
      <c r="E112" s="129"/>
      <c r="F112" s="129"/>
      <c r="G112" s="129"/>
      <c r="H112" s="129"/>
      <c r="I112" s="129"/>
      <c r="J112" s="129"/>
      <c r="K112" s="129"/>
      <c r="L112" s="129"/>
      <c r="M112" s="129"/>
      <c r="N112" s="129"/>
      <c r="O112" s="129"/>
      <c r="P112" s="129"/>
      <c r="Q112" s="129"/>
      <c r="R112" s="129"/>
      <c r="S112" s="129"/>
      <c r="T112" s="129"/>
      <c r="U112" s="129"/>
      <c r="V112" s="129"/>
      <c r="W112" s="129"/>
      <c r="X112" s="129"/>
      <c r="Y112" s="129"/>
      <c r="Z112" s="129"/>
      <c r="AA112" s="129"/>
      <c r="AB112" s="129"/>
      <c r="AC112" s="129"/>
      <c r="AD112" s="129"/>
      <c r="AE112" s="129"/>
      <c r="AF112" s="129"/>
      <c r="AG112" s="129"/>
      <c r="AH112" s="129"/>
      <c r="AI112" s="129"/>
      <c r="AJ112" s="129"/>
      <c r="AK112" s="129"/>
      <c r="AL112" s="123"/>
      <c r="AM112" s="123"/>
    </row>
    <row r="113" spans="1:39" x14ac:dyDescent="0.25">
      <c r="A113" s="123"/>
      <c r="B113" s="129"/>
      <c r="C113" s="129"/>
      <c r="D113" s="129"/>
      <c r="E113" s="129"/>
      <c r="F113" s="129"/>
      <c r="G113" s="129"/>
      <c r="H113" s="129"/>
      <c r="I113" s="129"/>
      <c r="J113" s="129"/>
      <c r="K113" s="129"/>
      <c r="L113" s="129"/>
      <c r="M113" s="129"/>
      <c r="N113" s="129"/>
      <c r="O113" s="129"/>
      <c r="P113" s="129"/>
      <c r="Q113" s="129"/>
      <c r="R113" s="129"/>
      <c r="S113" s="129"/>
      <c r="T113" s="129"/>
      <c r="U113" s="129"/>
      <c r="V113" s="129"/>
      <c r="W113" s="129"/>
      <c r="X113" s="129"/>
      <c r="Y113" s="129"/>
      <c r="Z113" s="129"/>
      <c r="AA113" s="129"/>
      <c r="AB113" s="129"/>
      <c r="AC113" s="129"/>
      <c r="AD113" s="129"/>
      <c r="AE113" s="129"/>
      <c r="AF113" s="129"/>
      <c r="AG113" s="129"/>
      <c r="AH113" s="129"/>
      <c r="AI113" s="129"/>
      <c r="AJ113" s="129"/>
      <c r="AK113" s="129"/>
      <c r="AL113" s="123"/>
      <c r="AM113" s="123"/>
    </row>
    <row r="114" spans="1:39" x14ac:dyDescent="0.25">
      <c r="A114" s="123"/>
      <c r="B114" s="129"/>
      <c r="C114" s="129"/>
      <c r="D114" s="129"/>
      <c r="E114" s="129"/>
      <c r="F114" s="129"/>
      <c r="G114" s="129"/>
      <c r="H114" s="129"/>
      <c r="I114" s="129"/>
      <c r="J114" s="129"/>
      <c r="K114" s="129"/>
      <c r="L114" s="129"/>
      <c r="M114" s="129"/>
      <c r="N114" s="129"/>
      <c r="O114" s="129"/>
      <c r="P114" s="129"/>
      <c r="Q114" s="129"/>
      <c r="R114" s="129"/>
      <c r="S114" s="129"/>
      <c r="T114" s="129"/>
      <c r="U114" s="129"/>
      <c r="V114" s="129"/>
      <c r="W114" s="129"/>
      <c r="X114" s="129"/>
      <c r="Y114" s="129"/>
      <c r="Z114" s="129"/>
      <c r="AA114" s="129"/>
      <c r="AB114" s="129"/>
      <c r="AC114" s="129"/>
      <c r="AD114" s="129"/>
      <c r="AE114" s="129"/>
      <c r="AF114" s="129"/>
      <c r="AG114" s="129"/>
      <c r="AH114" s="129"/>
      <c r="AI114" s="129"/>
      <c r="AJ114" s="129"/>
      <c r="AK114" s="129"/>
      <c r="AL114" s="123"/>
      <c r="AM114" s="123"/>
    </row>
    <row r="115" spans="1:39" x14ac:dyDescent="0.25">
      <c r="A115" s="123"/>
      <c r="B115" s="129"/>
      <c r="C115" s="129"/>
      <c r="D115" s="129"/>
      <c r="E115" s="129"/>
      <c r="F115" s="129"/>
      <c r="G115" s="129"/>
      <c r="H115" s="129"/>
      <c r="I115" s="129"/>
      <c r="J115" s="129"/>
      <c r="K115" s="129"/>
      <c r="L115" s="129"/>
      <c r="M115" s="129"/>
      <c r="N115" s="129"/>
      <c r="O115" s="129"/>
      <c r="P115" s="129"/>
      <c r="Q115" s="129"/>
      <c r="R115" s="129"/>
      <c r="S115" s="129"/>
      <c r="T115" s="129"/>
      <c r="U115" s="129"/>
      <c r="V115" s="129"/>
      <c r="W115" s="129"/>
      <c r="X115" s="129"/>
      <c r="Y115" s="129"/>
      <c r="Z115" s="129"/>
      <c r="AA115" s="129"/>
      <c r="AB115" s="129"/>
      <c r="AC115" s="129"/>
      <c r="AD115" s="129"/>
      <c r="AE115" s="129"/>
      <c r="AF115" s="129"/>
      <c r="AG115" s="129"/>
      <c r="AH115" s="129"/>
      <c r="AI115" s="129"/>
      <c r="AJ115" s="129"/>
      <c r="AK115" s="129"/>
      <c r="AL115" s="123"/>
      <c r="AM115" s="123"/>
    </row>
    <row r="116" spans="1:39" x14ac:dyDescent="0.25">
      <c r="A116" s="123"/>
      <c r="B116" s="129"/>
      <c r="C116" s="129"/>
      <c r="D116" s="129"/>
      <c r="E116" s="129"/>
      <c r="F116" s="129"/>
      <c r="G116" s="129"/>
      <c r="H116" s="129"/>
      <c r="I116" s="129"/>
      <c r="J116" s="129"/>
      <c r="K116" s="129"/>
      <c r="L116" s="129"/>
      <c r="M116" s="129"/>
      <c r="N116" s="129"/>
      <c r="O116" s="129"/>
      <c r="P116" s="129"/>
      <c r="Q116" s="129"/>
      <c r="R116" s="129"/>
      <c r="S116" s="129"/>
      <c r="T116" s="129"/>
      <c r="U116" s="129"/>
      <c r="V116" s="129"/>
      <c r="W116" s="129"/>
      <c r="X116" s="129"/>
      <c r="Y116" s="129"/>
      <c r="Z116" s="129"/>
      <c r="AA116" s="129"/>
      <c r="AB116" s="129"/>
      <c r="AC116" s="129"/>
      <c r="AD116" s="129"/>
      <c r="AE116" s="129"/>
      <c r="AF116" s="129"/>
      <c r="AG116" s="129"/>
      <c r="AH116" s="129"/>
      <c r="AI116" s="129"/>
      <c r="AJ116" s="129"/>
      <c r="AK116" s="129"/>
      <c r="AL116" s="123"/>
      <c r="AM116" s="123"/>
    </row>
    <row r="117" spans="1:39" x14ac:dyDescent="0.25">
      <c r="A117" s="123"/>
      <c r="B117" s="129"/>
      <c r="C117" s="129"/>
      <c r="D117" s="129"/>
      <c r="E117" s="129"/>
      <c r="F117" s="129"/>
      <c r="G117" s="129"/>
      <c r="H117" s="129"/>
      <c r="I117" s="129"/>
      <c r="J117" s="129"/>
      <c r="K117" s="129"/>
      <c r="L117" s="129"/>
      <c r="M117" s="129"/>
      <c r="N117" s="129"/>
      <c r="O117" s="129"/>
      <c r="P117" s="129"/>
      <c r="Q117" s="129"/>
      <c r="R117" s="129"/>
      <c r="S117" s="129"/>
      <c r="T117" s="129"/>
      <c r="U117" s="129"/>
      <c r="V117" s="129"/>
      <c r="W117" s="129"/>
      <c r="X117" s="129"/>
      <c r="Y117" s="129"/>
      <c r="Z117" s="129"/>
      <c r="AA117" s="129"/>
      <c r="AB117" s="129"/>
      <c r="AC117" s="129"/>
      <c r="AD117" s="129"/>
      <c r="AE117" s="129"/>
      <c r="AF117" s="129"/>
      <c r="AG117" s="129"/>
      <c r="AH117" s="129"/>
      <c r="AI117" s="129"/>
      <c r="AJ117" s="129"/>
      <c r="AK117" s="129"/>
      <c r="AL117" s="123"/>
      <c r="AM117" s="123"/>
    </row>
    <row r="118" spans="1:39" x14ac:dyDescent="0.25">
      <c r="A118" s="123"/>
      <c r="B118" s="129"/>
      <c r="C118" s="129"/>
      <c r="D118" s="129"/>
      <c r="E118" s="129"/>
      <c r="F118" s="129"/>
      <c r="G118" s="129"/>
      <c r="H118" s="129"/>
      <c r="I118" s="129"/>
      <c r="J118" s="129"/>
      <c r="K118" s="129"/>
      <c r="L118" s="129"/>
      <c r="M118" s="129"/>
      <c r="N118" s="129"/>
      <c r="O118" s="129"/>
      <c r="P118" s="129"/>
      <c r="Q118" s="129"/>
      <c r="R118" s="129"/>
      <c r="S118" s="129"/>
      <c r="T118" s="129"/>
      <c r="U118" s="129"/>
      <c r="V118" s="129"/>
      <c r="W118" s="129"/>
      <c r="X118" s="129"/>
      <c r="Y118" s="129"/>
      <c r="Z118" s="129"/>
      <c r="AA118" s="129"/>
      <c r="AB118" s="129"/>
      <c r="AC118" s="129"/>
      <c r="AD118" s="129"/>
      <c r="AE118" s="129"/>
      <c r="AF118" s="129"/>
      <c r="AG118" s="129"/>
      <c r="AH118" s="129"/>
      <c r="AI118" s="129"/>
      <c r="AJ118" s="129"/>
      <c r="AK118" s="129"/>
      <c r="AL118" s="123"/>
      <c r="AM118" s="123"/>
    </row>
    <row r="119" spans="1:39" x14ac:dyDescent="0.25">
      <c r="A119" s="123"/>
      <c r="B119" s="129"/>
      <c r="C119" s="129"/>
      <c r="D119" s="129"/>
      <c r="E119" s="129"/>
      <c r="F119" s="129"/>
      <c r="G119" s="129"/>
      <c r="H119" s="129"/>
      <c r="I119" s="129"/>
      <c r="J119" s="129"/>
      <c r="K119" s="129"/>
      <c r="L119" s="129"/>
      <c r="M119" s="129"/>
      <c r="N119" s="129"/>
      <c r="O119" s="129"/>
      <c r="P119" s="129"/>
      <c r="Q119" s="129"/>
      <c r="R119" s="129"/>
      <c r="S119" s="129"/>
      <c r="T119" s="129"/>
      <c r="U119" s="129"/>
      <c r="V119" s="129"/>
      <c r="W119" s="129"/>
      <c r="X119" s="129"/>
      <c r="Y119" s="129"/>
      <c r="Z119" s="129"/>
      <c r="AA119" s="129"/>
      <c r="AB119" s="129"/>
      <c r="AC119" s="129"/>
      <c r="AD119" s="129"/>
      <c r="AE119" s="129"/>
      <c r="AF119" s="129"/>
      <c r="AG119" s="129"/>
      <c r="AH119" s="129"/>
      <c r="AI119" s="129"/>
      <c r="AJ119" s="129"/>
      <c r="AK119" s="129"/>
      <c r="AL119" s="123"/>
      <c r="AM119" s="123"/>
    </row>
    <row r="120" spans="1:39" x14ac:dyDescent="0.25">
      <c r="A120" s="123"/>
      <c r="B120" s="129"/>
      <c r="C120" s="129"/>
      <c r="D120" s="129"/>
      <c r="E120" s="129"/>
      <c r="F120" s="129"/>
      <c r="G120" s="129"/>
      <c r="H120" s="129"/>
      <c r="I120" s="129"/>
      <c r="J120" s="129"/>
      <c r="K120" s="129"/>
      <c r="L120" s="129"/>
      <c r="M120" s="129"/>
      <c r="N120" s="129"/>
      <c r="O120" s="129"/>
      <c r="P120" s="129"/>
      <c r="Q120" s="129"/>
      <c r="R120" s="129"/>
      <c r="S120" s="129"/>
      <c r="T120" s="129"/>
      <c r="U120" s="129"/>
      <c r="V120" s="129"/>
      <c r="W120" s="129"/>
      <c r="X120" s="129"/>
      <c r="Y120" s="129"/>
      <c r="Z120" s="129"/>
      <c r="AA120" s="129"/>
      <c r="AB120" s="129"/>
      <c r="AC120" s="129"/>
      <c r="AD120" s="129"/>
      <c r="AE120" s="129"/>
      <c r="AF120" s="129"/>
      <c r="AG120" s="129"/>
      <c r="AH120" s="129"/>
      <c r="AI120" s="129"/>
      <c r="AJ120" s="129"/>
      <c r="AK120" s="129"/>
      <c r="AL120" s="123"/>
      <c r="AM120" s="123"/>
    </row>
    <row r="121" spans="1:39" x14ac:dyDescent="0.25">
      <c r="A121" s="123"/>
      <c r="B121" s="129"/>
      <c r="C121" s="129"/>
      <c r="D121" s="129"/>
      <c r="E121" s="129"/>
      <c r="F121" s="129"/>
      <c r="G121" s="129"/>
      <c r="H121" s="129"/>
      <c r="I121" s="129"/>
      <c r="J121" s="129"/>
      <c r="K121" s="129"/>
      <c r="L121" s="129"/>
      <c r="M121" s="129"/>
      <c r="N121" s="129"/>
      <c r="O121" s="129"/>
      <c r="P121" s="129"/>
      <c r="Q121" s="129"/>
      <c r="R121" s="129"/>
      <c r="S121" s="129"/>
      <c r="T121" s="129"/>
      <c r="U121" s="129"/>
      <c r="V121" s="129"/>
      <c r="W121" s="129"/>
      <c r="X121" s="129"/>
      <c r="Y121" s="129"/>
      <c r="Z121" s="129"/>
      <c r="AA121" s="129"/>
      <c r="AB121" s="129"/>
      <c r="AC121" s="129"/>
      <c r="AD121" s="129"/>
      <c r="AE121" s="129"/>
      <c r="AF121" s="129"/>
      <c r="AG121" s="129"/>
      <c r="AH121" s="129"/>
      <c r="AI121" s="129"/>
      <c r="AJ121" s="129"/>
      <c r="AK121" s="129"/>
      <c r="AL121" s="123"/>
      <c r="AM121" s="123"/>
    </row>
    <row r="122" spans="1:39" x14ac:dyDescent="0.25">
      <c r="A122" s="123"/>
      <c r="B122" s="129"/>
      <c r="C122" s="129"/>
      <c r="D122" s="129"/>
      <c r="E122" s="129"/>
      <c r="F122" s="129"/>
      <c r="G122" s="129"/>
      <c r="H122" s="129"/>
      <c r="I122" s="129"/>
      <c r="J122" s="129"/>
      <c r="K122" s="129"/>
      <c r="L122" s="129"/>
      <c r="M122" s="129"/>
      <c r="N122" s="129"/>
      <c r="O122" s="129"/>
      <c r="P122" s="129"/>
      <c r="Q122" s="129"/>
      <c r="R122" s="129"/>
      <c r="S122" s="129"/>
      <c r="T122" s="129"/>
      <c r="U122" s="129"/>
      <c r="V122" s="129"/>
      <c r="W122" s="129"/>
      <c r="X122" s="129"/>
      <c r="Y122" s="129"/>
      <c r="Z122" s="129"/>
      <c r="AA122" s="129"/>
      <c r="AB122" s="129"/>
      <c r="AC122" s="129"/>
      <c r="AD122" s="129"/>
      <c r="AE122" s="129"/>
      <c r="AF122" s="129"/>
      <c r="AG122" s="129"/>
      <c r="AH122" s="129"/>
      <c r="AI122" s="129"/>
      <c r="AJ122" s="129"/>
      <c r="AK122" s="129"/>
      <c r="AL122" s="123"/>
      <c r="AM122" s="123"/>
    </row>
    <row r="123" spans="1:39" x14ac:dyDescent="0.25">
      <c r="A123" s="123"/>
      <c r="B123" s="129"/>
      <c r="C123" s="129"/>
      <c r="D123" s="129"/>
      <c r="E123" s="129"/>
      <c r="F123" s="129"/>
      <c r="G123" s="129"/>
      <c r="H123" s="129"/>
      <c r="I123" s="129"/>
      <c r="J123" s="129"/>
      <c r="K123" s="129"/>
      <c r="L123" s="129"/>
      <c r="M123" s="129"/>
      <c r="N123" s="129"/>
      <c r="O123" s="129"/>
      <c r="P123" s="129"/>
      <c r="Q123" s="129"/>
      <c r="R123" s="129"/>
      <c r="S123" s="129"/>
      <c r="T123" s="129"/>
      <c r="U123" s="129"/>
      <c r="V123" s="129"/>
      <c r="W123" s="129"/>
      <c r="X123" s="129"/>
      <c r="Y123" s="129"/>
      <c r="Z123" s="129"/>
      <c r="AA123" s="129"/>
      <c r="AB123" s="129"/>
      <c r="AC123" s="129"/>
      <c r="AD123" s="129"/>
      <c r="AE123" s="129"/>
      <c r="AF123" s="129"/>
      <c r="AG123" s="129"/>
      <c r="AH123" s="129"/>
      <c r="AI123" s="129"/>
      <c r="AJ123" s="129"/>
      <c r="AK123" s="129"/>
      <c r="AL123" s="123"/>
      <c r="AM123" s="123"/>
    </row>
    <row r="124" spans="1:39" x14ac:dyDescent="0.25">
      <c r="A124" s="123"/>
      <c r="B124" s="129"/>
      <c r="C124" s="129"/>
      <c r="D124" s="129"/>
      <c r="E124" s="129"/>
      <c r="F124" s="129"/>
      <c r="G124" s="129"/>
      <c r="H124" s="129"/>
      <c r="I124" s="129"/>
      <c r="J124" s="129"/>
      <c r="K124" s="129"/>
      <c r="L124" s="129"/>
      <c r="M124" s="129"/>
      <c r="N124" s="129"/>
      <c r="O124" s="129"/>
      <c r="P124" s="129"/>
      <c r="Q124" s="129"/>
      <c r="R124" s="129"/>
      <c r="S124" s="129"/>
      <c r="T124" s="129"/>
      <c r="U124" s="129"/>
      <c r="V124" s="129"/>
      <c r="W124" s="129"/>
      <c r="X124" s="129"/>
      <c r="Y124" s="129"/>
      <c r="Z124" s="129"/>
      <c r="AA124" s="129"/>
      <c r="AB124" s="129"/>
      <c r="AC124" s="129"/>
      <c r="AD124" s="129"/>
      <c r="AE124" s="129"/>
      <c r="AF124" s="129"/>
      <c r="AG124" s="129"/>
      <c r="AH124" s="129"/>
      <c r="AI124" s="129"/>
      <c r="AJ124" s="129"/>
      <c r="AK124" s="129"/>
      <c r="AL124" s="123"/>
      <c r="AM124" s="123"/>
    </row>
    <row r="125" spans="1:39" x14ac:dyDescent="0.25">
      <c r="A125" s="123"/>
      <c r="B125" s="129"/>
      <c r="C125" s="129"/>
      <c r="D125" s="129"/>
      <c r="E125" s="129"/>
      <c r="F125" s="129"/>
      <c r="G125" s="129"/>
      <c r="H125" s="129"/>
      <c r="I125" s="129"/>
      <c r="J125" s="129"/>
      <c r="K125" s="129"/>
      <c r="L125" s="129"/>
      <c r="M125" s="129"/>
      <c r="N125" s="129"/>
      <c r="O125" s="129"/>
      <c r="P125" s="129"/>
      <c r="Q125" s="129"/>
      <c r="R125" s="129"/>
      <c r="S125" s="129"/>
      <c r="T125" s="129"/>
      <c r="U125" s="129"/>
      <c r="V125" s="129"/>
      <c r="W125" s="129"/>
      <c r="X125" s="129"/>
      <c r="Y125" s="129"/>
      <c r="Z125" s="129"/>
      <c r="AA125" s="129"/>
      <c r="AB125" s="129"/>
      <c r="AC125" s="129"/>
      <c r="AD125" s="129"/>
      <c r="AE125" s="129"/>
      <c r="AF125" s="129"/>
      <c r="AG125" s="129"/>
      <c r="AH125" s="129"/>
      <c r="AI125" s="129"/>
      <c r="AJ125" s="129"/>
      <c r="AK125" s="129"/>
      <c r="AL125" s="123"/>
      <c r="AM125" s="123"/>
    </row>
    <row r="126" spans="1:39" x14ac:dyDescent="0.25">
      <c r="A126" s="123"/>
      <c r="B126" s="129"/>
      <c r="C126" s="129"/>
      <c r="D126" s="129"/>
      <c r="E126" s="129"/>
      <c r="F126" s="129"/>
      <c r="G126" s="129"/>
      <c r="H126" s="129"/>
      <c r="I126" s="129"/>
      <c r="J126" s="129"/>
      <c r="K126" s="129"/>
      <c r="L126" s="129"/>
      <c r="M126" s="129"/>
      <c r="N126" s="129"/>
      <c r="O126" s="129"/>
      <c r="P126" s="129"/>
      <c r="Q126" s="129"/>
      <c r="R126" s="129"/>
      <c r="S126" s="129"/>
      <c r="T126" s="129"/>
      <c r="U126" s="129"/>
      <c r="V126" s="129"/>
      <c r="W126" s="129"/>
      <c r="X126" s="129"/>
      <c r="Y126" s="129"/>
      <c r="Z126" s="129"/>
      <c r="AA126" s="129"/>
      <c r="AB126" s="129"/>
      <c r="AC126" s="129"/>
      <c r="AD126" s="129"/>
      <c r="AE126" s="129"/>
      <c r="AF126" s="129"/>
      <c r="AG126" s="129"/>
      <c r="AH126" s="129"/>
      <c r="AI126" s="129"/>
      <c r="AJ126" s="129"/>
      <c r="AK126" s="129"/>
      <c r="AL126" s="123"/>
      <c r="AM126" s="123"/>
    </row>
    <row r="127" spans="1:39" x14ac:dyDescent="0.25">
      <c r="A127" s="123"/>
      <c r="B127" s="129"/>
      <c r="C127" s="129"/>
      <c r="D127" s="129"/>
      <c r="E127" s="129"/>
      <c r="F127" s="129"/>
      <c r="G127" s="129"/>
      <c r="H127" s="129"/>
      <c r="I127" s="129"/>
      <c r="J127" s="129"/>
      <c r="K127" s="129"/>
      <c r="L127" s="129"/>
      <c r="M127" s="129"/>
      <c r="N127" s="129"/>
      <c r="O127" s="129"/>
      <c r="P127" s="129"/>
      <c r="Q127" s="129"/>
      <c r="R127" s="129"/>
      <c r="S127" s="129"/>
      <c r="T127" s="129"/>
      <c r="U127" s="129"/>
      <c r="V127" s="129"/>
      <c r="W127" s="129"/>
      <c r="X127" s="129"/>
      <c r="Y127" s="129"/>
      <c r="Z127" s="129"/>
      <c r="AA127" s="129"/>
      <c r="AB127" s="129"/>
      <c r="AC127" s="129"/>
      <c r="AD127" s="129"/>
      <c r="AE127" s="129"/>
      <c r="AF127" s="129"/>
      <c r="AG127" s="129"/>
      <c r="AH127" s="129"/>
      <c r="AI127" s="129"/>
      <c r="AJ127" s="129"/>
      <c r="AK127" s="129"/>
      <c r="AL127" s="123"/>
      <c r="AM127" s="123"/>
    </row>
    <row r="128" spans="1:39" x14ac:dyDescent="0.25">
      <c r="A128" s="123"/>
      <c r="B128" s="129"/>
      <c r="C128" s="129"/>
      <c r="D128" s="129"/>
      <c r="E128" s="129"/>
      <c r="F128" s="129"/>
      <c r="G128" s="129"/>
      <c r="H128" s="129"/>
      <c r="I128" s="129"/>
      <c r="J128" s="129"/>
      <c r="K128" s="129"/>
      <c r="L128" s="129"/>
      <c r="M128" s="129"/>
      <c r="N128" s="129"/>
      <c r="O128" s="129"/>
      <c r="P128" s="129"/>
      <c r="Q128" s="129"/>
      <c r="R128" s="129"/>
      <c r="S128" s="129"/>
      <c r="T128" s="129"/>
      <c r="U128" s="129"/>
      <c r="V128" s="129"/>
      <c r="W128" s="129"/>
      <c r="X128" s="129"/>
      <c r="Y128" s="129"/>
      <c r="Z128" s="129"/>
      <c r="AA128" s="129"/>
      <c r="AB128" s="129"/>
      <c r="AC128" s="129"/>
      <c r="AD128" s="129"/>
      <c r="AE128" s="129"/>
      <c r="AF128" s="129"/>
      <c r="AG128" s="129"/>
      <c r="AH128" s="129"/>
      <c r="AI128" s="129"/>
      <c r="AJ128" s="129"/>
      <c r="AK128" s="129"/>
      <c r="AL128" s="123"/>
      <c r="AM128" s="123"/>
    </row>
    <row r="129" spans="1:39" x14ac:dyDescent="0.25">
      <c r="A129" s="123"/>
      <c r="B129" s="129"/>
      <c r="C129" s="129"/>
      <c r="D129" s="129"/>
      <c r="E129" s="129"/>
      <c r="F129" s="129"/>
      <c r="G129" s="129"/>
      <c r="H129" s="129"/>
      <c r="I129" s="129"/>
      <c r="J129" s="129"/>
      <c r="K129" s="129"/>
      <c r="L129" s="129"/>
      <c r="M129" s="129"/>
      <c r="N129" s="129"/>
      <c r="O129" s="129"/>
      <c r="P129" s="129"/>
      <c r="Q129" s="129"/>
      <c r="R129" s="129"/>
      <c r="S129" s="129"/>
      <c r="T129" s="129"/>
      <c r="U129" s="129"/>
      <c r="V129" s="129"/>
      <c r="W129" s="129"/>
      <c r="X129" s="129"/>
      <c r="Y129" s="129"/>
      <c r="Z129" s="129"/>
      <c r="AA129" s="129"/>
      <c r="AB129" s="129"/>
      <c r="AC129" s="129"/>
      <c r="AD129" s="129"/>
      <c r="AE129" s="129"/>
      <c r="AF129" s="129"/>
      <c r="AG129" s="129"/>
      <c r="AH129" s="129"/>
      <c r="AI129" s="129"/>
      <c r="AJ129" s="129"/>
      <c r="AK129" s="129"/>
      <c r="AL129" s="123"/>
      <c r="AM129" s="123"/>
    </row>
    <row r="130" spans="1:39" x14ac:dyDescent="0.25">
      <c r="A130" s="123"/>
      <c r="B130" s="129"/>
      <c r="C130" s="129"/>
      <c r="D130" s="129"/>
      <c r="E130" s="129"/>
      <c r="F130" s="129"/>
      <c r="G130" s="129"/>
      <c r="H130" s="129"/>
      <c r="I130" s="129"/>
      <c r="J130" s="129"/>
      <c r="K130" s="129"/>
      <c r="L130" s="129"/>
      <c r="M130" s="129"/>
      <c r="N130" s="129"/>
      <c r="O130" s="129"/>
      <c r="P130" s="129"/>
      <c r="Q130" s="129"/>
      <c r="R130" s="129"/>
      <c r="S130" s="129"/>
      <c r="T130" s="129"/>
      <c r="U130" s="129"/>
      <c r="V130" s="129"/>
      <c r="W130" s="129"/>
      <c r="X130" s="129"/>
      <c r="Y130" s="129"/>
      <c r="Z130" s="129"/>
      <c r="AA130" s="129"/>
      <c r="AB130" s="129"/>
      <c r="AC130" s="129"/>
      <c r="AD130" s="129"/>
      <c r="AE130" s="129"/>
      <c r="AF130" s="129"/>
      <c r="AG130" s="129"/>
      <c r="AH130" s="129"/>
      <c r="AI130" s="129"/>
      <c r="AJ130" s="129"/>
      <c r="AK130" s="129"/>
      <c r="AL130" s="123"/>
      <c r="AM130" s="123"/>
    </row>
    <row r="131" spans="1:39" x14ac:dyDescent="0.25">
      <c r="A131" s="123"/>
      <c r="B131" s="129"/>
      <c r="C131" s="129"/>
      <c r="D131" s="129"/>
      <c r="E131" s="129"/>
      <c r="F131" s="129"/>
      <c r="G131" s="129"/>
      <c r="H131" s="129"/>
      <c r="I131" s="129"/>
      <c r="J131" s="129"/>
      <c r="K131" s="129"/>
      <c r="L131" s="129"/>
      <c r="M131" s="129"/>
      <c r="N131" s="129"/>
      <c r="O131" s="129"/>
      <c r="P131" s="129"/>
      <c r="Q131" s="129"/>
      <c r="R131" s="129"/>
      <c r="S131" s="129"/>
      <c r="T131" s="129"/>
      <c r="U131" s="129"/>
      <c r="V131" s="129"/>
      <c r="W131" s="129"/>
      <c r="X131" s="129"/>
      <c r="Y131" s="129"/>
      <c r="Z131" s="129"/>
      <c r="AA131" s="129"/>
      <c r="AB131" s="129"/>
      <c r="AC131" s="129"/>
      <c r="AD131" s="129"/>
      <c r="AE131" s="129"/>
      <c r="AF131" s="129"/>
      <c r="AG131" s="129"/>
      <c r="AH131" s="129"/>
      <c r="AI131" s="129"/>
      <c r="AJ131" s="129"/>
      <c r="AK131" s="129"/>
      <c r="AL131" s="123"/>
      <c r="AM131" s="123"/>
    </row>
    <row r="132" spans="1:39" x14ac:dyDescent="0.25">
      <c r="A132" s="123"/>
      <c r="B132" s="129"/>
      <c r="C132" s="129"/>
      <c r="D132" s="129"/>
      <c r="E132" s="129"/>
      <c r="F132" s="129"/>
      <c r="G132" s="129"/>
      <c r="H132" s="129"/>
      <c r="I132" s="129"/>
      <c r="J132" s="129"/>
      <c r="K132" s="129"/>
      <c r="L132" s="129"/>
      <c r="M132" s="129"/>
      <c r="N132" s="129"/>
      <c r="O132" s="129"/>
      <c r="P132" s="129"/>
      <c r="Q132" s="129"/>
      <c r="R132" s="129"/>
      <c r="S132" s="129"/>
      <c r="T132" s="129"/>
      <c r="U132" s="129"/>
      <c r="V132" s="129"/>
      <c r="W132" s="129"/>
      <c r="X132" s="129"/>
      <c r="Y132" s="129"/>
      <c r="Z132" s="129"/>
      <c r="AA132" s="129"/>
      <c r="AB132" s="129"/>
      <c r="AC132" s="129"/>
      <c r="AD132" s="129"/>
      <c r="AE132" s="129"/>
      <c r="AF132" s="129"/>
      <c r="AG132" s="129"/>
      <c r="AH132" s="129"/>
      <c r="AI132" s="129"/>
      <c r="AJ132" s="129"/>
      <c r="AK132" s="129"/>
      <c r="AL132" s="123"/>
      <c r="AM132" s="123"/>
    </row>
    <row r="133" spans="1:39" x14ac:dyDescent="0.25">
      <c r="A133" s="123"/>
      <c r="B133" s="129"/>
      <c r="C133" s="129"/>
      <c r="D133" s="129"/>
      <c r="E133" s="129"/>
      <c r="F133" s="129"/>
      <c r="G133" s="129"/>
      <c r="H133" s="129"/>
      <c r="I133" s="129"/>
      <c r="J133" s="129"/>
      <c r="K133" s="129"/>
      <c r="L133" s="129"/>
      <c r="M133" s="129"/>
      <c r="N133" s="129"/>
      <c r="O133" s="129"/>
      <c r="P133" s="129"/>
      <c r="Q133" s="129"/>
      <c r="R133" s="129"/>
      <c r="S133" s="129"/>
      <c r="T133" s="129"/>
      <c r="U133" s="129"/>
      <c r="V133" s="129"/>
      <c r="W133" s="129"/>
      <c r="X133" s="129"/>
      <c r="Y133" s="129"/>
      <c r="Z133" s="129"/>
      <c r="AA133" s="129"/>
      <c r="AB133" s="129"/>
      <c r="AC133" s="129"/>
      <c r="AD133" s="129"/>
      <c r="AE133" s="129"/>
      <c r="AF133" s="129"/>
      <c r="AG133" s="129"/>
      <c r="AH133" s="129"/>
      <c r="AI133" s="129"/>
      <c r="AJ133" s="129"/>
      <c r="AK133" s="129"/>
      <c r="AL133" s="123"/>
      <c r="AM133" s="123"/>
    </row>
    <row r="134" spans="1:39" x14ac:dyDescent="0.25">
      <c r="A134" s="123"/>
      <c r="B134" s="129"/>
      <c r="C134" s="129"/>
      <c r="D134" s="129"/>
      <c r="E134" s="129"/>
      <c r="F134" s="129"/>
      <c r="G134" s="129"/>
      <c r="H134" s="129"/>
      <c r="I134" s="129"/>
      <c r="J134" s="129"/>
      <c r="K134" s="129"/>
      <c r="L134" s="129"/>
      <c r="M134" s="129"/>
      <c r="N134" s="129"/>
      <c r="O134" s="129"/>
      <c r="P134" s="129"/>
      <c r="Q134" s="129"/>
      <c r="R134" s="129"/>
      <c r="S134" s="129"/>
      <c r="T134" s="129"/>
      <c r="U134" s="129"/>
      <c r="V134" s="129"/>
      <c r="W134" s="129"/>
      <c r="X134" s="129"/>
      <c r="Y134" s="129"/>
      <c r="Z134" s="129"/>
      <c r="AA134" s="129"/>
      <c r="AB134" s="129"/>
      <c r="AC134" s="129"/>
      <c r="AD134" s="129"/>
      <c r="AE134" s="129"/>
      <c r="AF134" s="129"/>
      <c r="AG134" s="129"/>
      <c r="AH134" s="129"/>
      <c r="AI134" s="129"/>
      <c r="AJ134" s="129"/>
      <c r="AK134" s="129"/>
      <c r="AL134" s="123"/>
      <c r="AM134" s="123"/>
    </row>
    <row r="135" spans="1:39" x14ac:dyDescent="0.25">
      <c r="A135" s="123"/>
      <c r="B135" s="129"/>
      <c r="C135" s="129"/>
      <c r="D135" s="129"/>
      <c r="E135" s="129"/>
      <c r="F135" s="129"/>
      <c r="G135" s="129"/>
      <c r="H135" s="129"/>
      <c r="I135" s="129"/>
      <c r="J135" s="129"/>
      <c r="K135" s="129"/>
      <c r="L135" s="129"/>
      <c r="M135" s="129"/>
      <c r="N135" s="129"/>
      <c r="O135" s="129"/>
      <c r="P135" s="129"/>
      <c r="Q135" s="129"/>
      <c r="R135" s="129"/>
      <c r="S135" s="129"/>
      <c r="T135" s="129"/>
      <c r="U135" s="129"/>
      <c r="V135" s="129"/>
      <c r="W135" s="129"/>
      <c r="X135" s="129"/>
      <c r="Y135" s="129"/>
      <c r="Z135" s="129"/>
      <c r="AA135" s="129"/>
      <c r="AB135" s="129"/>
      <c r="AC135" s="129"/>
      <c r="AD135" s="129"/>
      <c r="AE135" s="129"/>
      <c r="AF135" s="129"/>
      <c r="AG135" s="129"/>
      <c r="AH135" s="129"/>
      <c r="AI135" s="129"/>
      <c r="AJ135" s="129"/>
      <c r="AK135" s="129"/>
      <c r="AL135" s="123"/>
      <c r="AM135" s="123"/>
    </row>
    <row r="136" spans="1:39" x14ac:dyDescent="0.25">
      <c r="A136" s="123"/>
      <c r="B136" s="129"/>
      <c r="C136" s="129"/>
      <c r="D136" s="129"/>
      <c r="E136" s="129"/>
      <c r="F136" s="129"/>
      <c r="G136" s="129"/>
      <c r="H136" s="129"/>
      <c r="I136" s="129"/>
      <c r="J136" s="129"/>
      <c r="K136" s="129"/>
      <c r="L136" s="129"/>
      <c r="M136" s="129"/>
      <c r="N136" s="129"/>
      <c r="O136" s="129"/>
      <c r="P136" s="129"/>
      <c r="Q136" s="129"/>
      <c r="R136" s="129"/>
      <c r="S136" s="129"/>
      <c r="T136" s="129"/>
      <c r="U136" s="129"/>
      <c r="V136" s="129"/>
      <c r="W136" s="129"/>
      <c r="X136" s="129"/>
      <c r="Y136" s="129"/>
      <c r="Z136" s="129"/>
      <c r="AA136" s="129"/>
      <c r="AB136" s="129"/>
      <c r="AC136" s="129"/>
      <c r="AD136" s="129"/>
      <c r="AE136" s="129"/>
      <c r="AF136" s="129"/>
      <c r="AG136" s="129"/>
      <c r="AH136" s="129"/>
      <c r="AI136" s="129"/>
      <c r="AJ136" s="129"/>
      <c r="AK136" s="129"/>
      <c r="AL136" s="123"/>
      <c r="AM136" s="123"/>
    </row>
    <row r="137" spans="1:39" x14ac:dyDescent="0.25">
      <c r="A137" s="123"/>
      <c r="B137" s="129"/>
      <c r="C137" s="129"/>
      <c r="D137" s="129"/>
      <c r="E137" s="129"/>
      <c r="F137" s="129"/>
      <c r="G137" s="129"/>
      <c r="H137" s="129"/>
      <c r="I137" s="129"/>
      <c r="J137" s="129"/>
      <c r="K137" s="129"/>
      <c r="L137" s="129"/>
      <c r="M137" s="129"/>
      <c r="N137" s="129"/>
      <c r="O137" s="129"/>
      <c r="P137" s="129"/>
      <c r="Q137" s="129"/>
      <c r="R137" s="129"/>
      <c r="S137" s="129"/>
      <c r="T137" s="129"/>
      <c r="U137" s="129"/>
      <c r="V137" s="129"/>
      <c r="W137" s="129"/>
      <c r="X137" s="129"/>
      <c r="Y137" s="129"/>
      <c r="Z137" s="129"/>
      <c r="AA137" s="129"/>
      <c r="AB137" s="129"/>
      <c r="AC137" s="129"/>
      <c r="AD137" s="129"/>
      <c r="AE137" s="129"/>
      <c r="AF137" s="129"/>
      <c r="AG137" s="129"/>
      <c r="AH137" s="129"/>
      <c r="AI137" s="129"/>
      <c r="AJ137" s="129"/>
      <c r="AK137" s="129"/>
      <c r="AL137" s="123"/>
      <c r="AM137" s="123"/>
    </row>
    <row r="138" spans="1:39" x14ac:dyDescent="0.25">
      <c r="A138" s="123"/>
      <c r="B138" s="129"/>
      <c r="C138" s="129"/>
      <c r="D138" s="129"/>
      <c r="E138" s="129"/>
      <c r="F138" s="129"/>
      <c r="G138" s="129"/>
      <c r="H138" s="129"/>
      <c r="I138" s="129"/>
      <c r="J138" s="129"/>
      <c r="K138" s="129"/>
      <c r="L138" s="129"/>
      <c r="M138" s="129"/>
      <c r="N138" s="129"/>
      <c r="O138" s="129"/>
      <c r="P138" s="129"/>
      <c r="Q138" s="129"/>
      <c r="R138" s="129"/>
      <c r="S138" s="129"/>
      <c r="T138" s="129"/>
      <c r="U138" s="129"/>
      <c r="V138" s="129"/>
      <c r="W138" s="129"/>
      <c r="X138" s="129"/>
      <c r="Y138" s="129"/>
      <c r="Z138" s="129"/>
      <c r="AA138" s="129"/>
      <c r="AB138" s="129"/>
      <c r="AC138" s="129"/>
      <c r="AD138" s="129"/>
      <c r="AE138" s="129"/>
      <c r="AF138" s="129"/>
      <c r="AG138" s="129"/>
      <c r="AH138" s="129"/>
      <c r="AI138" s="129"/>
      <c r="AJ138" s="129"/>
      <c r="AK138" s="129"/>
      <c r="AL138" s="123"/>
      <c r="AM138" s="123"/>
    </row>
    <row r="139" spans="1:39" x14ac:dyDescent="0.25">
      <c r="A139" s="123"/>
      <c r="B139" s="129"/>
      <c r="C139" s="129"/>
      <c r="D139" s="129"/>
      <c r="E139" s="129"/>
      <c r="F139" s="129"/>
      <c r="G139" s="129"/>
      <c r="H139" s="129"/>
      <c r="I139" s="129"/>
      <c r="J139" s="129"/>
      <c r="K139" s="129"/>
      <c r="L139" s="129"/>
      <c r="M139" s="129"/>
      <c r="N139" s="129"/>
      <c r="O139" s="129"/>
      <c r="P139" s="129"/>
      <c r="Q139" s="129"/>
      <c r="R139" s="129"/>
      <c r="S139" s="129"/>
      <c r="T139" s="129"/>
      <c r="U139" s="129"/>
      <c r="V139" s="129"/>
      <c r="W139" s="129"/>
      <c r="X139" s="129"/>
      <c r="Y139" s="129"/>
      <c r="Z139" s="129"/>
      <c r="AA139" s="129"/>
      <c r="AB139" s="129"/>
      <c r="AC139" s="129"/>
      <c r="AD139" s="129"/>
      <c r="AE139" s="129"/>
      <c r="AF139" s="129"/>
      <c r="AG139" s="129"/>
      <c r="AH139" s="129"/>
      <c r="AI139" s="129"/>
      <c r="AJ139" s="129"/>
      <c r="AK139" s="129"/>
      <c r="AL139" s="123"/>
      <c r="AM139" s="123"/>
    </row>
    <row r="140" spans="1:39" x14ac:dyDescent="0.25">
      <c r="A140" s="123"/>
      <c r="B140" s="129"/>
      <c r="C140" s="129"/>
      <c r="D140" s="129"/>
      <c r="E140" s="129"/>
      <c r="F140" s="129"/>
      <c r="G140" s="129"/>
      <c r="H140" s="129"/>
      <c r="I140" s="129"/>
      <c r="J140" s="129"/>
      <c r="K140" s="129"/>
      <c r="L140" s="129"/>
      <c r="M140" s="129"/>
      <c r="N140" s="129"/>
      <c r="O140" s="129"/>
      <c r="P140" s="129"/>
      <c r="Q140" s="129"/>
      <c r="R140" s="129"/>
      <c r="S140" s="129"/>
      <c r="T140" s="129"/>
      <c r="U140" s="129"/>
      <c r="V140" s="129"/>
      <c r="W140" s="129"/>
      <c r="X140" s="129"/>
      <c r="Y140" s="129"/>
      <c r="Z140" s="129"/>
      <c r="AA140" s="129"/>
      <c r="AB140" s="129"/>
      <c r="AC140" s="129"/>
      <c r="AD140" s="129"/>
      <c r="AE140" s="129"/>
      <c r="AF140" s="129"/>
      <c r="AG140" s="129"/>
      <c r="AH140" s="129"/>
      <c r="AI140" s="129"/>
      <c r="AJ140" s="129"/>
      <c r="AK140" s="129"/>
      <c r="AL140" s="123"/>
      <c r="AM140" s="123"/>
    </row>
    <row r="141" spans="1:39" x14ac:dyDescent="0.25">
      <c r="A141" s="123"/>
      <c r="B141" s="129"/>
      <c r="C141" s="129"/>
      <c r="D141" s="129"/>
      <c r="E141" s="129"/>
      <c r="F141" s="129"/>
      <c r="G141" s="129"/>
      <c r="H141" s="129"/>
      <c r="I141" s="129"/>
      <c r="J141" s="129"/>
      <c r="K141" s="129"/>
      <c r="L141" s="129"/>
      <c r="M141" s="129"/>
      <c r="N141" s="129"/>
      <c r="O141" s="129"/>
      <c r="P141" s="129"/>
      <c r="Q141" s="129"/>
      <c r="R141" s="129"/>
      <c r="S141" s="129"/>
      <c r="T141" s="129"/>
      <c r="U141" s="129"/>
      <c r="V141" s="129"/>
      <c r="W141" s="129"/>
      <c r="X141" s="129"/>
      <c r="Y141" s="129"/>
      <c r="Z141" s="129"/>
      <c r="AA141" s="129"/>
      <c r="AB141" s="129"/>
      <c r="AC141" s="129"/>
      <c r="AD141" s="129"/>
      <c r="AE141" s="129"/>
      <c r="AF141" s="129"/>
      <c r="AG141" s="129"/>
      <c r="AH141" s="129"/>
      <c r="AI141" s="129"/>
      <c r="AJ141" s="129"/>
      <c r="AK141" s="129"/>
      <c r="AL141" s="123"/>
      <c r="AM141" s="123"/>
    </row>
    <row r="142" spans="1:39" x14ac:dyDescent="0.25">
      <c r="A142" s="123"/>
      <c r="B142" s="129"/>
      <c r="C142" s="129"/>
      <c r="D142" s="129"/>
      <c r="E142" s="129"/>
      <c r="F142" s="129"/>
      <c r="G142" s="129"/>
      <c r="H142" s="129"/>
      <c r="I142" s="129"/>
      <c r="J142" s="129"/>
      <c r="K142" s="129"/>
      <c r="L142" s="129"/>
      <c r="M142" s="129"/>
      <c r="N142" s="129"/>
      <c r="O142" s="129"/>
      <c r="P142" s="129"/>
      <c r="Q142" s="129"/>
      <c r="R142" s="129"/>
      <c r="S142" s="129"/>
      <c r="T142" s="129"/>
      <c r="U142" s="129"/>
      <c r="V142" s="129"/>
      <c r="W142" s="129"/>
      <c r="X142" s="129"/>
      <c r="Y142" s="129"/>
      <c r="Z142" s="129"/>
      <c r="AA142" s="129"/>
      <c r="AB142" s="129"/>
      <c r="AC142" s="129"/>
      <c r="AD142" s="129"/>
      <c r="AE142" s="129"/>
      <c r="AF142" s="129"/>
      <c r="AG142" s="129"/>
      <c r="AH142" s="129"/>
      <c r="AI142" s="129"/>
      <c r="AJ142" s="129"/>
      <c r="AK142" s="129"/>
      <c r="AL142" s="123"/>
      <c r="AM142" s="123"/>
    </row>
    <row r="143" spans="1:39" x14ac:dyDescent="0.25">
      <c r="A143" s="123"/>
      <c r="B143" s="129"/>
      <c r="C143" s="129"/>
      <c r="D143" s="129"/>
      <c r="E143" s="129"/>
      <c r="F143" s="129"/>
      <c r="G143" s="129"/>
      <c r="H143" s="129"/>
      <c r="I143" s="129"/>
      <c r="J143" s="129"/>
      <c r="K143" s="129"/>
      <c r="L143" s="129"/>
      <c r="M143" s="129"/>
      <c r="N143" s="129"/>
      <c r="O143" s="129"/>
      <c r="P143" s="129"/>
      <c r="Q143" s="129"/>
      <c r="R143" s="129"/>
      <c r="S143" s="129"/>
      <c r="T143" s="129"/>
      <c r="U143" s="129"/>
      <c r="V143" s="129"/>
      <c r="W143" s="129"/>
      <c r="X143" s="129"/>
      <c r="Y143" s="129"/>
      <c r="Z143" s="129"/>
      <c r="AA143" s="129"/>
      <c r="AB143" s="129"/>
      <c r="AC143" s="129"/>
      <c r="AD143" s="129"/>
      <c r="AE143" s="129"/>
      <c r="AF143" s="129"/>
      <c r="AG143" s="129"/>
      <c r="AH143" s="129"/>
      <c r="AI143" s="129"/>
      <c r="AJ143" s="129"/>
      <c r="AK143" s="129"/>
      <c r="AL143" s="123"/>
      <c r="AM143" s="123"/>
    </row>
    <row r="144" spans="1:39" x14ac:dyDescent="0.25">
      <c r="A144" s="123"/>
      <c r="B144" s="129"/>
      <c r="C144" s="129"/>
      <c r="D144" s="129"/>
      <c r="E144" s="129"/>
      <c r="F144" s="129"/>
      <c r="G144" s="129"/>
      <c r="H144" s="129"/>
      <c r="I144" s="129"/>
      <c r="J144" s="129"/>
      <c r="K144" s="129"/>
      <c r="L144" s="129"/>
      <c r="M144" s="129"/>
      <c r="N144" s="129"/>
      <c r="O144" s="129"/>
      <c r="P144" s="129"/>
      <c r="Q144" s="129"/>
      <c r="R144" s="129"/>
      <c r="S144" s="129"/>
      <c r="T144" s="129"/>
      <c r="U144" s="129"/>
      <c r="V144" s="129"/>
      <c r="W144" s="129"/>
      <c r="X144" s="129"/>
      <c r="Y144" s="129"/>
      <c r="Z144" s="129"/>
      <c r="AA144" s="129"/>
      <c r="AB144" s="129"/>
      <c r="AC144" s="129"/>
      <c r="AD144" s="129"/>
      <c r="AE144" s="129"/>
      <c r="AF144" s="129"/>
      <c r="AG144" s="129"/>
      <c r="AH144" s="129"/>
      <c r="AI144" s="129"/>
      <c r="AJ144" s="129"/>
      <c r="AK144" s="129"/>
      <c r="AL144" s="123"/>
      <c r="AM144" s="123"/>
    </row>
    <row r="145" spans="1:39" x14ac:dyDescent="0.25">
      <c r="A145" s="123"/>
      <c r="B145" s="129"/>
      <c r="C145" s="129"/>
      <c r="D145" s="129"/>
      <c r="E145" s="129"/>
      <c r="F145" s="129"/>
      <c r="G145" s="129"/>
      <c r="H145" s="129"/>
      <c r="I145" s="129"/>
      <c r="J145" s="129"/>
      <c r="K145" s="129"/>
      <c r="L145" s="129"/>
      <c r="M145" s="129"/>
      <c r="N145" s="129"/>
      <c r="O145" s="129"/>
      <c r="P145" s="129"/>
      <c r="Q145" s="129"/>
      <c r="R145" s="129"/>
      <c r="S145" s="129"/>
      <c r="T145" s="129"/>
      <c r="U145" s="129"/>
      <c r="V145" s="129"/>
      <c r="W145" s="129"/>
      <c r="X145" s="129"/>
      <c r="Y145" s="129"/>
      <c r="Z145" s="129"/>
      <c r="AA145" s="129"/>
      <c r="AB145" s="129"/>
      <c r="AC145" s="129"/>
      <c r="AD145" s="129"/>
      <c r="AE145" s="129"/>
      <c r="AF145" s="129"/>
      <c r="AG145" s="129"/>
      <c r="AH145" s="129"/>
      <c r="AI145" s="129"/>
      <c r="AJ145" s="129"/>
      <c r="AK145" s="129"/>
      <c r="AL145" s="123"/>
      <c r="AM145" s="123"/>
    </row>
    <row r="146" spans="1:39" x14ac:dyDescent="0.25">
      <c r="A146" s="123"/>
      <c r="B146" s="129"/>
      <c r="C146" s="129"/>
      <c r="D146" s="129"/>
      <c r="E146" s="129"/>
      <c r="F146" s="129"/>
      <c r="G146" s="129"/>
      <c r="H146" s="129"/>
      <c r="I146" s="129"/>
      <c r="J146" s="129"/>
      <c r="K146" s="129"/>
      <c r="L146" s="129"/>
      <c r="M146" s="129"/>
      <c r="N146" s="129"/>
      <c r="O146" s="129"/>
      <c r="P146" s="129"/>
      <c r="Q146" s="129"/>
      <c r="R146" s="129"/>
      <c r="S146" s="129"/>
      <c r="T146" s="129"/>
      <c r="U146" s="129"/>
      <c r="V146" s="129"/>
      <c r="W146" s="129"/>
      <c r="X146" s="129"/>
      <c r="Y146" s="129"/>
      <c r="Z146" s="129"/>
      <c r="AA146" s="129"/>
      <c r="AB146" s="129"/>
      <c r="AC146" s="129"/>
      <c r="AD146" s="129"/>
      <c r="AE146" s="129"/>
      <c r="AF146" s="129"/>
      <c r="AG146" s="129"/>
      <c r="AH146" s="129"/>
      <c r="AI146" s="129"/>
      <c r="AJ146" s="129"/>
      <c r="AK146" s="129"/>
      <c r="AL146" s="123"/>
      <c r="AM146" s="123"/>
    </row>
    <row r="147" spans="1:39" x14ac:dyDescent="0.25">
      <c r="A147" s="123"/>
      <c r="B147" s="129"/>
      <c r="C147" s="129"/>
      <c r="D147" s="129"/>
      <c r="E147" s="129"/>
      <c r="F147" s="129"/>
      <c r="G147" s="129"/>
      <c r="H147" s="129"/>
      <c r="I147" s="129"/>
      <c r="J147" s="129"/>
      <c r="K147" s="129"/>
      <c r="L147" s="129"/>
      <c r="M147" s="129"/>
      <c r="N147" s="129"/>
      <c r="O147" s="129"/>
      <c r="P147" s="129"/>
      <c r="Q147" s="129"/>
      <c r="R147" s="129"/>
      <c r="S147" s="129"/>
      <c r="T147" s="129"/>
      <c r="U147" s="129"/>
      <c r="V147" s="129"/>
      <c r="W147" s="129"/>
      <c r="X147" s="129"/>
      <c r="Y147" s="129"/>
      <c r="Z147" s="129"/>
      <c r="AA147" s="129"/>
      <c r="AB147" s="129"/>
      <c r="AC147" s="129"/>
      <c r="AD147" s="129"/>
      <c r="AE147" s="129"/>
      <c r="AF147" s="129"/>
      <c r="AG147" s="129"/>
      <c r="AH147" s="129"/>
      <c r="AI147" s="129"/>
      <c r="AJ147" s="129"/>
      <c r="AK147" s="129"/>
      <c r="AL147" s="123"/>
      <c r="AM147" s="123"/>
    </row>
    <row r="148" spans="1:39" x14ac:dyDescent="0.25">
      <c r="A148" s="123"/>
      <c r="B148" s="129"/>
      <c r="C148" s="129"/>
      <c r="D148" s="129"/>
      <c r="E148" s="129"/>
      <c r="F148" s="129"/>
      <c r="G148" s="129"/>
      <c r="H148" s="129"/>
      <c r="I148" s="129"/>
      <c r="J148" s="129"/>
      <c r="K148" s="129"/>
      <c r="L148" s="129"/>
      <c r="M148" s="129"/>
      <c r="N148" s="129"/>
      <c r="O148" s="129"/>
      <c r="P148" s="129"/>
      <c r="Q148" s="129"/>
      <c r="R148" s="129"/>
      <c r="S148" s="129"/>
      <c r="T148" s="129"/>
      <c r="U148" s="129"/>
      <c r="V148" s="129"/>
      <c r="W148" s="129"/>
      <c r="X148" s="129"/>
      <c r="Y148" s="129"/>
      <c r="Z148" s="129"/>
      <c r="AA148" s="129"/>
      <c r="AB148" s="129"/>
      <c r="AC148" s="129"/>
      <c r="AD148" s="129"/>
      <c r="AE148" s="129"/>
      <c r="AF148" s="129"/>
      <c r="AG148" s="129"/>
      <c r="AH148" s="129"/>
      <c r="AI148" s="129"/>
      <c r="AJ148" s="129"/>
      <c r="AK148" s="129"/>
      <c r="AL148" s="123"/>
      <c r="AM148" s="123"/>
    </row>
    <row r="149" spans="1:39" x14ac:dyDescent="0.25">
      <c r="A149" s="123"/>
      <c r="B149" s="129"/>
      <c r="C149" s="129"/>
      <c r="D149" s="129"/>
      <c r="E149" s="129"/>
      <c r="F149" s="129"/>
      <c r="G149" s="129"/>
      <c r="H149" s="129"/>
      <c r="I149" s="129"/>
      <c r="J149" s="129"/>
      <c r="K149" s="129"/>
      <c r="L149" s="129"/>
      <c r="M149" s="129"/>
      <c r="N149" s="129"/>
      <c r="O149" s="129"/>
      <c r="P149" s="129"/>
      <c r="Q149" s="129"/>
      <c r="R149" s="129"/>
      <c r="S149" s="129"/>
      <c r="T149" s="129"/>
      <c r="U149" s="129"/>
      <c r="V149" s="129"/>
      <c r="W149" s="129"/>
      <c r="X149" s="129"/>
      <c r="Y149" s="129"/>
      <c r="Z149" s="129"/>
      <c r="AA149" s="129"/>
      <c r="AB149" s="129"/>
      <c r="AC149" s="129"/>
      <c r="AD149" s="129"/>
      <c r="AE149" s="129"/>
      <c r="AF149" s="129"/>
      <c r="AG149" s="129"/>
      <c r="AH149" s="129"/>
      <c r="AI149" s="129"/>
      <c r="AJ149" s="129"/>
      <c r="AK149" s="129"/>
      <c r="AL149" s="123"/>
      <c r="AM149" s="123"/>
    </row>
    <row r="150" spans="1:39" x14ac:dyDescent="0.25">
      <c r="A150" s="123"/>
      <c r="B150" s="129"/>
      <c r="C150" s="129"/>
      <c r="D150" s="129"/>
      <c r="E150" s="129"/>
      <c r="F150" s="129"/>
      <c r="G150" s="129"/>
      <c r="H150" s="129"/>
      <c r="I150" s="129"/>
      <c r="J150" s="129"/>
      <c r="K150" s="129"/>
      <c r="L150" s="129"/>
      <c r="M150" s="129"/>
      <c r="N150" s="129"/>
      <c r="O150" s="129"/>
      <c r="P150" s="129"/>
      <c r="Q150" s="129"/>
      <c r="R150" s="129"/>
      <c r="S150" s="129"/>
      <c r="T150" s="129"/>
      <c r="U150" s="129"/>
      <c r="V150" s="129"/>
      <c r="W150" s="129"/>
      <c r="X150" s="129"/>
      <c r="Y150" s="129"/>
      <c r="Z150" s="129"/>
      <c r="AA150" s="129"/>
      <c r="AB150" s="129"/>
      <c r="AC150" s="129"/>
      <c r="AD150" s="129"/>
      <c r="AE150" s="129"/>
      <c r="AF150" s="129"/>
      <c r="AG150" s="129"/>
      <c r="AH150" s="129"/>
      <c r="AI150" s="129"/>
      <c r="AJ150" s="129"/>
      <c r="AK150" s="129"/>
      <c r="AL150" s="123"/>
      <c r="AM150" s="123"/>
    </row>
    <row r="151" spans="1:39" x14ac:dyDescent="0.25">
      <c r="A151" s="123"/>
      <c r="B151" s="129"/>
      <c r="C151" s="129"/>
      <c r="D151" s="129"/>
      <c r="E151" s="129"/>
      <c r="F151" s="129"/>
      <c r="G151" s="129"/>
      <c r="H151" s="129"/>
      <c r="I151" s="129"/>
      <c r="J151" s="129"/>
      <c r="K151" s="129"/>
      <c r="L151" s="129"/>
      <c r="M151" s="129"/>
      <c r="N151" s="129"/>
      <c r="O151" s="129"/>
      <c r="P151" s="129"/>
      <c r="Q151" s="129"/>
      <c r="R151" s="129"/>
      <c r="S151" s="129"/>
      <c r="T151" s="129"/>
      <c r="U151" s="129"/>
      <c r="V151" s="129"/>
      <c r="W151" s="129"/>
      <c r="X151" s="129"/>
      <c r="Y151" s="129"/>
      <c r="Z151" s="129"/>
      <c r="AA151" s="129"/>
      <c r="AB151" s="129"/>
      <c r="AC151" s="129"/>
      <c r="AD151" s="129"/>
      <c r="AE151" s="129"/>
      <c r="AF151" s="129"/>
      <c r="AG151" s="129"/>
      <c r="AH151" s="129"/>
      <c r="AI151" s="129"/>
      <c r="AJ151" s="129"/>
      <c r="AK151" s="129"/>
      <c r="AL151" s="123"/>
      <c r="AM151" s="123"/>
    </row>
    <row r="152" spans="1:39" x14ac:dyDescent="0.25">
      <c r="A152" s="123"/>
      <c r="B152" s="129"/>
      <c r="C152" s="129"/>
      <c r="D152" s="129"/>
      <c r="E152" s="129"/>
      <c r="F152" s="129"/>
      <c r="G152" s="129"/>
      <c r="H152" s="129"/>
      <c r="I152" s="129"/>
      <c r="J152" s="129"/>
      <c r="K152" s="129"/>
      <c r="L152" s="129"/>
      <c r="M152" s="129"/>
      <c r="N152" s="129"/>
      <c r="O152" s="129"/>
      <c r="P152" s="129"/>
      <c r="Q152" s="129"/>
      <c r="R152" s="129"/>
      <c r="S152" s="129"/>
      <c r="T152" s="129"/>
      <c r="U152" s="129"/>
      <c r="V152" s="129"/>
      <c r="W152" s="129"/>
      <c r="X152" s="129"/>
      <c r="Y152" s="129"/>
      <c r="Z152" s="129"/>
      <c r="AA152" s="129"/>
      <c r="AB152" s="129"/>
      <c r="AC152" s="129"/>
      <c r="AD152" s="129"/>
      <c r="AE152" s="129"/>
      <c r="AF152" s="129"/>
      <c r="AG152" s="129"/>
      <c r="AH152" s="129"/>
      <c r="AI152" s="129"/>
      <c r="AJ152" s="129"/>
      <c r="AK152" s="129"/>
      <c r="AL152" s="123"/>
      <c r="AM152" s="123"/>
    </row>
    <row r="153" spans="1:39" x14ac:dyDescent="0.25">
      <c r="A153" s="123"/>
      <c r="B153" s="129"/>
      <c r="C153" s="129"/>
      <c r="D153" s="129"/>
      <c r="E153" s="129"/>
      <c r="F153" s="129"/>
      <c r="G153" s="129"/>
      <c r="H153" s="129"/>
      <c r="I153" s="129"/>
      <c r="J153" s="129"/>
      <c r="K153" s="129"/>
      <c r="L153" s="129"/>
      <c r="M153" s="129"/>
      <c r="N153" s="129"/>
      <c r="O153" s="129"/>
      <c r="P153" s="129"/>
      <c r="Q153" s="129"/>
      <c r="R153" s="129"/>
      <c r="S153" s="129"/>
      <c r="T153" s="129"/>
      <c r="U153" s="129"/>
      <c r="V153" s="129"/>
      <c r="W153" s="129"/>
      <c r="X153" s="129"/>
      <c r="Y153" s="129"/>
      <c r="Z153" s="129"/>
      <c r="AA153" s="129"/>
      <c r="AB153" s="129"/>
      <c r="AC153" s="129"/>
      <c r="AD153" s="129"/>
      <c r="AE153" s="129"/>
      <c r="AF153" s="129"/>
      <c r="AG153" s="129"/>
      <c r="AH153" s="129"/>
      <c r="AI153" s="129"/>
      <c r="AJ153" s="129"/>
      <c r="AK153" s="129"/>
      <c r="AL153" s="123"/>
      <c r="AM153" s="123"/>
    </row>
    <row r="154" spans="1:39" x14ac:dyDescent="0.25">
      <c r="A154" s="123"/>
      <c r="B154" s="129"/>
      <c r="C154" s="129"/>
      <c r="D154" s="129"/>
      <c r="E154" s="129"/>
      <c r="F154" s="129"/>
      <c r="G154" s="129"/>
      <c r="H154" s="129"/>
      <c r="I154" s="129"/>
      <c r="J154" s="129"/>
      <c r="K154" s="129"/>
      <c r="L154" s="129"/>
      <c r="M154" s="129"/>
      <c r="N154" s="129"/>
      <c r="O154" s="129"/>
      <c r="P154" s="129"/>
      <c r="Q154" s="129"/>
      <c r="R154" s="129"/>
      <c r="S154" s="129"/>
      <c r="T154" s="129"/>
      <c r="U154" s="129"/>
      <c r="V154" s="129"/>
      <c r="W154" s="129"/>
      <c r="X154" s="129"/>
      <c r="Y154" s="129"/>
      <c r="Z154" s="129"/>
      <c r="AA154" s="129"/>
      <c r="AB154" s="129"/>
      <c r="AC154" s="129"/>
      <c r="AD154" s="129"/>
      <c r="AE154" s="129"/>
      <c r="AF154" s="129"/>
      <c r="AG154" s="129"/>
      <c r="AH154" s="129"/>
      <c r="AI154" s="129"/>
      <c r="AJ154" s="129"/>
      <c r="AK154" s="129"/>
      <c r="AL154" s="123"/>
      <c r="AM154" s="123"/>
    </row>
    <row r="155" spans="1:39" x14ac:dyDescent="0.25">
      <c r="A155" s="123"/>
      <c r="B155" s="129"/>
      <c r="C155" s="129"/>
      <c r="D155" s="129"/>
      <c r="E155" s="129"/>
      <c r="F155" s="129"/>
      <c r="G155" s="129"/>
      <c r="H155" s="129"/>
      <c r="I155" s="129"/>
      <c r="J155" s="129"/>
      <c r="K155" s="129"/>
      <c r="L155" s="129"/>
      <c r="M155" s="129"/>
      <c r="N155" s="129"/>
      <c r="O155" s="129"/>
      <c r="P155" s="129"/>
      <c r="Q155" s="129"/>
      <c r="R155" s="129"/>
      <c r="S155" s="129"/>
      <c r="T155" s="129"/>
      <c r="U155" s="129"/>
      <c r="V155" s="129"/>
      <c r="W155" s="129"/>
      <c r="X155" s="129"/>
      <c r="Y155" s="129"/>
      <c r="Z155" s="129"/>
      <c r="AA155" s="129"/>
      <c r="AB155" s="129"/>
      <c r="AC155" s="129"/>
      <c r="AD155" s="129"/>
      <c r="AE155" s="129"/>
      <c r="AF155" s="129"/>
      <c r="AG155" s="129"/>
      <c r="AH155" s="129"/>
      <c r="AI155" s="129"/>
      <c r="AJ155" s="129"/>
      <c r="AK155" s="129"/>
      <c r="AL155" s="123"/>
      <c r="AM155" s="123"/>
    </row>
    <row r="156" spans="1:39" x14ac:dyDescent="0.25">
      <c r="A156" s="123"/>
      <c r="B156" s="129"/>
      <c r="C156" s="129"/>
      <c r="D156" s="129"/>
      <c r="E156" s="129"/>
      <c r="F156" s="129"/>
      <c r="G156" s="129"/>
      <c r="H156" s="129"/>
      <c r="I156" s="129"/>
      <c r="J156" s="129"/>
      <c r="K156" s="129"/>
      <c r="L156" s="129"/>
      <c r="M156" s="129"/>
      <c r="N156" s="129"/>
      <c r="O156" s="129"/>
      <c r="P156" s="129"/>
      <c r="Q156" s="129"/>
      <c r="R156" s="129"/>
      <c r="S156" s="129"/>
      <c r="T156" s="129"/>
      <c r="U156" s="129"/>
      <c r="V156" s="129"/>
      <c r="W156" s="129"/>
      <c r="X156" s="129"/>
      <c r="Y156" s="129"/>
      <c r="Z156" s="129"/>
      <c r="AA156" s="129"/>
      <c r="AB156" s="129"/>
      <c r="AC156" s="129"/>
      <c r="AD156" s="129"/>
      <c r="AE156" s="129"/>
      <c r="AF156" s="129"/>
      <c r="AG156" s="129"/>
      <c r="AH156" s="129"/>
      <c r="AI156" s="129"/>
      <c r="AJ156" s="129"/>
      <c r="AK156" s="129"/>
      <c r="AL156" s="123"/>
      <c r="AM156" s="123"/>
    </row>
    <row r="157" spans="1:39" x14ac:dyDescent="0.25">
      <c r="A157" s="123"/>
      <c r="B157" s="129"/>
      <c r="C157" s="129"/>
      <c r="D157" s="129"/>
      <c r="E157" s="129"/>
      <c r="F157" s="129"/>
      <c r="G157" s="129"/>
      <c r="H157" s="129"/>
      <c r="I157" s="129"/>
      <c r="J157" s="129"/>
      <c r="K157" s="129"/>
      <c r="L157" s="129"/>
      <c r="M157" s="129"/>
      <c r="N157" s="129"/>
      <c r="O157" s="129"/>
      <c r="P157" s="129"/>
      <c r="Q157" s="129"/>
      <c r="R157" s="129"/>
      <c r="S157" s="129"/>
      <c r="T157" s="129"/>
      <c r="U157" s="129"/>
      <c r="V157" s="129"/>
      <c r="W157" s="129"/>
      <c r="X157" s="129"/>
      <c r="Y157" s="129"/>
      <c r="Z157" s="129"/>
      <c r="AA157" s="129"/>
      <c r="AB157" s="129"/>
      <c r="AC157" s="129"/>
      <c r="AD157" s="129"/>
      <c r="AE157" s="129"/>
      <c r="AF157" s="129"/>
      <c r="AG157" s="129"/>
      <c r="AH157" s="129"/>
      <c r="AI157" s="129"/>
      <c r="AJ157" s="129"/>
      <c r="AK157" s="129"/>
      <c r="AL157" s="123"/>
      <c r="AM157" s="123"/>
    </row>
    <row r="158" spans="1:39" x14ac:dyDescent="0.25">
      <c r="A158" s="123"/>
      <c r="B158" s="129"/>
      <c r="C158" s="129"/>
      <c r="D158" s="129"/>
      <c r="E158" s="129"/>
      <c r="F158" s="129"/>
      <c r="G158" s="129"/>
      <c r="H158" s="129"/>
      <c r="I158" s="129"/>
      <c r="J158" s="129"/>
      <c r="K158" s="129"/>
      <c r="L158" s="129"/>
      <c r="M158" s="129"/>
      <c r="N158" s="129"/>
      <c r="O158" s="129"/>
      <c r="P158" s="129"/>
      <c r="Q158" s="129"/>
      <c r="R158" s="129"/>
      <c r="S158" s="129"/>
      <c r="T158" s="129"/>
      <c r="U158" s="129"/>
      <c r="V158" s="129"/>
      <c r="W158" s="129"/>
      <c r="X158" s="129"/>
      <c r="Y158" s="129"/>
      <c r="Z158" s="129"/>
      <c r="AA158" s="129"/>
      <c r="AB158" s="129"/>
      <c r="AC158" s="129"/>
      <c r="AD158" s="129"/>
      <c r="AE158" s="129"/>
      <c r="AF158" s="129"/>
      <c r="AG158" s="129"/>
      <c r="AH158" s="129"/>
      <c r="AI158" s="129"/>
      <c r="AJ158" s="129"/>
      <c r="AK158" s="129"/>
      <c r="AL158" s="123"/>
      <c r="AM158" s="123"/>
    </row>
    <row r="159" spans="1:39" x14ac:dyDescent="0.25">
      <c r="A159" s="123"/>
      <c r="B159" s="129"/>
      <c r="C159" s="129"/>
      <c r="D159" s="129"/>
      <c r="E159" s="129"/>
      <c r="F159" s="129"/>
      <c r="G159" s="129"/>
      <c r="H159" s="129"/>
      <c r="I159" s="129"/>
      <c r="J159" s="129"/>
      <c r="K159" s="129"/>
      <c r="L159" s="129"/>
      <c r="M159" s="129"/>
      <c r="N159" s="129"/>
      <c r="O159" s="129"/>
      <c r="P159" s="129"/>
      <c r="Q159" s="129"/>
      <c r="R159" s="129"/>
      <c r="S159" s="129"/>
      <c r="T159" s="129"/>
      <c r="U159" s="129"/>
      <c r="V159" s="129"/>
      <c r="W159" s="129"/>
      <c r="X159" s="129"/>
      <c r="Y159" s="129"/>
      <c r="Z159" s="129"/>
      <c r="AA159" s="129"/>
      <c r="AB159" s="129"/>
      <c r="AC159" s="129"/>
      <c r="AD159" s="129"/>
      <c r="AE159" s="129"/>
      <c r="AF159" s="129"/>
      <c r="AG159" s="129"/>
      <c r="AH159" s="129"/>
      <c r="AI159" s="129"/>
      <c r="AJ159" s="129"/>
      <c r="AK159" s="129"/>
      <c r="AL159" s="123"/>
      <c r="AM159" s="123"/>
    </row>
    <row r="160" spans="1:39" x14ac:dyDescent="0.25">
      <c r="A160" s="123"/>
      <c r="B160" s="129"/>
      <c r="C160" s="129"/>
      <c r="D160" s="129"/>
      <c r="E160" s="129"/>
      <c r="F160" s="129"/>
      <c r="G160" s="129"/>
      <c r="H160" s="129"/>
      <c r="I160" s="129"/>
      <c r="J160" s="129"/>
      <c r="K160" s="129"/>
      <c r="L160" s="129"/>
      <c r="M160" s="129"/>
      <c r="N160" s="129"/>
      <c r="O160" s="129"/>
      <c r="P160" s="129"/>
      <c r="Q160" s="129"/>
      <c r="R160" s="129"/>
      <c r="S160" s="129"/>
      <c r="T160" s="129"/>
      <c r="U160" s="129"/>
      <c r="V160" s="129"/>
      <c r="W160" s="129"/>
      <c r="X160" s="129"/>
      <c r="Y160" s="129"/>
      <c r="Z160" s="129"/>
      <c r="AA160" s="129"/>
      <c r="AB160" s="129"/>
      <c r="AC160" s="129"/>
      <c r="AD160" s="129"/>
      <c r="AE160" s="129"/>
      <c r="AF160" s="129"/>
      <c r="AG160" s="129"/>
      <c r="AH160" s="129"/>
      <c r="AI160" s="129"/>
      <c r="AJ160" s="129"/>
      <c r="AK160" s="129"/>
      <c r="AL160" s="123"/>
      <c r="AM160" s="123"/>
    </row>
    <row r="161" spans="1:39" x14ac:dyDescent="0.25">
      <c r="A161" s="123"/>
      <c r="B161" s="129"/>
      <c r="C161" s="129"/>
      <c r="D161" s="129"/>
      <c r="E161" s="129"/>
      <c r="F161" s="129"/>
      <c r="G161" s="129"/>
      <c r="H161" s="129"/>
      <c r="I161" s="129"/>
      <c r="J161" s="129"/>
      <c r="K161" s="129"/>
      <c r="L161" s="129"/>
      <c r="M161" s="129"/>
      <c r="N161" s="129"/>
      <c r="O161" s="129"/>
      <c r="P161" s="129"/>
      <c r="Q161" s="129"/>
      <c r="R161" s="129"/>
      <c r="S161" s="129"/>
      <c r="T161" s="129"/>
      <c r="U161" s="129"/>
      <c r="V161" s="129"/>
      <c r="W161" s="129"/>
      <c r="X161" s="129"/>
      <c r="Y161" s="129"/>
      <c r="Z161" s="129"/>
      <c r="AA161" s="129"/>
      <c r="AB161" s="129"/>
      <c r="AC161" s="129"/>
      <c r="AD161" s="129"/>
      <c r="AE161" s="129"/>
      <c r="AF161" s="129"/>
      <c r="AG161" s="129"/>
      <c r="AH161" s="129"/>
      <c r="AI161" s="129"/>
      <c r="AJ161" s="129"/>
      <c r="AK161" s="129"/>
      <c r="AL161" s="123"/>
      <c r="AM161" s="123"/>
    </row>
    <row r="162" spans="1:39" x14ac:dyDescent="0.25">
      <c r="A162" s="123"/>
      <c r="B162" s="129"/>
      <c r="C162" s="129"/>
      <c r="D162" s="129"/>
      <c r="E162" s="129"/>
      <c r="F162" s="129"/>
      <c r="G162" s="129"/>
      <c r="H162" s="129"/>
      <c r="I162" s="129"/>
      <c r="J162" s="129"/>
      <c r="K162" s="129"/>
      <c r="L162" s="129"/>
      <c r="M162" s="129"/>
      <c r="N162" s="129"/>
      <c r="O162" s="129"/>
      <c r="P162" s="129"/>
      <c r="Q162" s="129"/>
      <c r="R162" s="129"/>
      <c r="S162" s="129"/>
      <c r="T162" s="129"/>
      <c r="U162" s="129"/>
      <c r="V162" s="129"/>
      <c r="W162" s="129"/>
      <c r="X162" s="129"/>
      <c r="Y162" s="129"/>
      <c r="Z162" s="129"/>
      <c r="AA162" s="129"/>
      <c r="AB162" s="129"/>
      <c r="AC162" s="129"/>
      <c r="AD162" s="129"/>
      <c r="AE162" s="129"/>
      <c r="AF162" s="129"/>
      <c r="AG162" s="129"/>
      <c r="AH162" s="129"/>
      <c r="AI162" s="129"/>
      <c r="AJ162" s="129"/>
      <c r="AK162" s="129"/>
      <c r="AL162" s="123"/>
      <c r="AM162" s="123"/>
    </row>
    <row r="163" spans="1:39" x14ac:dyDescent="0.25">
      <c r="A163" s="123"/>
      <c r="B163" s="129"/>
      <c r="C163" s="129"/>
      <c r="D163" s="129"/>
      <c r="E163" s="129"/>
      <c r="F163" s="129"/>
      <c r="G163" s="129"/>
      <c r="H163" s="129"/>
      <c r="I163" s="129"/>
      <c r="J163" s="129"/>
      <c r="K163" s="129"/>
      <c r="L163" s="129"/>
      <c r="M163" s="129"/>
      <c r="N163" s="129"/>
      <c r="O163" s="129"/>
      <c r="P163" s="129"/>
      <c r="Q163" s="129"/>
      <c r="R163" s="129"/>
      <c r="S163" s="129"/>
      <c r="T163" s="129"/>
      <c r="U163" s="129"/>
      <c r="V163" s="129"/>
      <c r="W163" s="129"/>
      <c r="X163" s="129"/>
      <c r="Y163" s="129"/>
      <c r="Z163" s="129"/>
      <c r="AA163" s="129"/>
      <c r="AB163" s="129"/>
      <c r="AC163" s="129"/>
      <c r="AD163" s="129"/>
      <c r="AE163" s="129"/>
      <c r="AF163" s="129"/>
      <c r="AG163" s="129"/>
      <c r="AH163" s="129"/>
      <c r="AI163" s="129"/>
      <c r="AJ163" s="129"/>
      <c r="AK163" s="129"/>
      <c r="AL163" s="123"/>
      <c r="AM163" s="123"/>
    </row>
    <row r="164" spans="1:39" x14ac:dyDescent="0.25">
      <c r="A164" s="123"/>
      <c r="B164" s="129"/>
      <c r="C164" s="129"/>
      <c r="D164" s="129"/>
      <c r="E164" s="129"/>
      <c r="F164" s="129"/>
      <c r="G164" s="129"/>
      <c r="H164" s="129"/>
      <c r="I164" s="129"/>
      <c r="J164" s="129"/>
      <c r="K164" s="129"/>
      <c r="L164" s="129"/>
      <c r="M164" s="129"/>
      <c r="N164" s="129"/>
      <c r="O164" s="129"/>
      <c r="P164" s="129"/>
      <c r="Q164" s="129"/>
      <c r="R164" s="129"/>
      <c r="S164" s="129"/>
      <c r="T164" s="129"/>
      <c r="U164" s="129"/>
      <c r="V164" s="129"/>
      <c r="W164" s="129"/>
      <c r="X164" s="129"/>
      <c r="Y164" s="129"/>
      <c r="Z164" s="129"/>
      <c r="AA164" s="129"/>
      <c r="AB164" s="129"/>
      <c r="AC164" s="129"/>
      <c r="AD164" s="129"/>
      <c r="AE164" s="129"/>
      <c r="AF164" s="129"/>
      <c r="AG164" s="129"/>
      <c r="AH164" s="129"/>
      <c r="AI164" s="129"/>
      <c r="AJ164" s="129"/>
      <c r="AK164" s="129"/>
      <c r="AL164" s="123"/>
      <c r="AM164" s="123"/>
    </row>
    <row r="165" spans="1:39" x14ac:dyDescent="0.25">
      <c r="A165" s="123"/>
      <c r="B165" s="129"/>
      <c r="C165" s="129"/>
      <c r="D165" s="129"/>
      <c r="E165" s="129"/>
      <c r="F165" s="129"/>
      <c r="G165" s="129"/>
      <c r="H165" s="129"/>
      <c r="I165" s="129"/>
      <c r="J165" s="129"/>
      <c r="K165" s="129"/>
      <c r="L165" s="129"/>
      <c r="M165" s="129"/>
      <c r="N165" s="129"/>
      <c r="O165" s="129"/>
      <c r="P165" s="129"/>
      <c r="Q165" s="129"/>
      <c r="R165" s="129"/>
      <c r="S165" s="129"/>
      <c r="T165" s="129"/>
      <c r="U165" s="129"/>
      <c r="V165" s="129"/>
      <c r="W165" s="129"/>
      <c r="X165" s="129"/>
      <c r="Y165" s="129"/>
      <c r="Z165" s="129"/>
      <c r="AA165" s="129"/>
      <c r="AB165" s="129"/>
      <c r="AC165" s="129"/>
      <c r="AD165" s="129"/>
      <c r="AE165" s="129"/>
      <c r="AF165" s="129"/>
      <c r="AG165" s="129"/>
      <c r="AH165" s="129"/>
      <c r="AI165" s="129"/>
      <c r="AJ165" s="129"/>
      <c r="AK165" s="129"/>
      <c r="AL165" s="123"/>
      <c r="AM165" s="123"/>
    </row>
    <row r="166" spans="1:39" x14ac:dyDescent="0.25">
      <c r="A166" s="123"/>
      <c r="B166" s="129"/>
      <c r="C166" s="129"/>
      <c r="D166" s="129"/>
      <c r="E166" s="129"/>
      <c r="F166" s="129"/>
      <c r="G166" s="129"/>
      <c r="H166" s="129"/>
      <c r="I166" s="129"/>
      <c r="J166" s="129"/>
      <c r="K166" s="129"/>
      <c r="L166" s="129"/>
      <c r="M166" s="129"/>
      <c r="N166" s="129"/>
      <c r="O166" s="129"/>
      <c r="P166" s="129"/>
      <c r="Q166" s="129"/>
      <c r="R166" s="129"/>
      <c r="S166" s="129"/>
      <c r="T166" s="129"/>
      <c r="U166" s="129"/>
      <c r="V166" s="129"/>
      <c r="W166" s="129"/>
      <c r="X166" s="129"/>
      <c r="Y166" s="129"/>
      <c r="Z166" s="129"/>
      <c r="AA166" s="129"/>
      <c r="AB166" s="129"/>
      <c r="AC166" s="129"/>
      <c r="AD166" s="129"/>
      <c r="AE166" s="129"/>
      <c r="AF166" s="129"/>
      <c r="AG166" s="129"/>
      <c r="AH166" s="129"/>
      <c r="AI166" s="129"/>
      <c r="AJ166" s="129"/>
      <c r="AK166" s="129"/>
      <c r="AL166" s="123"/>
      <c r="AM166" s="123"/>
    </row>
    <row r="167" spans="1:39" x14ac:dyDescent="0.25">
      <c r="A167" s="123"/>
      <c r="B167" s="129"/>
      <c r="C167" s="129"/>
      <c r="D167" s="129"/>
      <c r="E167" s="129"/>
      <c r="F167" s="129"/>
      <c r="G167" s="129"/>
      <c r="H167" s="129"/>
      <c r="I167" s="129"/>
      <c r="J167" s="129"/>
      <c r="K167" s="129"/>
      <c r="L167" s="129"/>
      <c r="M167" s="129"/>
      <c r="N167" s="129"/>
      <c r="O167" s="129"/>
      <c r="P167" s="129"/>
      <c r="Q167" s="129"/>
      <c r="R167" s="129"/>
      <c r="S167" s="129"/>
      <c r="T167" s="129"/>
      <c r="U167" s="129"/>
      <c r="V167" s="129"/>
      <c r="W167" s="129"/>
      <c r="X167" s="129"/>
      <c r="Y167" s="129"/>
      <c r="Z167" s="129"/>
      <c r="AA167" s="129"/>
      <c r="AB167" s="129"/>
      <c r="AC167" s="129"/>
      <c r="AD167" s="129"/>
      <c r="AE167" s="129"/>
      <c r="AF167" s="129"/>
      <c r="AG167" s="129"/>
      <c r="AH167" s="129"/>
      <c r="AI167" s="129"/>
      <c r="AJ167" s="129"/>
      <c r="AK167" s="129"/>
      <c r="AL167" s="123"/>
      <c r="AM167" s="123"/>
    </row>
    <row r="168" spans="1:39" x14ac:dyDescent="0.25">
      <c r="A168" s="123"/>
      <c r="B168" s="129"/>
      <c r="C168" s="129"/>
      <c r="D168" s="129"/>
      <c r="E168" s="129"/>
      <c r="F168" s="129"/>
      <c r="G168" s="129"/>
      <c r="H168" s="129"/>
      <c r="I168" s="129"/>
      <c r="J168" s="129"/>
      <c r="K168" s="129"/>
      <c r="L168" s="129"/>
      <c r="M168" s="129"/>
      <c r="N168" s="129"/>
      <c r="O168" s="129"/>
      <c r="P168" s="129"/>
      <c r="Q168" s="129"/>
      <c r="R168" s="129"/>
      <c r="S168" s="129"/>
      <c r="T168" s="129"/>
      <c r="U168" s="129"/>
      <c r="V168" s="129"/>
      <c r="W168" s="129"/>
      <c r="X168" s="129"/>
      <c r="Y168" s="129"/>
      <c r="Z168" s="129"/>
      <c r="AA168" s="129"/>
      <c r="AB168" s="129"/>
      <c r="AC168" s="129"/>
      <c r="AD168" s="129"/>
      <c r="AE168" s="129"/>
      <c r="AF168" s="129"/>
      <c r="AG168" s="129"/>
      <c r="AH168" s="129"/>
      <c r="AI168" s="129"/>
      <c r="AJ168" s="129"/>
      <c r="AK168" s="129"/>
      <c r="AL168" s="123"/>
      <c r="AM168" s="123"/>
    </row>
    <row r="169" spans="1:39" x14ac:dyDescent="0.25">
      <c r="A169" s="123"/>
      <c r="B169" s="129"/>
      <c r="C169" s="129"/>
      <c r="D169" s="129"/>
      <c r="E169" s="129"/>
      <c r="F169" s="129"/>
      <c r="G169" s="129"/>
      <c r="H169" s="129"/>
      <c r="I169" s="129"/>
      <c r="J169" s="129"/>
      <c r="K169" s="129"/>
      <c r="L169" s="129"/>
      <c r="M169" s="129"/>
      <c r="N169" s="129"/>
      <c r="O169" s="129"/>
      <c r="P169" s="129"/>
      <c r="Q169" s="129"/>
      <c r="R169" s="129"/>
      <c r="S169" s="129"/>
      <c r="T169" s="129"/>
      <c r="U169" s="129"/>
      <c r="V169" s="129"/>
      <c r="W169" s="129"/>
      <c r="X169" s="129"/>
      <c r="Y169" s="129"/>
      <c r="Z169" s="129"/>
      <c r="AA169" s="129"/>
      <c r="AB169" s="129"/>
      <c r="AC169" s="129"/>
      <c r="AD169" s="129"/>
      <c r="AE169" s="129"/>
      <c r="AF169" s="129"/>
      <c r="AG169" s="129"/>
      <c r="AH169" s="129"/>
      <c r="AI169" s="129"/>
      <c r="AJ169" s="129"/>
      <c r="AK169" s="129"/>
      <c r="AL169" s="123"/>
      <c r="AM169" s="123"/>
    </row>
    <row r="170" spans="1:39" x14ac:dyDescent="0.25">
      <c r="A170" s="123"/>
      <c r="B170" s="129"/>
      <c r="C170" s="129"/>
      <c r="D170" s="129"/>
      <c r="E170" s="129"/>
      <c r="F170" s="129"/>
      <c r="G170" s="129"/>
      <c r="H170" s="129"/>
      <c r="I170" s="129"/>
      <c r="J170" s="129"/>
      <c r="K170" s="129"/>
      <c r="L170" s="129"/>
      <c r="M170" s="129"/>
      <c r="N170" s="129"/>
      <c r="O170" s="129"/>
      <c r="P170" s="129"/>
      <c r="Q170" s="129"/>
      <c r="R170" s="129"/>
      <c r="S170" s="129"/>
      <c r="T170" s="129"/>
      <c r="U170" s="129"/>
      <c r="V170" s="129"/>
      <c r="W170" s="129"/>
      <c r="X170" s="129"/>
      <c r="Y170" s="129"/>
      <c r="Z170" s="129"/>
      <c r="AA170" s="129"/>
      <c r="AB170" s="129"/>
      <c r="AC170" s="129"/>
      <c r="AD170" s="129"/>
      <c r="AE170" s="129"/>
      <c r="AF170" s="129"/>
      <c r="AG170" s="129"/>
      <c r="AH170" s="129"/>
      <c r="AI170" s="129"/>
      <c r="AJ170" s="129"/>
      <c r="AK170" s="129"/>
      <c r="AL170" s="123"/>
      <c r="AM170" s="123"/>
    </row>
    <row r="171" spans="1:39" x14ac:dyDescent="0.25">
      <c r="A171" s="123"/>
      <c r="B171" s="129"/>
      <c r="C171" s="129"/>
      <c r="D171" s="129"/>
      <c r="E171" s="129"/>
      <c r="F171" s="129"/>
      <c r="G171" s="129"/>
      <c r="H171" s="129"/>
      <c r="I171" s="129"/>
      <c r="J171" s="129"/>
      <c r="K171" s="129"/>
      <c r="L171" s="129"/>
      <c r="M171" s="129"/>
      <c r="N171" s="129"/>
      <c r="O171" s="129"/>
      <c r="P171" s="129"/>
      <c r="Q171" s="129"/>
      <c r="R171" s="129"/>
      <c r="S171" s="129"/>
      <c r="T171" s="129"/>
      <c r="U171" s="129"/>
      <c r="V171" s="129"/>
      <c r="W171" s="129"/>
      <c r="X171" s="129"/>
      <c r="Y171" s="129"/>
      <c r="Z171" s="129"/>
      <c r="AA171" s="129"/>
      <c r="AB171" s="129"/>
      <c r="AC171" s="129"/>
      <c r="AD171" s="129"/>
      <c r="AE171" s="129"/>
      <c r="AF171" s="129"/>
      <c r="AG171" s="129"/>
      <c r="AH171" s="129"/>
      <c r="AI171" s="129"/>
      <c r="AJ171" s="129"/>
      <c r="AK171" s="129"/>
      <c r="AL171" s="123"/>
      <c r="AM171" s="123"/>
    </row>
    <row r="172" spans="1:39" x14ac:dyDescent="0.25">
      <c r="A172" s="123"/>
      <c r="B172" s="129"/>
      <c r="C172" s="129"/>
      <c r="D172" s="129"/>
      <c r="E172" s="129"/>
      <c r="F172" s="129"/>
      <c r="G172" s="129"/>
      <c r="H172" s="129"/>
      <c r="I172" s="129"/>
      <c r="J172" s="129"/>
      <c r="K172" s="129"/>
      <c r="L172" s="129"/>
      <c r="M172" s="129"/>
      <c r="N172" s="129"/>
      <c r="O172" s="129"/>
      <c r="P172" s="129"/>
      <c r="Q172" s="129"/>
      <c r="R172" s="129"/>
      <c r="S172" s="129"/>
      <c r="T172" s="129"/>
      <c r="U172" s="129"/>
      <c r="V172" s="129"/>
      <c r="W172" s="129"/>
      <c r="X172" s="129"/>
      <c r="Y172" s="129"/>
      <c r="Z172" s="129"/>
      <c r="AA172" s="129"/>
      <c r="AB172" s="129"/>
      <c r="AC172" s="129"/>
      <c r="AD172" s="129"/>
      <c r="AE172" s="129"/>
      <c r="AF172" s="129"/>
      <c r="AG172" s="129"/>
      <c r="AH172" s="129"/>
      <c r="AI172" s="129"/>
      <c r="AJ172" s="129"/>
      <c r="AK172" s="129"/>
      <c r="AL172" s="123"/>
      <c r="AM172" s="123"/>
    </row>
    <row r="173" spans="1:39" x14ac:dyDescent="0.25">
      <c r="A173" s="123"/>
      <c r="B173" s="129"/>
      <c r="C173" s="129"/>
      <c r="D173" s="129"/>
      <c r="E173" s="129"/>
      <c r="F173" s="129"/>
      <c r="G173" s="129"/>
      <c r="H173" s="129"/>
      <c r="I173" s="129"/>
      <c r="J173" s="129"/>
      <c r="K173" s="129"/>
      <c r="L173" s="129"/>
      <c r="M173" s="129"/>
      <c r="N173" s="129"/>
      <c r="O173" s="129"/>
      <c r="P173" s="129"/>
      <c r="Q173" s="129"/>
      <c r="R173" s="129"/>
      <c r="S173" s="129"/>
      <c r="T173" s="129"/>
      <c r="U173" s="129"/>
      <c r="V173" s="129"/>
      <c r="W173" s="129"/>
      <c r="X173" s="129"/>
      <c r="Y173" s="129"/>
      <c r="Z173" s="129"/>
      <c r="AA173" s="129"/>
      <c r="AB173" s="129"/>
      <c r="AC173" s="129"/>
      <c r="AD173" s="129"/>
      <c r="AE173" s="129"/>
      <c r="AF173" s="129"/>
      <c r="AG173" s="129"/>
      <c r="AH173" s="129"/>
      <c r="AI173" s="129"/>
      <c r="AJ173" s="129"/>
      <c r="AK173" s="129"/>
      <c r="AL173" s="123"/>
      <c r="AM173" s="123"/>
    </row>
    <row r="174" spans="1:39" x14ac:dyDescent="0.25">
      <c r="A174" s="123"/>
      <c r="B174" s="129"/>
      <c r="C174" s="129"/>
      <c r="D174" s="129"/>
      <c r="E174" s="129"/>
      <c r="F174" s="129"/>
      <c r="G174" s="129"/>
      <c r="H174" s="129"/>
      <c r="I174" s="129"/>
      <c r="J174" s="129"/>
      <c r="K174" s="129"/>
      <c r="L174" s="129"/>
      <c r="M174" s="129"/>
      <c r="N174" s="129"/>
      <c r="O174" s="129"/>
      <c r="P174" s="129"/>
      <c r="Q174" s="129"/>
      <c r="R174" s="129"/>
      <c r="S174" s="129"/>
      <c r="T174" s="129"/>
      <c r="U174" s="129"/>
      <c r="V174" s="129"/>
      <c r="W174" s="129"/>
      <c r="X174" s="129"/>
      <c r="Y174" s="129"/>
      <c r="Z174" s="129"/>
      <c r="AA174" s="129"/>
      <c r="AB174" s="129"/>
      <c r="AC174" s="129"/>
      <c r="AD174" s="129"/>
      <c r="AE174" s="129"/>
      <c r="AF174" s="129"/>
      <c r="AG174" s="129"/>
      <c r="AH174" s="129"/>
      <c r="AI174" s="129"/>
      <c r="AJ174" s="129"/>
      <c r="AK174" s="129"/>
      <c r="AL174" s="123"/>
      <c r="AM174" s="123"/>
    </row>
    <row r="175" spans="1:39" x14ac:dyDescent="0.25">
      <c r="A175" s="123"/>
      <c r="B175" s="129"/>
      <c r="C175" s="129"/>
      <c r="D175" s="129"/>
      <c r="E175" s="129"/>
      <c r="F175" s="129"/>
      <c r="G175" s="129"/>
      <c r="H175" s="129"/>
      <c r="I175" s="129"/>
      <c r="J175" s="129"/>
      <c r="K175" s="129"/>
      <c r="L175" s="129"/>
      <c r="M175" s="129"/>
      <c r="N175" s="129"/>
      <c r="O175" s="129"/>
      <c r="P175" s="129"/>
      <c r="Q175" s="129"/>
      <c r="R175" s="129"/>
      <c r="S175" s="129"/>
      <c r="T175" s="129"/>
      <c r="U175" s="129"/>
      <c r="V175" s="129"/>
      <c r="W175" s="129"/>
      <c r="X175" s="129"/>
      <c r="Y175" s="129"/>
      <c r="Z175" s="129"/>
      <c r="AA175" s="129"/>
      <c r="AB175" s="129"/>
      <c r="AC175" s="129"/>
      <c r="AD175" s="129"/>
      <c r="AE175" s="129"/>
      <c r="AF175" s="129"/>
      <c r="AG175" s="129"/>
      <c r="AH175" s="129"/>
      <c r="AI175" s="129"/>
      <c r="AJ175" s="129"/>
      <c r="AK175" s="129"/>
      <c r="AL175" s="123"/>
      <c r="AM175" s="123"/>
    </row>
    <row r="176" spans="1:39" x14ac:dyDescent="0.25">
      <c r="A176" s="123"/>
      <c r="B176" s="129"/>
      <c r="C176" s="129"/>
      <c r="D176" s="129"/>
      <c r="E176" s="129"/>
      <c r="F176" s="129"/>
      <c r="G176" s="129"/>
      <c r="H176" s="129"/>
      <c r="I176" s="129"/>
      <c r="J176" s="129"/>
      <c r="K176" s="129"/>
      <c r="L176" s="129"/>
      <c r="M176" s="129"/>
      <c r="N176" s="129"/>
      <c r="O176" s="129"/>
      <c r="P176" s="129"/>
      <c r="Q176" s="129"/>
      <c r="R176" s="129"/>
      <c r="S176" s="129"/>
      <c r="T176" s="129"/>
      <c r="U176" s="129"/>
      <c r="V176" s="129"/>
      <c r="W176" s="129"/>
      <c r="X176" s="129"/>
      <c r="Y176" s="129"/>
      <c r="Z176" s="129"/>
      <c r="AA176" s="129"/>
      <c r="AB176" s="129"/>
      <c r="AC176" s="129"/>
      <c r="AD176" s="129"/>
      <c r="AE176" s="129"/>
      <c r="AF176" s="129"/>
      <c r="AG176" s="129"/>
      <c r="AH176" s="129"/>
      <c r="AI176" s="129"/>
      <c r="AJ176" s="129"/>
      <c r="AK176" s="129"/>
      <c r="AL176" s="123"/>
      <c r="AM176" s="123"/>
    </row>
    <row r="177" spans="1:39" x14ac:dyDescent="0.25">
      <c r="A177" s="123"/>
      <c r="B177" s="129"/>
      <c r="C177" s="129"/>
      <c r="D177" s="129"/>
      <c r="E177" s="129"/>
      <c r="F177" s="129"/>
      <c r="G177" s="129"/>
      <c r="H177" s="129"/>
      <c r="I177" s="129"/>
      <c r="J177" s="129"/>
      <c r="K177" s="129"/>
      <c r="L177" s="129"/>
      <c r="M177" s="129"/>
      <c r="N177" s="129"/>
      <c r="O177" s="129"/>
      <c r="P177" s="129"/>
      <c r="Q177" s="129"/>
      <c r="R177" s="129"/>
      <c r="S177" s="129"/>
      <c r="T177" s="129"/>
      <c r="U177" s="129"/>
      <c r="V177" s="129"/>
      <c r="W177" s="129"/>
      <c r="X177" s="129"/>
      <c r="Y177" s="129"/>
      <c r="Z177" s="129"/>
      <c r="AA177" s="129"/>
      <c r="AB177" s="129"/>
      <c r="AC177" s="129"/>
      <c r="AD177" s="129"/>
      <c r="AE177" s="129"/>
      <c r="AF177" s="129"/>
      <c r="AG177" s="129"/>
      <c r="AH177" s="129"/>
      <c r="AI177" s="129"/>
      <c r="AJ177" s="129"/>
      <c r="AK177" s="129"/>
      <c r="AL177" s="123"/>
      <c r="AM177" s="123"/>
    </row>
    <row r="178" spans="1:39" x14ac:dyDescent="0.25">
      <c r="A178" s="123"/>
      <c r="B178" s="129"/>
      <c r="C178" s="129"/>
      <c r="D178" s="129"/>
      <c r="E178" s="129"/>
      <c r="F178" s="129"/>
      <c r="G178" s="129"/>
      <c r="H178" s="129"/>
      <c r="I178" s="129"/>
      <c r="J178" s="129"/>
      <c r="K178" s="129"/>
      <c r="L178" s="129"/>
      <c r="M178" s="129"/>
      <c r="N178" s="129"/>
      <c r="O178" s="129"/>
      <c r="P178" s="129"/>
      <c r="Q178" s="129"/>
      <c r="R178" s="129"/>
      <c r="S178" s="129"/>
      <c r="T178" s="129"/>
      <c r="U178" s="129"/>
      <c r="V178" s="129"/>
      <c r="W178" s="129"/>
      <c r="X178" s="129"/>
      <c r="Y178" s="129"/>
      <c r="Z178" s="129"/>
      <c r="AA178" s="129"/>
      <c r="AB178" s="129"/>
      <c r="AC178" s="129"/>
      <c r="AD178" s="129"/>
      <c r="AE178" s="129"/>
      <c r="AF178" s="129"/>
      <c r="AG178" s="129"/>
      <c r="AH178" s="129"/>
      <c r="AI178" s="129"/>
      <c r="AJ178" s="129"/>
      <c r="AK178" s="129"/>
      <c r="AL178" s="123"/>
      <c r="AM178" s="123"/>
    </row>
    <row r="179" spans="1:39" x14ac:dyDescent="0.25">
      <c r="A179" s="123"/>
      <c r="B179" s="129"/>
      <c r="C179" s="129"/>
      <c r="D179" s="129"/>
      <c r="E179" s="129"/>
      <c r="F179" s="129"/>
      <c r="G179" s="129"/>
      <c r="H179" s="129"/>
      <c r="I179" s="129"/>
      <c r="J179" s="129"/>
      <c r="K179" s="129"/>
      <c r="L179" s="129"/>
      <c r="M179" s="129"/>
      <c r="N179" s="129"/>
      <c r="O179" s="129"/>
      <c r="P179" s="129"/>
      <c r="Q179" s="129"/>
      <c r="R179" s="129"/>
      <c r="S179" s="129"/>
      <c r="T179" s="129"/>
      <c r="U179" s="129"/>
      <c r="V179" s="129"/>
      <c r="W179" s="129"/>
      <c r="X179" s="129"/>
      <c r="Y179" s="129"/>
      <c r="Z179" s="129"/>
      <c r="AA179" s="129"/>
      <c r="AB179" s="129"/>
      <c r="AC179" s="129"/>
      <c r="AD179" s="129"/>
      <c r="AE179" s="129"/>
      <c r="AF179" s="129"/>
      <c r="AG179" s="129"/>
      <c r="AH179" s="129"/>
      <c r="AI179" s="129"/>
      <c r="AJ179" s="129"/>
      <c r="AK179" s="129"/>
      <c r="AL179" s="123"/>
      <c r="AM179" s="123"/>
    </row>
    <row r="180" spans="1:39" x14ac:dyDescent="0.25">
      <c r="A180" s="123"/>
      <c r="B180" s="129"/>
      <c r="C180" s="129"/>
      <c r="D180" s="129"/>
      <c r="E180" s="129"/>
      <c r="F180" s="129"/>
      <c r="G180" s="129"/>
      <c r="H180" s="129"/>
      <c r="I180" s="129"/>
      <c r="J180" s="129"/>
      <c r="K180" s="129"/>
      <c r="L180" s="129"/>
      <c r="M180" s="129"/>
      <c r="N180" s="129"/>
      <c r="O180" s="129"/>
      <c r="P180" s="129"/>
      <c r="Q180" s="129"/>
      <c r="R180" s="129"/>
      <c r="S180" s="129"/>
      <c r="T180" s="129"/>
      <c r="U180" s="129"/>
      <c r="V180" s="129"/>
      <c r="W180" s="129"/>
      <c r="X180" s="129"/>
      <c r="Y180" s="129"/>
      <c r="Z180" s="129"/>
      <c r="AA180" s="129"/>
      <c r="AB180" s="129"/>
      <c r="AC180" s="129"/>
      <c r="AD180" s="129"/>
      <c r="AE180" s="129"/>
      <c r="AF180" s="129"/>
      <c r="AG180" s="129"/>
      <c r="AH180" s="129"/>
      <c r="AI180" s="129"/>
      <c r="AJ180" s="129"/>
      <c r="AK180" s="129"/>
      <c r="AL180" s="123"/>
      <c r="AM180" s="123"/>
    </row>
    <row r="181" spans="1:39" x14ac:dyDescent="0.25">
      <c r="A181" s="123"/>
      <c r="B181" s="129"/>
      <c r="C181" s="129"/>
      <c r="D181" s="129"/>
      <c r="E181" s="129"/>
      <c r="F181" s="129"/>
      <c r="G181" s="129"/>
      <c r="H181" s="129"/>
      <c r="I181" s="129"/>
      <c r="J181" s="129"/>
      <c r="K181" s="129"/>
      <c r="L181" s="129"/>
      <c r="M181" s="129"/>
      <c r="N181" s="129"/>
      <c r="O181" s="129"/>
      <c r="P181" s="129"/>
      <c r="Q181" s="129"/>
      <c r="R181" s="129"/>
      <c r="S181" s="129"/>
      <c r="T181" s="129"/>
      <c r="U181" s="129"/>
      <c r="V181" s="129"/>
      <c r="W181" s="129"/>
      <c r="X181" s="129"/>
      <c r="Y181" s="129"/>
      <c r="Z181" s="129"/>
      <c r="AA181" s="129"/>
      <c r="AB181" s="129"/>
      <c r="AC181" s="129"/>
      <c r="AD181" s="129"/>
      <c r="AE181" s="129"/>
      <c r="AF181" s="129"/>
      <c r="AG181" s="129"/>
      <c r="AH181" s="129"/>
      <c r="AI181" s="129"/>
      <c r="AJ181" s="129"/>
      <c r="AK181" s="129"/>
      <c r="AL181" s="123"/>
      <c r="AM181" s="123"/>
    </row>
    <row r="182" spans="1:39" x14ac:dyDescent="0.25">
      <c r="A182" s="123"/>
      <c r="B182" s="129"/>
      <c r="C182" s="129"/>
      <c r="D182" s="129"/>
      <c r="E182" s="129"/>
      <c r="F182" s="129"/>
      <c r="G182" s="129"/>
      <c r="H182" s="129"/>
      <c r="I182" s="129"/>
      <c r="J182" s="129"/>
      <c r="K182" s="129"/>
      <c r="L182" s="129"/>
      <c r="M182" s="129"/>
      <c r="N182" s="129"/>
      <c r="O182" s="129"/>
      <c r="P182" s="129"/>
      <c r="Q182" s="129"/>
      <c r="R182" s="129"/>
      <c r="S182" s="129"/>
      <c r="T182" s="129"/>
      <c r="U182" s="129"/>
      <c r="V182" s="129"/>
      <c r="W182" s="129"/>
      <c r="X182" s="129"/>
      <c r="Y182" s="129"/>
      <c r="Z182" s="129"/>
      <c r="AA182" s="129"/>
      <c r="AB182" s="129"/>
      <c r="AC182" s="129"/>
      <c r="AD182" s="129"/>
      <c r="AE182" s="129"/>
      <c r="AF182" s="129"/>
      <c r="AG182" s="129"/>
      <c r="AH182" s="129"/>
      <c r="AI182" s="129"/>
      <c r="AJ182" s="129"/>
      <c r="AK182" s="129"/>
      <c r="AL182" s="123"/>
      <c r="AM182" s="123"/>
    </row>
    <row r="183" spans="1:39" x14ac:dyDescent="0.25">
      <c r="A183" s="123"/>
      <c r="B183" s="129"/>
      <c r="C183" s="129"/>
      <c r="D183" s="129"/>
      <c r="E183" s="129"/>
      <c r="F183" s="129"/>
      <c r="G183" s="129"/>
      <c r="H183" s="129"/>
      <c r="I183" s="129"/>
      <c r="J183" s="129"/>
      <c r="K183" s="129"/>
      <c r="L183" s="129"/>
      <c r="M183" s="129"/>
      <c r="N183" s="129"/>
      <c r="O183" s="129"/>
      <c r="P183" s="129"/>
      <c r="Q183" s="129"/>
      <c r="R183" s="129"/>
      <c r="S183" s="129"/>
      <c r="T183" s="129"/>
      <c r="U183" s="129"/>
      <c r="V183" s="129"/>
      <c r="W183" s="129"/>
      <c r="X183" s="129"/>
      <c r="Y183" s="129"/>
      <c r="Z183" s="129"/>
      <c r="AA183" s="129"/>
      <c r="AB183" s="129"/>
      <c r="AC183" s="129"/>
      <c r="AD183" s="129"/>
      <c r="AE183" s="129"/>
      <c r="AF183" s="129"/>
      <c r="AG183" s="129"/>
      <c r="AH183" s="129"/>
      <c r="AI183" s="129"/>
      <c r="AJ183" s="129"/>
      <c r="AK183" s="129"/>
      <c r="AL183" s="123"/>
      <c r="AM183" s="123"/>
    </row>
    <row r="184" spans="1:39" x14ac:dyDescent="0.25">
      <c r="A184" s="123"/>
      <c r="B184" s="129"/>
      <c r="C184" s="129"/>
      <c r="D184" s="129"/>
      <c r="E184" s="129"/>
      <c r="F184" s="129"/>
      <c r="G184" s="129"/>
      <c r="H184" s="129"/>
      <c r="I184" s="129"/>
      <c r="J184" s="129"/>
      <c r="K184" s="129"/>
      <c r="L184" s="129"/>
      <c r="M184" s="129"/>
      <c r="N184" s="129"/>
      <c r="O184" s="129"/>
      <c r="P184" s="129"/>
      <c r="Q184" s="129"/>
      <c r="R184" s="129"/>
      <c r="S184" s="129"/>
      <c r="T184" s="129"/>
      <c r="U184" s="129"/>
      <c r="V184" s="129"/>
      <c r="W184" s="129"/>
      <c r="X184" s="129"/>
      <c r="Y184" s="129"/>
      <c r="Z184" s="129"/>
      <c r="AA184" s="129"/>
      <c r="AB184" s="129"/>
      <c r="AC184" s="129"/>
      <c r="AD184" s="129"/>
      <c r="AE184" s="129"/>
      <c r="AF184" s="129"/>
      <c r="AG184" s="129"/>
      <c r="AH184" s="129"/>
      <c r="AI184" s="129"/>
      <c r="AJ184" s="129"/>
      <c r="AK184" s="129"/>
      <c r="AL184" s="123"/>
      <c r="AM184" s="123"/>
    </row>
    <row r="185" spans="1:39" x14ac:dyDescent="0.25">
      <c r="A185" s="123"/>
      <c r="B185" s="129"/>
      <c r="C185" s="129"/>
      <c r="D185" s="129"/>
      <c r="E185" s="129"/>
      <c r="F185" s="129"/>
      <c r="G185" s="129"/>
      <c r="H185" s="129"/>
      <c r="I185" s="129"/>
      <c r="J185" s="129"/>
      <c r="K185" s="129"/>
      <c r="L185" s="129"/>
      <c r="M185" s="129"/>
      <c r="N185" s="129"/>
      <c r="O185" s="129"/>
      <c r="P185" s="129"/>
      <c r="Q185" s="129"/>
      <c r="R185" s="129"/>
      <c r="S185" s="129"/>
      <c r="T185" s="129"/>
      <c r="U185" s="129"/>
      <c r="V185" s="129"/>
      <c r="W185" s="129"/>
      <c r="X185" s="129"/>
      <c r="Y185" s="129"/>
      <c r="Z185" s="129"/>
      <c r="AA185" s="129"/>
      <c r="AB185" s="129"/>
      <c r="AC185" s="129"/>
      <c r="AD185" s="129"/>
      <c r="AE185" s="129"/>
      <c r="AF185" s="129"/>
      <c r="AG185" s="129"/>
      <c r="AH185" s="129"/>
      <c r="AI185" s="129"/>
      <c r="AJ185" s="129"/>
      <c r="AK185" s="129"/>
      <c r="AL185" s="123"/>
      <c r="AM185" s="123"/>
    </row>
    <row r="186" spans="1:39" x14ac:dyDescent="0.25">
      <c r="A186" s="123"/>
      <c r="B186" s="129"/>
      <c r="C186" s="129"/>
      <c r="D186" s="129"/>
      <c r="E186" s="129"/>
      <c r="F186" s="129"/>
      <c r="G186" s="129"/>
      <c r="H186" s="129"/>
      <c r="I186" s="129"/>
      <c r="J186" s="129"/>
      <c r="K186" s="129"/>
      <c r="L186" s="129"/>
      <c r="M186" s="129"/>
      <c r="N186" s="129"/>
      <c r="O186" s="129"/>
      <c r="P186" s="129"/>
      <c r="Q186" s="129"/>
      <c r="R186" s="129"/>
      <c r="S186" s="129"/>
      <c r="T186" s="129"/>
      <c r="U186" s="129"/>
      <c r="V186" s="129"/>
      <c r="W186" s="129"/>
      <c r="X186" s="129"/>
      <c r="Y186" s="129"/>
      <c r="Z186" s="129"/>
      <c r="AA186" s="129"/>
      <c r="AB186" s="129"/>
      <c r="AC186" s="129"/>
      <c r="AD186" s="129"/>
      <c r="AE186" s="129"/>
      <c r="AF186" s="129"/>
      <c r="AG186" s="129"/>
      <c r="AH186" s="129"/>
      <c r="AI186" s="129"/>
      <c r="AJ186" s="129"/>
      <c r="AK186" s="129"/>
      <c r="AL186" s="123"/>
      <c r="AM186" s="123"/>
    </row>
    <row r="187" spans="1:39" x14ac:dyDescent="0.25">
      <c r="A187" s="123"/>
      <c r="B187" s="129"/>
      <c r="C187" s="129"/>
      <c r="D187" s="129"/>
      <c r="E187" s="129"/>
      <c r="F187" s="129"/>
      <c r="G187" s="129"/>
      <c r="H187" s="129"/>
      <c r="I187" s="129"/>
      <c r="J187" s="129"/>
      <c r="K187" s="129"/>
      <c r="L187" s="129"/>
      <c r="M187" s="129"/>
      <c r="N187" s="129"/>
      <c r="O187" s="129"/>
      <c r="P187" s="129"/>
      <c r="Q187" s="129"/>
      <c r="R187" s="129"/>
      <c r="S187" s="129"/>
      <c r="T187" s="129"/>
      <c r="U187" s="129"/>
      <c r="V187" s="129"/>
      <c r="W187" s="129"/>
      <c r="X187" s="129"/>
      <c r="Y187" s="129"/>
      <c r="Z187" s="129"/>
      <c r="AA187" s="129"/>
      <c r="AB187" s="129"/>
      <c r="AC187" s="129"/>
      <c r="AD187" s="129"/>
      <c r="AE187" s="129"/>
      <c r="AF187" s="129"/>
      <c r="AG187" s="129"/>
      <c r="AH187" s="129"/>
      <c r="AI187" s="129"/>
      <c r="AJ187" s="129"/>
      <c r="AK187" s="129"/>
      <c r="AL187" s="123"/>
      <c r="AM187" s="123"/>
    </row>
    <row r="188" spans="1:39" x14ac:dyDescent="0.25">
      <c r="A188" s="123"/>
      <c r="B188" s="129"/>
      <c r="C188" s="129"/>
      <c r="D188" s="129"/>
      <c r="E188" s="129"/>
      <c r="F188" s="129"/>
      <c r="G188" s="129"/>
      <c r="H188" s="129"/>
      <c r="I188" s="129"/>
      <c r="J188" s="129"/>
      <c r="K188" s="129"/>
      <c r="L188" s="129"/>
      <c r="M188" s="129"/>
      <c r="N188" s="129"/>
      <c r="O188" s="129"/>
      <c r="P188" s="129"/>
      <c r="Q188" s="129"/>
      <c r="R188" s="129"/>
      <c r="S188" s="129"/>
      <c r="T188" s="129"/>
      <c r="U188" s="129"/>
      <c r="V188" s="129"/>
      <c r="W188" s="129"/>
      <c r="X188" s="129"/>
      <c r="Y188" s="129"/>
      <c r="Z188" s="129"/>
      <c r="AA188" s="129"/>
      <c r="AB188" s="129"/>
      <c r="AC188" s="129"/>
      <c r="AD188" s="129"/>
      <c r="AE188" s="129"/>
      <c r="AF188" s="129"/>
      <c r="AG188" s="129"/>
      <c r="AH188" s="129"/>
      <c r="AI188" s="129"/>
      <c r="AJ188" s="129"/>
      <c r="AK188" s="129"/>
      <c r="AL188" s="123"/>
      <c r="AM188" s="123"/>
    </row>
    <row r="189" spans="1:39" x14ac:dyDescent="0.25">
      <c r="A189" s="123"/>
      <c r="B189" s="129"/>
      <c r="C189" s="129"/>
      <c r="D189" s="129"/>
      <c r="E189" s="129"/>
      <c r="F189" s="129"/>
      <c r="G189" s="129"/>
      <c r="H189" s="129"/>
      <c r="I189" s="129"/>
      <c r="J189" s="129"/>
      <c r="K189" s="129"/>
      <c r="L189" s="129"/>
      <c r="M189" s="129"/>
      <c r="N189" s="129"/>
      <c r="O189" s="129"/>
      <c r="P189" s="129"/>
      <c r="Q189" s="129"/>
      <c r="R189" s="129"/>
      <c r="S189" s="129"/>
      <c r="T189" s="129"/>
      <c r="U189" s="129"/>
      <c r="V189" s="129"/>
      <c r="W189" s="129"/>
      <c r="X189" s="129"/>
      <c r="Y189" s="129"/>
      <c r="Z189" s="129"/>
      <c r="AA189" s="129"/>
      <c r="AB189" s="129"/>
      <c r="AC189" s="129"/>
      <c r="AD189" s="129"/>
      <c r="AE189" s="129"/>
      <c r="AF189" s="129"/>
      <c r="AG189" s="129"/>
      <c r="AH189" s="129"/>
      <c r="AI189" s="129"/>
      <c r="AJ189" s="129"/>
      <c r="AK189" s="129"/>
      <c r="AL189" s="123"/>
      <c r="AM189" s="123"/>
    </row>
    <row r="190" spans="1:39" x14ac:dyDescent="0.25">
      <c r="A190" s="123"/>
      <c r="B190" s="129"/>
      <c r="C190" s="129"/>
      <c r="D190" s="129"/>
      <c r="E190" s="129"/>
      <c r="F190" s="129"/>
      <c r="G190" s="129"/>
      <c r="H190" s="129"/>
      <c r="I190" s="129"/>
      <c r="J190" s="129"/>
      <c r="K190" s="129"/>
      <c r="L190" s="129"/>
      <c r="M190" s="129"/>
      <c r="N190" s="129"/>
      <c r="O190" s="129"/>
      <c r="P190" s="129"/>
      <c r="Q190" s="129"/>
      <c r="R190" s="129"/>
      <c r="S190" s="129"/>
      <c r="T190" s="129"/>
      <c r="U190" s="129"/>
      <c r="V190" s="129"/>
      <c r="W190" s="129"/>
      <c r="X190" s="129"/>
      <c r="Y190" s="129"/>
      <c r="Z190" s="129"/>
      <c r="AA190" s="129"/>
      <c r="AB190" s="129"/>
      <c r="AC190" s="129"/>
      <c r="AD190" s="129"/>
      <c r="AE190" s="129"/>
      <c r="AF190" s="129"/>
      <c r="AG190" s="129"/>
      <c r="AH190" s="129"/>
      <c r="AI190" s="129"/>
      <c r="AJ190" s="129"/>
      <c r="AK190" s="129"/>
      <c r="AL190" s="123"/>
      <c r="AM190" s="123"/>
    </row>
    <row r="191" spans="1:39" x14ac:dyDescent="0.25">
      <c r="A191" s="123"/>
      <c r="B191" s="129"/>
      <c r="C191" s="129"/>
      <c r="D191" s="129"/>
      <c r="E191" s="129"/>
      <c r="F191" s="129"/>
      <c r="G191" s="129"/>
      <c r="H191" s="129"/>
      <c r="I191" s="129"/>
      <c r="J191" s="129"/>
      <c r="K191" s="129"/>
      <c r="L191" s="129"/>
      <c r="M191" s="129"/>
      <c r="N191" s="129"/>
      <c r="O191" s="129"/>
      <c r="P191" s="129"/>
      <c r="Q191" s="129"/>
      <c r="R191" s="129"/>
      <c r="S191" s="129"/>
      <c r="T191" s="129"/>
      <c r="U191" s="129"/>
      <c r="V191" s="129"/>
      <c r="W191" s="129"/>
      <c r="X191" s="129"/>
      <c r="Y191" s="129"/>
      <c r="Z191" s="129"/>
      <c r="AA191" s="129"/>
      <c r="AB191" s="129"/>
      <c r="AC191" s="129"/>
      <c r="AD191" s="129"/>
      <c r="AE191" s="129"/>
      <c r="AF191" s="129"/>
      <c r="AG191" s="129"/>
      <c r="AH191" s="129"/>
      <c r="AI191" s="129"/>
      <c r="AJ191" s="129"/>
      <c r="AK191" s="129"/>
      <c r="AL191" s="123"/>
      <c r="AM191" s="123"/>
    </row>
    <row r="192" spans="1:39" x14ac:dyDescent="0.25">
      <c r="A192" s="123"/>
      <c r="B192" s="129"/>
      <c r="C192" s="129"/>
      <c r="D192" s="129"/>
      <c r="E192" s="129"/>
      <c r="F192" s="129"/>
      <c r="G192" s="129"/>
      <c r="H192" s="129"/>
      <c r="I192" s="129"/>
      <c r="J192" s="129"/>
      <c r="K192" s="129"/>
      <c r="L192" s="129"/>
      <c r="M192" s="129"/>
      <c r="N192" s="129"/>
      <c r="O192" s="129"/>
      <c r="P192" s="129"/>
      <c r="Q192" s="129"/>
      <c r="R192" s="129"/>
      <c r="S192" s="129"/>
      <c r="T192" s="129"/>
      <c r="U192" s="129"/>
      <c r="V192" s="129"/>
      <c r="W192" s="129"/>
      <c r="X192" s="129"/>
      <c r="Y192" s="129"/>
      <c r="Z192" s="129"/>
      <c r="AA192" s="129"/>
      <c r="AB192" s="129"/>
      <c r="AC192" s="129"/>
      <c r="AD192" s="129"/>
      <c r="AE192" s="129"/>
      <c r="AF192" s="129"/>
      <c r="AG192" s="129"/>
      <c r="AH192" s="129"/>
      <c r="AI192" s="129"/>
      <c r="AJ192" s="129"/>
      <c r="AK192" s="129"/>
      <c r="AL192" s="123"/>
      <c r="AM192" s="123"/>
    </row>
    <row r="193" spans="1:39" x14ac:dyDescent="0.25">
      <c r="A193" s="123"/>
      <c r="B193" s="129"/>
      <c r="C193" s="129"/>
      <c r="D193" s="129"/>
      <c r="E193" s="129"/>
      <c r="F193" s="129"/>
      <c r="G193" s="129"/>
      <c r="H193" s="129"/>
      <c r="I193" s="129"/>
      <c r="J193" s="129"/>
      <c r="K193" s="129"/>
      <c r="L193" s="129"/>
      <c r="M193" s="129"/>
      <c r="N193" s="129"/>
      <c r="O193" s="129"/>
      <c r="P193" s="129"/>
      <c r="Q193" s="129"/>
      <c r="R193" s="129"/>
      <c r="S193" s="129"/>
      <c r="T193" s="129"/>
      <c r="U193" s="129"/>
      <c r="V193" s="129"/>
      <c r="W193" s="129"/>
      <c r="X193" s="129"/>
      <c r="Y193" s="129"/>
      <c r="Z193" s="129"/>
      <c r="AA193" s="129"/>
      <c r="AB193" s="129"/>
      <c r="AC193" s="129"/>
      <c r="AD193" s="129"/>
      <c r="AE193" s="129"/>
      <c r="AF193" s="129"/>
      <c r="AG193" s="129"/>
      <c r="AH193" s="129"/>
      <c r="AI193" s="129"/>
      <c r="AJ193" s="129"/>
      <c r="AK193" s="129"/>
      <c r="AL193" s="123"/>
      <c r="AM193" s="123"/>
    </row>
    <row r="194" spans="1:39" x14ac:dyDescent="0.25">
      <c r="A194" s="123"/>
      <c r="B194" s="129"/>
      <c r="C194" s="129"/>
      <c r="D194" s="129"/>
      <c r="E194" s="129"/>
      <c r="F194" s="129"/>
      <c r="G194" s="129"/>
      <c r="H194" s="129"/>
      <c r="I194" s="129"/>
      <c r="J194" s="129"/>
      <c r="K194" s="129"/>
      <c r="L194" s="129"/>
      <c r="M194" s="129"/>
      <c r="N194" s="129"/>
      <c r="O194" s="129"/>
      <c r="P194" s="129"/>
      <c r="Q194" s="129"/>
      <c r="R194" s="129"/>
      <c r="S194" s="129"/>
      <c r="T194" s="129"/>
      <c r="U194" s="129"/>
      <c r="V194" s="129"/>
      <c r="W194" s="129"/>
      <c r="X194" s="129"/>
      <c r="Y194" s="129"/>
      <c r="Z194" s="129"/>
      <c r="AA194" s="129"/>
      <c r="AB194" s="129"/>
      <c r="AC194" s="129"/>
      <c r="AD194" s="129"/>
      <c r="AE194" s="129"/>
      <c r="AF194" s="129"/>
      <c r="AG194" s="129"/>
      <c r="AH194" s="129"/>
      <c r="AI194" s="129"/>
      <c r="AJ194" s="129"/>
      <c r="AK194" s="129"/>
      <c r="AL194" s="123"/>
      <c r="AM194" s="123"/>
    </row>
    <row r="195" spans="1:39" x14ac:dyDescent="0.25">
      <c r="A195" s="123"/>
      <c r="B195" s="129"/>
      <c r="C195" s="129"/>
      <c r="D195" s="129"/>
      <c r="E195" s="129"/>
      <c r="F195" s="129"/>
      <c r="G195" s="129"/>
      <c r="H195" s="129"/>
      <c r="I195" s="129"/>
      <c r="J195" s="129"/>
      <c r="K195" s="129"/>
      <c r="L195" s="129"/>
      <c r="M195" s="129"/>
      <c r="N195" s="129"/>
      <c r="O195" s="129"/>
      <c r="P195" s="129"/>
      <c r="Q195" s="129"/>
      <c r="R195" s="129"/>
      <c r="S195" s="129"/>
      <c r="T195" s="129"/>
      <c r="U195" s="129"/>
      <c r="V195" s="129"/>
      <c r="W195" s="129"/>
      <c r="X195" s="129"/>
      <c r="Y195" s="129"/>
      <c r="Z195" s="129"/>
      <c r="AA195" s="129"/>
      <c r="AB195" s="129"/>
      <c r="AC195" s="129"/>
      <c r="AD195" s="129"/>
      <c r="AE195" s="129"/>
      <c r="AF195" s="129"/>
      <c r="AG195" s="129"/>
      <c r="AH195" s="129"/>
      <c r="AI195" s="129"/>
      <c r="AJ195" s="129"/>
      <c r="AK195" s="129"/>
      <c r="AL195" s="123"/>
      <c r="AM195" s="123"/>
    </row>
    <row r="196" spans="1:39" x14ac:dyDescent="0.25">
      <c r="A196" s="123"/>
      <c r="B196" s="129"/>
      <c r="C196" s="129"/>
      <c r="D196" s="129"/>
      <c r="E196" s="129"/>
      <c r="F196" s="129"/>
      <c r="G196" s="129"/>
      <c r="H196" s="129"/>
      <c r="I196" s="129"/>
      <c r="J196" s="129"/>
      <c r="K196" s="129"/>
      <c r="L196" s="129"/>
      <c r="M196" s="129"/>
      <c r="N196" s="129"/>
      <c r="O196" s="129"/>
      <c r="P196" s="129"/>
      <c r="Q196" s="129"/>
      <c r="R196" s="129"/>
      <c r="S196" s="129"/>
      <c r="T196" s="129"/>
      <c r="U196" s="129"/>
      <c r="V196" s="129"/>
      <c r="W196" s="129"/>
      <c r="X196" s="129"/>
      <c r="Y196" s="129"/>
      <c r="Z196" s="129"/>
      <c r="AA196" s="129"/>
      <c r="AB196" s="129"/>
      <c r="AC196" s="129"/>
      <c r="AD196" s="129"/>
      <c r="AE196" s="129"/>
      <c r="AF196" s="129"/>
      <c r="AG196" s="129"/>
      <c r="AH196" s="129"/>
      <c r="AI196" s="129"/>
      <c r="AJ196" s="129"/>
      <c r="AK196" s="129"/>
      <c r="AL196" s="123"/>
      <c r="AM196" s="123"/>
    </row>
    <row r="197" spans="1:39" x14ac:dyDescent="0.25">
      <c r="A197" s="123"/>
      <c r="B197" s="129"/>
      <c r="C197" s="129"/>
      <c r="D197" s="129"/>
      <c r="E197" s="129"/>
      <c r="F197" s="129"/>
      <c r="G197" s="129"/>
      <c r="H197" s="129"/>
      <c r="I197" s="129"/>
      <c r="J197" s="129"/>
      <c r="K197" s="129"/>
      <c r="L197" s="129"/>
      <c r="M197" s="129"/>
      <c r="N197" s="129"/>
      <c r="O197" s="129"/>
      <c r="P197" s="129"/>
      <c r="Q197" s="129"/>
      <c r="R197" s="129"/>
      <c r="S197" s="129"/>
      <c r="T197" s="129"/>
      <c r="U197" s="129"/>
      <c r="V197" s="129"/>
      <c r="W197" s="129"/>
      <c r="X197" s="129"/>
      <c r="Y197" s="129"/>
      <c r="Z197" s="129"/>
      <c r="AA197" s="129"/>
      <c r="AB197" s="129"/>
      <c r="AC197" s="129"/>
      <c r="AD197" s="129"/>
      <c r="AE197" s="129"/>
      <c r="AF197" s="129"/>
      <c r="AG197" s="129"/>
      <c r="AH197" s="129"/>
      <c r="AI197" s="129"/>
      <c r="AJ197" s="129"/>
      <c r="AK197" s="129"/>
      <c r="AL197" s="123"/>
      <c r="AM197" s="123"/>
    </row>
    <row r="198" spans="1:39" x14ac:dyDescent="0.25">
      <c r="A198" s="123"/>
      <c r="B198" s="129"/>
      <c r="C198" s="129"/>
      <c r="D198" s="129"/>
      <c r="E198" s="129"/>
      <c r="F198" s="129"/>
      <c r="G198" s="129"/>
      <c r="H198" s="129"/>
      <c r="I198" s="129"/>
      <c r="J198" s="129"/>
      <c r="K198" s="129"/>
      <c r="L198" s="129"/>
      <c r="M198" s="129"/>
      <c r="N198" s="129"/>
      <c r="O198" s="129"/>
      <c r="P198" s="129"/>
      <c r="Q198" s="129"/>
      <c r="R198" s="129"/>
      <c r="S198" s="129"/>
      <c r="T198" s="129"/>
      <c r="U198" s="129"/>
      <c r="V198" s="129"/>
      <c r="W198" s="129"/>
      <c r="X198" s="129"/>
      <c r="Y198" s="129"/>
      <c r="Z198" s="129"/>
      <c r="AA198" s="129"/>
      <c r="AB198" s="129"/>
      <c r="AC198" s="129"/>
      <c r="AD198" s="129"/>
      <c r="AE198" s="129"/>
      <c r="AF198" s="129"/>
      <c r="AG198" s="129"/>
      <c r="AH198" s="129"/>
      <c r="AI198" s="129"/>
      <c r="AJ198" s="129"/>
      <c r="AK198" s="129"/>
      <c r="AL198" s="123"/>
      <c r="AM198" s="123"/>
    </row>
    <row r="199" spans="1:39" x14ac:dyDescent="0.25">
      <c r="A199" s="123"/>
      <c r="B199" s="129"/>
      <c r="C199" s="129"/>
      <c r="D199" s="129"/>
      <c r="E199" s="129"/>
      <c r="F199" s="129"/>
      <c r="G199" s="129"/>
      <c r="H199" s="129"/>
      <c r="I199" s="129"/>
      <c r="J199" s="129"/>
      <c r="K199" s="129"/>
      <c r="L199" s="129"/>
      <c r="M199" s="129"/>
      <c r="N199" s="129"/>
      <c r="O199" s="129"/>
      <c r="P199" s="129"/>
      <c r="Q199" s="129"/>
      <c r="R199" s="129"/>
      <c r="S199" s="129"/>
      <c r="T199" s="129"/>
      <c r="U199" s="129"/>
      <c r="V199" s="129"/>
      <c r="W199" s="129"/>
      <c r="X199" s="129"/>
      <c r="Y199" s="129"/>
      <c r="Z199" s="129"/>
      <c r="AA199" s="129"/>
      <c r="AB199" s="129"/>
      <c r="AC199" s="129"/>
      <c r="AD199" s="129"/>
      <c r="AE199" s="129"/>
      <c r="AF199" s="129"/>
      <c r="AG199" s="129"/>
      <c r="AH199" s="129"/>
      <c r="AI199" s="129"/>
      <c r="AJ199" s="129"/>
      <c r="AK199" s="129"/>
      <c r="AL199" s="123"/>
      <c r="AM199" s="123"/>
    </row>
    <row r="200" spans="1:39" x14ac:dyDescent="0.25">
      <c r="A200" s="123"/>
      <c r="B200" s="129"/>
      <c r="C200" s="129"/>
      <c r="D200" s="129"/>
      <c r="E200" s="129"/>
      <c r="F200" s="129"/>
      <c r="G200" s="129"/>
      <c r="H200" s="129"/>
      <c r="I200" s="129"/>
      <c r="J200" s="129"/>
      <c r="K200" s="129"/>
      <c r="L200" s="129"/>
      <c r="M200" s="129"/>
      <c r="N200" s="129"/>
      <c r="O200" s="129"/>
      <c r="P200" s="129"/>
      <c r="Q200" s="129"/>
      <c r="R200" s="129"/>
      <c r="S200" s="129"/>
      <c r="T200" s="129"/>
      <c r="U200" s="129"/>
      <c r="V200" s="129"/>
      <c r="W200" s="129"/>
      <c r="X200" s="129"/>
      <c r="Y200" s="129"/>
      <c r="Z200" s="129"/>
      <c r="AA200" s="129"/>
      <c r="AB200" s="129"/>
      <c r="AC200" s="129"/>
      <c r="AD200" s="129"/>
      <c r="AE200" s="129"/>
      <c r="AF200" s="129"/>
      <c r="AG200" s="129"/>
      <c r="AH200" s="129"/>
      <c r="AI200" s="129"/>
      <c r="AJ200" s="129"/>
      <c r="AK200" s="129"/>
      <c r="AL200" s="123"/>
      <c r="AM200" s="123"/>
    </row>
    <row r="201" spans="1:39" x14ac:dyDescent="0.25">
      <c r="A201" s="123"/>
      <c r="B201" s="129"/>
      <c r="C201" s="129"/>
      <c r="D201" s="129"/>
      <c r="E201" s="129"/>
      <c r="F201" s="129"/>
      <c r="G201" s="129"/>
      <c r="H201" s="129"/>
      <c r="I201" s="129"/>
      <c r="J201" s="129"/>
      <c r="K201" s="129"/>
      <c r="L201" s="129"/>
      <c r="M201" s="129"/>
      <c r="N201" s="129"/>
      <c r="O201" s="129"/>
      <c r="P201" s="129"/>
      <c r="Q201" s="129"/>
      <c r="R201" s="129"/>
      <c r="S201" s="129"/>
      <c r="T201" s="129"/>
      <c r="U201" s="129"/>
      <c r="V201" s="129"/>
      <c r="W201" s="129"/>
      <c r="X201" s="129"/>
      <c r="Y201" s="129"/>
      <c r="Z201" s="129"/>
      <c r="AA201" s="129"/>
      <c r="AB201" s="129"/>
      <c r="AC201" s="129"/>
      <c r="AD201" s="129"/>
      <c r="AE201" s="129"/>
      <c r="AF201" s="129"/>
      <c r="AG201" s="129"/>
      <c r="AH201" s="129"/>
      <c r="AI201" s="129"/>
      <c r="AJ201" s="129"/>
      <c r="AK201" s="129"/>
      <c r="AL201" s="123"/>
      <c r="AM201" s="123"/>
    </row>
    <row r="202" spans="1:39" x14ac:dyDescent="0.25">
      <c r="A202" s="123"/>
      <c r="B202" s="129"/>
      <c r="C202" s="129"/>
      <c r="D202" s="129"/>
      <c r="E202" s="129"/>
      <c r="F202" s="129"/>
      <c r="G202" s="129"/>
      <c r="H202" s="129"/>
      <c r="I202" s="129"/>
      <c r="J202" s="129"/>
      <c r="K202" s="129"/>
      <c r="L202" s="129"/>
      <c r="M202" s="129"/>
      <c r="N202" s="129"/>
      <c r="O202" s="129"/>
      <c r="P202" s="129"/>
      <c r="Q202" s="129"/>
      <c r="R202" s="129"/>
      <c r="S202" s="129"/>
      <c r="T202" s="129"/>
      <c r="U202" s="129"/>
      <c r="V202" s="129"/>
      <c r="W202" s="129"/>
      <c r="X202" s="129"/>
      <c r="Y202" s="129"/>
      <c r="Z202" s="129"/>
      <c r="AA202" s="129"/>
      <c r="AB202" s="129"/>
      <c r="AC202" s="129"/>
      <c r="AD202" s="129"/>
      <c r="AE202" s="129"/>
      <c r="AF202" s="129"/>
      <c r="AG202" s="129"/>
      <c r="AH202" s="129"/>
      <c r="AI202" s="129"/>
      <c r="AJ202" s="129"/>
      <c r="AK202" s="129"/>
      <c r="AL202" s="123"/>
      <c r="AM202" s="123"/>
    </row>
    <row r="203" spans="1:39" x14ac:dyDescent="0.25">
      <c r="A203" s="123"/>
      <c r="B203" s="129"/>
      <c r="C203" s="129"/>
      <c r="D203" s="129"/>
      <c r="E203" s="129"/>
      <c r="F203" s="129"/>
      <c r="G203" s="129"/>
      <c r="H203" s="129"/>
      <c r="I203" s="129"/>
      <c r="J203" s="129"/>
      <c r="K203" s="129"/>
      <c r="L203" s="129"/>
      <c r="M203" s="129"/>
      <c r="N203" s="129"/>
      <c r="O203" s="129"/>
      <c r="P203" s="129"/>
      <c r="Q203" s="129"/>
      <c r="R203" s="129"/>
      <c r="S203" s="129"/>
      <c r="T203" s="129"/>
      <c r="U203" s="129"/>
      <c r="V203" s="129"/>
      <c r="W203" s="129"/>
      <c r="X203" s="129"/>
      <c r="Y203" s="129"/>
      <c r="Z203" s="129"/>
      <c r="AA203" s="129"/>
      <c r="AB203" s="129"/>
      <c r="AC203" s="129"/>
      <c r="AD203" s="129"/>
      <c r="AE203" s="129"/>
      <c r="AF203" s="129"/>
      <c r="AG203" s="129"/>
      <c r="AH203" s="129"/>
      <c r="AI203" s="129"/>
      <c r="AJ203" s="129"/>
      <c r="AK203" s="129"/>
      <c r="AL203" s="123"/>
      <c r="AM203" s="123"/>
    </row>
    <row r="204" spans="1:39" x14ac:dyDescent="0.25">
      <c r="A204" s="123"/>
      <c r="B204" s="129"/>
      <c r="C204" s="129"/>
      <c r="D204" s="129"/>
      <c r="E204" s="129"/>
      <c r="F204" s="129"/>
      <c r="G204" s="129"/>
      <c r="H204" s="129"/>
      <c r="I204" s="129"/>
      <c r="J204" s="129"/>
      <c r="K204" s="129"/>
      <c r="L204" s="129"/>
      <c r="M204" s="129"/>
      <c r="N204" s="129"/>
      <c r="O204" s="129"/>
      <c r="P204" s="129"/>
      <c r="Q204" s="129"/>
      <c r="R204" s="129"/>
      <c r="S204" s="129"/>
      <c r="T204" s="129"/>
      <c r="U204" s="129"/>
      <c r="V204" s="129"/>
      <c r="W204" s="129"/>
      <c r="X204" s="129"/>
      <c r="Y204" s="129"/>
      <c r="Z204" s="129"/>
      <c r="AA204" s="129"/>
      <c r="AB204" s="129"/>
      <c r="AC204" s="129"/>
      <c r="AD204" s="129"/>
      <c r="AE204" s="129"/>
      <c r="AF204" s="129"/>
      <c r="AG204" s="129"/>
      <c r="AH204" s="129"/>
      <c r="AI204" s="129"/>
      <c r="AJ204" s="129"/>
      <c r="AK204" s="129"/>
      <c r="AL204" s="123"/>
      <c r="AM204" s="123"/>
    </row>
    <row r="205" spans="1:39" x14ac:dyDescent="0.25">
      <c r="A205" s="123"/>
      <c r="B205" s="129"/>
      <c r="C205" s="129"/>
      <c r="D205" s="129"/>
      <c r="E205" s="129"/>
      <c r="F205" s="129"/>
      <c r="G205" s="129"/>
      <c r="H205" s="129"/>
      <c r="I205" s="129"/>
      <c r="J205" s="129"/>
      <c r="K205" s="129"/>
      <c r="L205" s="129"/>
      <c r="M205" s="129"/>
      <c r="N205" s="129"/>
      <c r="O205" s="129"/>
      <c r="P205" s="129"/>
      <c r="Q205" s="129"/>
      <c r="R205" s="129"/>
      <c r="S205" s="129"/>
      <c r="T205" s="129"/>
      <c r="U205" s="129"/>
      <c r="V205" s="129"/>
      <c r="W205" s="129"/>
      <c r="X205" s="129"/>
      <c r="Y205" s="129"/>
      <c r="Z205" s="129"/>
      <c r="AA205" s="129"/>
      <c r="AB205" s="129"/>
      <c r="AC205" s="129"/>
      <c r="AD205" s="129"/>
      <c r="AE205" s="129"/>
      <c r="AF205" s="129"/>
      <c r="AG205" s="129"/>
      <c r="AH205" s="129"/>
      <c r="AI205" s="129"/>
      <c r="AJ205" s="129"/>
      <c r="AK205" s="129"/>
      <c r="AL205" s="123"/>
      <c r="AM205" s="123"/>
    </row>
    <row r="206" spans="1:39" x14ac:dyDescent="0.25">
      <c r="A206" s="123"/>
      <c r="B206" s="129"/>
      <c r="C206" s="129"/>
      <c r="D206" s="129"/>
      <c r="E206" s="129"/>
      <c r="F206" s="129"/>
      <c r="G206" s="129"/>
      <c r="H206" s="129"/>
      <c r="I206" s="129"/>
      <c r="J206" s="129"/>
      <c r="K206" s="129"/>
      <c r="L206" s="129"/>
      <c r="M206" s="129"/>
      <c r="N206" s="129"/>
      <c r="O206" s="129"/>
      <c r="P206" s="129"/>
      <c r="Q206" s="129"/>
      <c r="R206" s="129"/>
      <c r="S206" s="129"/>
      <c r="T206" s="129"/>
      <c r="U206" s="129"/>
      <c r="V206" s="129"/>
      <c r="W206" s="129"/>
      <c r="X206" s="129"/>
      <c r="Y206" s="129"/>
      <c r="Z206" s="129"/>
      <c r="AA206" s="129"/>
      <c r="AB206" s="129"/>
      <c r="AC206" s="129"/>
      <c r="AD206" s="129"/>
      <c r="AE206" s="129"/>
      <c r="AF206" s="129"/>
      <c r="AG206" s="129"/>
      <c r="AH206" s="129"/>
      <c r="AI206" s="129"/>
      <c r="AJ206" s="129"/>
      <c r="AK206" s="129"/>
      <c r="AL206" s="123"/>
      <c r="AM206" s="123"/>
    </row>
    <row r="207" spans="1:39" x14ac:dyDescent="0.25">
      <c r="A207" s="123"/>
      <c r="B207" s="129"/>
      <c r="C207" s="129"/>
      <c r="D207" s="129"/>
      <c r="E207" s="129"/>
      <c r="F207" s="129"/>
      <c r="G207" s="129"/>
      <c r="H207" s="129"/>
      <c r="I207" s="129"/>
      <c r="J207" s="129"/>
      <c r="K207" s="129"/>
      <c r="L207" s="129"/>
      <c r="M207" s="129"/>
      <c r="N207" s="129"/>
      <c r="O207" s="129"/>
      <c r="P207" s="129"/>
      <c r="Q207" s="129"/>
      <c r="R207" s="129"/>
      <c r="S207" s="129"/>
      <c r="T207" s="129"/>
      <c r="U207" s="129"/>
      <c r="V207" s="129"/>
      <c r="W207" s="129"/>
      <c r="X207" s="129"/>
      <c r="Y207" s="129"/>
      <c r="Z207" s="129"/>
      <c r="AA207" s="129"/>
      <c r="AB207" s="129"/>
      <c r="AC207" s="129"/>
      <c r="AD207" s="129"/>
      <c r="AE207" s="129"/>
      <c r="AF207" s="129"/>
      <c r="AG207" s="129"/>
      <c r="AH207" s="129"/>
      <c r="AI207" s="129"/>
      <c r="AJ207" s="129"/>
      <c r="AK207" s="129"/>
      <c r="AL207" s="123"/>
      <c r="AM207" s="123"/>
    </row>
    <row r="208" spans="1:39" x14ac:dyDescent="0.25">
      <c r="A208" s="123"/>
      <c r="B208" s="129"/>
      <c r="C208" s="129"/>
      <c r="D208" s="129"/>
      <c r="E208" s="129"/>
      <c r="F208" s="129"/>
      <c r="G208" s="129"/>
      <c r="H208" s="129"/>
      <c r="I208" s="129"/>
      <c r="J208" s="129"/>
      <c r="K208" s="129"/>
      <c r="L208" s="129"/>
      <c r="M208" s="129"/>
      <c r="N208" s="129"/>
      <c r="O208" s="129"/>
      <c r="P208" s="129"/>
      <c r="Q208" s="129"/>
      <c r="R208" s="129"/>
      <c r="S208" s="129"/>
      <c r="T208" s="129"/>
      <c r="U208" s="129"/>
      <c r="V208" s="129"/>
      <c r="W208" s="129"/>
      <c r="X208" s="129"/>
      <c r="Y208" s="129"/>
      <c r="Z208" s="129"/>
      <c r="AA208" s="129"/>
      <c r="AB208" s="129"/>
      <c r="AC208" s="129"/>
      <c r="AD208" s="129"/>
      <c r="AE208" s="129"/>
      <c r="AF208" s="129"/>
      <c r="AG208" s="129"/>
      <c r="AH208" s="129"/>
      <c r="AI208" s="129"/>
      <c r="AJ208" s="129"/>
      <c r="AK208" s="129"/>
      <c r="AL208" s="123"/>
      <c r="AM208" s="123"/>
    </row>
    <row r="209" spans="1:39" x14ac:dyDescent="0.25">
      <c r="A209" s="123"/>
      <c r="B209" s="129"/>
      <c r="C209" s="129"/>
      <c r="D209" s="129"/>
      <c r="E209" s="129"/>
      <c r="F209" s="129"/>
      <c r="G209" s="129"/>
      <c r="H209" s="129"/>
      <c r="I209" s="129"/>
      <c r="J209" s="129"/>
      <c r="K209" s="129"/>
      <c r="L209" s="129"/>
      <c r="M209" s="129"/>
      <c r="N209" s="129"/>
      <c r="O209" s="129"/>
      <c r="P209" s="129"/>
      <c r="Q209" s="129"/>
      <c r="R209" s="129"/>
      <c r="S209" s="129"/>
      <c r="T209" s="129"/>
      <c r="U209" s="129"/>
      <c r="V209" s="129"/>
      <c r="W209" s="129"/>
      <c r="X209" s="129"/>
      <c r="Y209" s="129"/>
      <c r="Z209" s="129"/>
      <c r="AA209" s="129"/>
      <c r="AB209" s="129"/>
      <c r="AC209" s="129"/>
      <c r="AD209" s="129"/>
      <c r="AE209" s="129"/>
      <c r="AF209" s="129"/>
      <c r="AG209" s="129"/>
      <c r="AH209" s="129"/>
      <c r="AI209" s="129"/>
      <c r="AJ209" s="129"/>
      <c r="AK209" s="129"/>
      <c r="AL209" s="123"/>
      <c r="AM209" s="123"/>
    </row>
    <row r="210" spans="1:39" x14ac:dyDescent="0.25">
      <c r="A210" s="123"/>
      <c r="B210" s="129"/>
      <c r="C210" s="129"/>
      <c r="D210" s="129"/>
      <c r="E210" s="129"/>
      <c r="F210" s="129"/>
      <c r="G210" s="129"/>
      <c r="H210" s="129"/>
      <c r="I210" s="129"/>
      <c r="J210" s="129"/>
      <c r="K210" s="129"/>
      <c r="L210" s="129"/>
      <c r="M210" s="129"/>
      <c r="N210" s="129"/>
      <c r="O210" s="129"/>
      <c r="P210" s="129"/>
      <c r="Q210" s="129"/>
      <c r="R210" s="129"/>
      <c r="S210" s="129"/>
      <c r="T210" s="129"/>
      <c r="U210" s="129"/>
      <c r="V210" s="129"/>
      <c r="W210" s="129"/>
      <c r="X210" s="129"/>
      <c r="Y210" s="129"/>
      <c r="Z210" s="129"/>
      <c r="AA210" s="129"/>
      <c r="AB210" s="129"/>
      <c r="AC210" s="129"/>
      <c r="AD210" s="129"/>
      <c r="AE210" s="129"/>
      <c r="AF210" s="129"/>
      <c r="AG210" s="129"/>
      <c r="AH210" s="129"/>
      <c r="AI210" s="129"/>
      <c r="AJ210" s="129"/>
      <c r="AK210" s="129"/>
      <c r="AL210" s="123"/>
      <c r="AM210" s="123"/>
    </row>
    <row r="211" spans="1:39" x14ac:dyDescent="0.25">
      <c r="A211" s="123"/>
      <c r="B211" s="129"/>
      <c r="C211" s="129"/>
      <c r="D211" s="129"/>
      <c r="E211" s="129"/>
      <c r="F211" s="129"/>
      <c r="G211" s="129"/>
      <c r="H211" s="129"/>
      <c r="I211" s="129"/>
      <c r="J211" s="129"/>
      <c r="K211" s="129"/>
      <c r="L211" s="129"/>
      <c r="M211" s="129"/>
      <c r="N211" s="129"/>
      <c r="O211" s="129"/>
      <c r="P211" s="129"/>
      <c r="Q211" s="129"/>
      <c r="R211" s="129"/>
      <c r="S211" s="129"/>
      <c r="T211" s="129"/>
      <c r="U211" s="129"/>
      <c r="V211" s="129"/>
      <c r="W211" s="129"/>
      <c r="X211" s="129"/>
      <c r="Y211" s="129"/>
      <c r="Z211" s="129"/>
      <c r="AA211" s="129"/>
      <c r="AB211" s="129"/>
      <c r="AC211" s="129"/>
      <c r="AD211" s="129"/>
      <c r="AE211" s="129"/>
      <c r="AF211" s="129"/>
      <c r="AG211" s="129"/>
      <c r="AH211" s="129"/>
      <c r="AI211" s="129"/>
      <c r="AJ211" s="129"/>
      <c r="AK211" s="129"/>
      <c r="AL211" s="123"/>
      <c r="AM211" s="123"/>
    </row>
    <row r="212" spans="1:39" x14ac:dyDescent="0.25">
      <c r="A212" s="123"/>
      <c r="B212" s="129"/>
      <c r="C212" s="129"/>
      <c r="D212" s="129"/>
      <c r="E212" s="129"/>
      <c r="F212" s="129"/>
      <c r="G212" s="129"/>
      <c r="H212" s="129"/>
      <c r="I212" s="129"/>
      <c r="J212" s="129"/>
      <c r="K212" s="129"/>
      <c r="L212" s="129"/>
      <c r="M212" s="129"/>
      <c r="N212" s="129"/>
      <c r="O212" s="129"/>
      <c r="P212" s="129"/>
      <c r="Q212" s="129"/>
      <c r="R212" s="129"/>
      <c r="S212" s="129"/>
      <c r="T212" s="129"/>
      <c r="U212" s="129"/>
      <c r="V212" s="129"/>
      <c r="W212" s="129"/>
      <c r="X212" s="129"/>
      <c r="Y212" s="129"/>
      <c r="Z212" s="129"/>
      <c r="AA212" s="129"/>
      <c r="AB212" s="129"/>
      <c r="AC212" s="129"/>
      <c r="AD212" s="129"/>
      <c r="AE212" s="129"/>
      <c r="AF212" s="129"/>
      <c r="AG212" s="129"/>
      <c r="AH212" s="129"/>
      <c r="AI212" s="129"/>
      <c r="AJ212" s="129"/>
      <c r="AK212" s="129"/>
      <c r="AL212" s="123"/>
      <c r="AM212" s="123"/>
    </row>
    <row r="213" spans="1:39" x14ac:dyDescent="0.25">
      <c r="A213" s="123"/>
      <c r="B213" s="129"/>
      <c r="C213" s="129"/>
      <c r="D213" s="129"/>
      <c r="E213" s="129"/>
      <c r="F213" s="129"/>
      <c r="G213" s="129"/>
      <c r="H213" s="129"/>
      <c r="I213" s="129"/>
      <c r="J213" s="129"/>
      <c r="K213" s="129"/>
      <c r="L213" s="129"/>
      <c r="M213" s="129"/>
      <c r="N213" s="129"/>
      <c r="O213" s="129"/>
      <c r="P213" s="129"/>
      <c r="Q213" s="129"/>
      <c r="R213" s="129"/>
      <c r="S213" s="129"/>
      <c r="T213" s="129"/>
      <c r="U213" s="129"/>
      <c r="V213" s="129"/>
      <c r="W213" s="129"/>
      <c r="X213" s="129"/>
      <c r="Y213" s="129"/>
      <c r="Z213" s="129"/>
      <c r="AA213" s="129"/>
      <c r="AB213" s="129"/>
      <c r="AC213" s="129"/>
      <c r="AD213" s="129"/>
      <c r="AE213" s="129"/>
      <c r="AF213" s="129"/>
      <c r="AG213" s="129"/>
      <c r="AH213" s="129"/>
      <c r="AI213" s="129"/>
      <c r="AJ213" s="129"/>
      <c r="AK213" s="129"/>
      <c r="AL213" s="123"/>
      <c r="AM213" s="123"/>
    </row>
    <row r="214" spans="1:39" x14ac:dyDescent="0.25">
      <c r="A214" s="123"/>
      <c r="B214" s="129"/>
      <c r="C214" s="129"/>
      <c r="D214" s="129"/>
      <c r="E214" s="129"/>
      <c r="F214" s="129"/>
      <c r="G214" s="129"/>
      <c r="H214" s="129"/>
      <c r="I214" s="129"/>
      <c r="J214" s="129"/>
      <c r="K214" s="129"/>
      <c r="L214" s="129"/>
      <c r="M214" s="129"/>
      <c r="N214" s="129"/>
      <c r="O214" s="129"/>
      <c r="P214" s="129"/>
      <c r="Q214" s="129"/>
      <c r="R214" s="129"/>
      <c r="S214" s="129"/>
      <c r="T214" s="129"/>
      <c r="U214" s="129"/>
      <c r="V214" s="129"/>
      <c r="W214" s="129"/>
      <c r="X214" s="129"/>
      <c r="Y214" s="129"/>
      <c r="Z214" s="129"/>
      <c r="AA214" s="129"/>
      <c r="AB214" s="129"/>
      <c r="AC214" s="129"/>
      <c r="AD214" s="129"/>
      <c r="AE214" s="129"/>
      <c r="AF214" s="129"/>
      <c r="AG214" s="129"/>
      <c r="AH214" s="129"/>
      <c r="AI214" s="129"/>
      <c r="AJ214" s="129"/>
      <c r="AK214" s="129"/>
      <c r="AL214" s="123"/>
      <c r="AM214" s="123"/>
    </row>
    <row r="215" spans="1:39" x14ac:dyDescent="0.25">
      <c r="A215" s="123"/>
      <c r="B215" s="129"/>
      <c r="C215" s="129"/>
      <c r="D215" s="129"/>
      <c r="E215" s="129"/>
      <c r="F215" s="129"/>
      <c r="G215" s="129"/>
      <c r="H215" s="129"/>
      <c r="I215" s="129"/>
      <c r="J215" s="129"/>
      <c r="K215" s="129"/>
      <c r="L215" s="129"/>
      <c r="M215" s="129"/>
      <c r="N215" s="129"/>
      <c r="O215" s="129"/>
      <c r="P215" s="129"/>
      <c r="Q215" s="129"/>
      <c r="R215" s="129"/>
      <c r="S215" s="129"/>
      <c r="T215" s="129"/>
      <c r="U215" s="129"/>
      <c r="V215" s="129"/>
      <c r="W215" s="129"/>
      <c r="X215" s="129"/>
      <c r="Y215" s="129"/>
      <c r="Z215" s="129"/>
      <c r="AA215" s="129"/>
      <c r="AB215" s="129"/>
      <c r="AC215" s="129"/>
      <c r="AD215" s="129"/>
      <c r="AE215" s="129"/>
      <c r="AF215" s="129"/>
      <c r="AG215" s="129"/>
      <c r="AH215" s="129"/>
      <c r="AI215" s="129"/>
      <c r="AJ215" s="129"/>
      <c r="AK215" s="129"/>
      <c r="AL215" s="123"/>
      <c r="AM215" s="123"/>
    </row>
    <row r="216" spans="1:39" x14ac:dyDescent="0.25">
      <c r="A216" s="123"/>
      <c r="B216" s="129"/>
      <c r="C216" s="129"/>
      <c r="D216" s="129"/>
      <c r="E216" s="129"/>
      <c r="F216" s="129"/>
      <c r="G216" s="129"/>
      <c r="H216" s="129"/>
      <c r="I216" s="129"/>
      <c r="J216" s="129"/>
      <c r="K216" s="129"/>
      <c r="L216" s="129"/>
      <c r="M216" s="129"/>
      <c r="N216" s="129"/>
      <c r="O216" s="129"/>
      <c r="P216" s="129"/>
      <c r="Q216" s="129"/>
      <c r="R216" s="129"/>
      <c r="S216" s="129"/>
      <c r="T216" s="129"/>
      <c r="U216" s="129"/>
      <c r="V216" s="129"/>
      <c r="W216" s="129"/>
      <c r="X216" s="129"/>
      <c r="Y216" s="129"/>
      <c r="Z216" s="129"/>
      <c r="AA216" s="129"/>
      <c r="AB216" s="129"/>
      <c r="AC216" s="129"/>
      <c r="AD216" s="129"/>
      <c r="AE216" s="129"/>
      <c r="AF216" s="129"/>
      <c r="AG216" s="129"/>
      <c r="AH216" s="129"/>
      <c r="AI216" s="129"/>
      <c r="AJ216" s="129"/>
      <c r="AK216" s="129"/>
      <c r="AL216" s="123"/>
      <c r="AM216" s="123"/>
    </row>
    <row r="217" spans="1:39" x14ac:dyDescent="0.25">
      <c r="A217" s="123"/>
      <c r="B217" s="129"/>
      <c r="C217" s="129"/>
      <c r="D217" s="129"/>
      <c r="E217" s="129"/>
      <c r="F217" s="129"/>
      <c r="G217" s="129"/>
      <c r="H217" s="129"/>
      <c r="I217" s="129"/>
      <c r="J217" s="129"/>
      <c r="K217" s="129"/>
      <c r="L217" s="129"/>
      <c r="M217" s="129"/>
      <c r="N217" s="129"/>
      <c r="O217" s="129"/>
      <c r="P217" s="129"/>
      <c r="Q217" s="129"/>
      <c r="R217" s="129"/>
      <c r="S217" s="129"/>
      <c r="T217" s="129"/>
      <c r="U217" s="129"/>
      <c r="V217" s="129"/>
      <c r="W217" s="129"/>
      <c r="X217" s="129"/>
      <c r="Y217" s="129"/>
      <c r="Z217" s="129"/>
      <c r="AA217" s="129"/>
      <c r="AB217" s="129"/>
      <c r="AC217" s="129"/>
      <c r="AD217" s="129"/>
      <c r="AE217" s="129"/>
      <c r="AF217" s="129"/>
      <c r="AG217" s="129"/>
      <c r="AH217" s="129"/>
      <c r="AI217" s="129"/>
      <c r="AJ217" s="129"/>
      <c r="AK217" s="129"/>
      <c r="AL217" s="123"/>
      <c r="AM217" s="123"/>
    </row>
    <row r="218" spans="1:39" x14ac:dyDescent="0.25">
      <c r="A218" s="123"/>
      <c r="B218" s="129"/>
      <c r="C218" s="129"/>
      <c r="D218" s="129"/>
      <c r="E218" s="129"/>
      <c r="F218" s="129"/>
      <c r="G218" s="129"/>
      <c r="H218" s="129"/>
      <c r="I218" s="129"/>
      <c r="J218" s="129"/>
      <c r="K218" s="129"/>
      <c r="L218" s="129"/>
      <c r="M218" s="129"/>
      <c r="N218" s="129"/>
      <c r="O218" s="129"/>
      <c r="P218" s="129"/>
      <c r="Q218" s="129"/>
      <c r="R218" s="129"/>
      <c r="S218" s="129"/>
      <c r="T218" s="129"/>
      <c r="U218" s="129"/>
      <c r="V218" s="129"/>
      <c r="W218" s="129"/>
      <c r="X218" s="129"/>
      <c r="Y218" s="129"/>
      <c r="Z218" s="129"/>
      <c r="AA218" s="129"/>
      <c r="AB218" s="129"/>
      <c r="AC218" s="129"/>
      <c r="AD218" s="129"/>
      <c r="AE218" s="129"/>
      <c r="AF218" s="129"/>
      <c r="AG218" s="129"/>
      <c r="AH218" s="129"/>
      <c r="AI218" s="129"/>
      <c r="AJ218" s="129"/>
      <c r="AK218" s="129"/>
      <c r="AL218" s="123"/>
      <c r="AM218" s="123"/>
    </row>
    <row r="219" spans="1:39" x14ac:dyDescent="0.25">
      <c r="A219" s="123"/>
      <c r="B219" s="129"/>
      <c r="C219" s="129"/>
      <c r="D219" s="129"/>
      <c r="E219" s="129"/>
      <c r="F219" s="129"/>
      <c r="G219" s="129"/>
      <c r="H219" s="129"/>
      <c r="I219" s="129"/>
      <c r="J219" s="129"/>
      <c r="K219" s="129"/>
      <c r="L219" s="129"/>
      <c r="M219" s="129"/>
      <c r="N219" s="129"/>
      <c r="O219" s="129"/>
      <c r="P219" s="129"/>
      <c r="Q219" s="129"/>
      <c r="R219" s="129"/>
      <c r="S219" s="129"/>
      <c r="T219" s="129"/>
      <c r="U219" s="129"/>
      <c r="V219" s="129"/>
      <c r="W219" s="129"/>
      <c r="X219" s="129"/>
      <c r="Y219" s="129"/>
      <c r="Z219" s="129"/>
      <c r="AA219" s="129"/>
      <c r="AB219" s="129"/>
      <c r="AC219" s="129"/>
      <c r="AD219" s="129"/>
      <c r="AE219" s="129"/>
      <c r="AF219" s="129"/>
      <c r="AG219" s="129"/>
      <c r="AH219" s="129"/>
      <c r="AI219" s="129"/>
      <c r="AJ219" s="129"/>
      <c r="AK219" s="129"/>
      <c r="AL219" s="123"/>
      <c r="AM219" s="123"/>
    </row>
    <row r="220" spans="1:39" x14ac:dyDescent="0.25">
      <c r="A220" s="123"/>
      <c r="B220" s="129"/>
      <c r="C220" s="129"/>
      <c r="D220" s="129"/>
      <c r="E220" s="129"/>
      <c r="F220" s="129"/>
      <c r="G220" s="129"/>
      <c r="H220" s="129"/>
      <c r="I220" s="129"/>
      <c r="J220" s="129"/>
      <c r="K220" s="129"/>
      <c r="L220" s="129"/>
      <c r="M220" s="129"/>
      <c r="N220" s="129"/>
      <c r="O220" s="129"/>
      <c r="P220" s="129"/>
      <c r="Q220" s="129"/>
      <c r="R220" s="129"/>
      <c r="S220" s="129"/>
      <c r="T220" s="129"/>
      <c r="U220" s="129"/>
      <c r="V220" s="129"/>
      <c r="W220" s="129"/>
      <c r="X220" s="129"/>
      <c r="Y220" s="129"/>
      <c r="Z220" s="129"/>
      <c r="AA220" s="129"/>
      <c r="AB220" s="129"/>
      <c r="AC220" s="129"/>
      <c r="AD220" s="129"/>
      <c r="AE220" s="129"/>
      <c r="AF220" s="129"/>
      <c r="AG220" s="129"/>
      <c r="AH220" s="129"/>
      <c r="AI220" s="129"/>
      <c r="AJ220" s="129"/>
      <c r="AK220" s="129"/>
      <c r="AL220" s="123"/>
      <c r="AM220" s="123"/>
    </row>
    <row r="221" spans="1:39" x14ac:dyDescent="0.25">
      <c r="A221" s="123"/>
      <c r="B221" s="129"/>
      <c r="C221" s="129"/>
      <c r="D221" s="129"/>
      <c r="E221" s="129"/>
      <c r="F221" s="129"/>
      <c r="G221" s="129"/>
      <c r="H221" s="129"/>
      <c r="I221" s="129"/>
      <c r="J221" s="129"/>
      <c r="K221" s="129"/>
      <c r="L221" s="129"/>
      <c r="M221" s="129"/>
      <c r="N221" s="129"/>
      <c r="O221" s="129"/>
      <c r="P221" s="129"/>
      <c r="Q221" s="129"/>
      <c r="R221" s="129"/>
      <c r="S221" s="129"/>
      <c r="T221" s="129"/>
      <c r="U221" s="129"/>
      <c r="V221" s="129"/>
      <c r="W221" s="129"/>
      <c r="X221" s="129"/>
      <c r="Y221" s="129"/>
      <c r="Z221" s="129"/>
      <c r="AA221" s="129"/>
      <c r="AB221" s="129"/>
      <c r="AC221" s="129"/>
      <c r="AD221" s="129"/>
      <c r="AE221" s="129"/>
      <c r="AF221" s="129"/>
      <c r="AG221" s="129"/>
      <c r="AH221" s="129"/>
      <c r="AI221" s="129"/>
      <c r="AJ221" s="129"/>
      <c r="AK221" s="129"/>
      <c r="AL221" s="123"/>
      <c r="AM221" s="123"/>
    </row>
    <row r="222" spans="1:39" x14ac:dyDescent="0.25">
      <c r="A222" s="123"/>
      <c r="B222" s="129"/>
      <c r="C222" s="129"/>
      <c r="D222" s="129"/>
      <c r="E222" s="129"/>
      <c r="F222" s="129"/>
      <c r="G222" s="129"/>
      <c r="H222" s="129"/>
      <c r="I222" s="129"/>
      <c r="J222" s="129"/>
      <c r="K222" s="129"/>
      <c r="L222" s="129"/>
      <c r="M222" s="129"/>
      <c r="N222" s="129"/>
      <c r="O222" s="129"/>
      <c r="P222" s="129"/>
      <c r="Q222" s="129"/>
      <c r="R222" s="129"/>
      <c r="S222" s="129"/>
      <c r="T222" s="129"/>
      <c r="U222" s="129"/>
      <c r="V222" s="129"/>
      <c r="W222" s="129"/>
      <c r="X222" s="129"/>
      <c r="Y222" s="129"/>
      <c r="Z222" s="129"/>
      <c r="AA222" s="129"/>
      <c r="AB222" s="129"/>
      <c r="AC222" s="129"/>
      <c r="AD222" s="129"/>
      <c r="AE222" s="129"/>
      <c r="AF222" s="129"/>
      <c r="AG222" s="129"/>
      <c r="AH222" s="129"/>
      <c r="AI222" s="129"/>
      <c r="AJ222" s="129"/>
      <c r="AK222" s="129"/>
      <c r="AL222" s="123"/>
      <c r="AM222" s="123"/>
    </row>
    <row r="223" spans="1:39" x14ac:dyDescent="0.25">
      <c r="A223" s="123"/>
      <c r="B223" s="129"/>
      <c r="C223" s="129"/>
      <c r="D223" s="129"/>
      <c r="E223" s="129"/>
      <c r="F223" s="129"/>
      <c r="G223" s="129"/>
      <c r="H223" s="129"/>
      <c r="I223" s="129"/>
      <c r="J223" s="129"/>
      <c r="K223" s="129"/>
      <c r="L223" s="129"/>
      <c r="M223" s="129"/>
      <c r="N223" s="129"/>
      <c r="O223" s="129"/>
      <c r="P223" s="129"/>
      <c r="Q223" s="129"/>
      <c r="R223" s="129"/>
      <c r="S223" s="129"/>
      <c r="T223" s="129"/>
      <c r="U223" s="129"/>
      <c r="V223" s="129"/>
      <c r="W223" s="129"/>
      <c r="X223" s="129"/>
      <c r="Y223" s="129"/>
      <c r="Z223" s="129"/>
      <c r="AA223" s="129"/>
      <c r="AB223" s="129"/>
      <c r="AC223" s="129"/>
      <c r="AD223" s="129"/>
      <c r="AE223" s="129"/>
      <c r="AF223" s="129"/>
      <c r="AG223" s="129"/>
      <c r="AH223" s="129"/>
      <c r="AI223" s="129"/>
      <c r="AJ223" s="129"/>
      <c r="AK223" s="129"/>
      <c r="AL223" s="123"/>
      <c r="AM223" s="123"/>
    </row>
    <row r="224" spans="1:39" x14ac:dyDescent="0.25">
      <c r="A224" s="123"/>
      <c r="B224" s="129"/>
      <c r="C224" s="129"/>
      <c r="D224" s="129"/>
      <c r="E224" s="129"/>
      <c r="F224" s="129"/>
      <c r="G224" s="129"/>
      <c r="H224" s="129"/>
      <c r="I224" s="129"/>
      <c r="J224" s="129"/>
      <c r="K224" s="129"/>
      <c r="L224" s="129"/>
      <c r="M224" s="129"/>
      <c r="N224" s="129"/>
      <c r="O224" s="129"/>
      <c r="P224" s="129"/>
      <c r="Q224" s="129"/>
      <c r="R224" s="129"/>
      <c r="S224" s="129"/>
      <c r="T224" s="129"/>
      <c r="U224" s="129"/>
      <c r="V224" s="129"/>
      <c r="W224" s="129"/>
      <c r="X224" s="129"/>
      <c r="Y224" s="129"/>
      <c r="Z224" s="129"/>
      <c r="AA224" s="129"/>
      <c r="AB224" s="129"/>
      <c r="AC224" s="129"/>
      <c r="AD224" s="129"/>
      <c r="AE224" s="129"/>
      <c r="AF224" s="129"/>
      <c r="AG224" s="129"/>
      <c r="AH224" s="129"/>
      <c r="AI224" s="129"/>
      <c r="AJ224" s="129"/>
      <c r="AK224" s="129"/>
      <c r="AL224" s="123"/>
      <c r="AM224" s="123"/>
    </row>
    <row r="225" spans="1:39" x14ac:dyDescent="0.25">
      <c r="A225" s="123"/>
      <c r="B225" s="129"/>
      <c r="C225" s="129"/>
      <c r="D225" s="129"/>
      <c r="E225" s="129"/>
      <c r="F225" s="129"/>
      <c r="G225" s="129"/>
      <c r="H225" s="129"/>
      <c r="I225" s="129"/>
      <c r="J225" s="129"/>
      <c r="K225" s="129"/>
      <c r="L225" s="129"/>
      <c r="M225" s="129"/>
      <c r="N225" s="129"/>
      <c r="O225" s="129"/>
      <c r="P225" s="129"/>
      <c r="Q225" s="129"/>
      <c r="R225" s="129"/>
      <c r="S225" s="129"/>
      <c r="T225" s="129"/>
      <c r="U225" s="129"/>
      <c r="V225" s="129"/>
      <c r="W225" s="129"/>
      <c r="X225" s="129"/>
      <c r="Y225" s="129"/>
      <c r="Z225" s="129"/>
      <c r="AA225" s="129"/>
      <c r="AB225" s="129"/>
      <c r="AC225" s="129"/>
      <c r="AD225" s="129"/>
      <c r="AE225" s="129"/>
      <c r="AF225" s="129"/>
      <c r="AG225" s="129"/>
      <c r="AH225" s="129"/>
      <c r="AI225" s="129"/>
      <c r="AJ225" s="129"/>
      <c r="AK225" s="129"/>
      <c r="AL225" s="123"/>
      <c r="AM225" s="123"/>
    </row>
    <row r="226" spans="1:39" x14ac:dyDescent="0.25">
      <c r="A226" s="123"/>
      <c r="B226" s="129"/>
      <c r="C226" s="129"/>
      <c r="D226" s="129"/>
      <c r="E226" s="129"/>
      <c r="F226" s="129"/>
      <c r="G226" s="129"/>
      <c r="H226" s="129"/>
      <c r="I226" s="129"/>
      <c r="J226" s="129"/>
      <c r="K226" s="129"/>
      <c r="L226" s="129"/>
      <c r="M226" s="129"/>
      <c r="N226" s="129"/>
      <c r="O226" s="129"/>
      <c r="P226" s="129"/>
      <c r="Q226" s="129"/>
      <c r="R226" s="129"/>
      <c r="S226" s="129"/>
      <c r="T226" s="129"/>
      <c r="U226" s="129"/>
      <c r="V226" s="129"/>
      <c r="W226" s="129"/>
      <c r="X226" s="129"/>
      <c r="Y226" s="129"/>
      <c r="Z226" s="129"/>
      <c r="AA226" s="129"/>
      <c r="AB226" s="129"/>
      <c r="AC226" s="129"/>
      <c r="AD226" s="129"/>
      <c r="AE226" s="129"/>
      <c r="AF226" s="129"/>
      <c r="AG226" s="129"/>
      <c r="AH226" s="129"/>
      <c r="AI226" s="129"/>
      <c r="AJ226" s="129"/>
      <c r="AK226" s="129"/>
      <c r="AL226" s="123"/>
      <c r="AM226" s="123"/>
    </row>
    <row r="227" spans="1:39" x14ac:dyDescent="0.25">
      <c r="A227" s="123"/>
      <c r="B227" s="129"/>
      <c r="C227" s="129"/>
      <c r="D227" s="129"/>
      <c r="E227" s="129"/>
      <c r="F227" s="129"/>
      <c r="G227" s="129"/>
      <c r="H227" s="129"/>
      <c r="I227" s="129"/>
      <c r="J227" s="129"/>
      <c r="K227" s="129"/>
      <c r="L227" s="129"/>
      <c r="M227" s="129"/>
      <c r="N227" s="129"/>
      <c r="O227" s="129"/>
      <c r="P227" s="129"/>
      <c r="Q227" s="129"/>
      <c r="R227" s="129"/>
      <c r="S227" s="129"/>
      <c r="T227" s="129"/>
      <c r="U227" s="129"/>
      <c r="V227" s="129"/>
      <c r="W227" s="129"/>
      <c r="X227" s="129"/>
      <c r="Y227" s="129"/>
      <c r="Z227" s="129"/>
      <c r="AA227" s="129"/>
      <c r="AB227" s="129"/>
      <c r="AC227" s="129"/>
      <c r="AD227" s="129"/>
      <c r="AE227" s="129"/>
      <c r="AF227" s="129"/>
      <c r="AG227" s="129"/>
      <c r="AH227" s="129"/>
      <c r="AI227" s="129"/>
      <c r="AJ227" s="129"/>
      <c r="AK227" s="129"/>
      <c r="AL227" s="123"/>
      <c r="AM227" s="123"/>
    </row>
    <row r="228" spans="1:39" x14ac:dyDescent="0.25">
      <c r="A228" s="123"/>
      <c r="B228" s="129"/>
      <c r="C228" s="129"/>
      <c r="D228" s="129"/>
      <c r="E228" s="129"/>
      <c r="F228" s="129"/>
      <c r="G228" s="129"/>
      <c r="H228" s="129"/>
      <c r="I228" s="129"/>
      <c r="J228" s="129"/>
      <c r="K228" s="129"/>
      <c r="L228" s="129"/>
      <c r="M228" s="129"/>
      <c r="N228" s="129"/>
      <c r="O228" s="129"/>
      <c r="P228" s="129"/>
      <c r="Q228" s="129"/>
      <c r="R228" s="129"/>
      <c r="S228" s="129"/>
      <c r="T228" s="129"/>
      <c r="U228" s="129"/>
      <c r="V228" s="129"/>
      <c r="W228" s="129"/>
      <c r="X228" s="129"/>
      <c r="Y228" s="129"/>
      <c r="Z228" s="129"/>
      <c r="AA228" s="129"/>
      <c r="AB228" s="129"/>
      <c r="AC228" s="129"/>
      <c r="AD228" s="129"/>
      <c r="AE228" s="129"/>
      <c r="AF228" s="129"/>
      <c r="AG228" s="129"/>
      <c r="AH228" s="129"/>
      <c r="AI228" s="129"/>
      <c r="AJ228" s="129"/>
      <c r="AK228" s="129"/>
      <c r="AL228" s="123"/>
      <c r="AM228" s="123"/>
    </row>
    <row r="229" spans="1:39" x14ac:dyDescent="0.25">
      <c r="A229" s="123"/>
      <c r="B229" s="129"/>
      <c r="C229" s="129"/>
      <c r="D229" s="129"/>
      <c r="E229" s="129"/>
      <c r="F229" s="129"/>
      <c r="G229" s="129"/>
      <c r="H229" s="129"/>
      <c r="I229" s="129"/>
      <c r="J229" s="129"/>
      <c r="K229" s="129"/>
      <c r="L229" s="129"/>
      <c r="M229" s="129"/>
      <c r="N229" s="129"/>
      <c r="O229" s="129"/>
      <c r="P229" s="129"/>
      <c r="Q229" s="129"/>
      <c r="R229" s="129"/>
      <c r="S229" s="129"/>
      <c r="T229" s="129"/>
      <c r="U229" s="129"/>
      <c r="V229" s="129"/>
      <c r="W229" s="129"/>
      <c r="X229" s="129"/>
      <c r="Y229" s="129"/>
      <c r="Z229" s="129"/>
      <c r="AA229" s="129"/>
      <c r="AB229" s="129"/>
      <c r="AC229" s="129"/>
      <c r="AD229" s="129"/>
      <c r="AE229" s="129"/>
      <c r="AF229" s="129"/>
      <c r="AG229" s="129"/>
      <c r="AH229" s="129"/>
      <c r="AI229" s="129"/>
      <c r="AJ229" s="129"/>
      <c r="AK229" s="129"/>
      <c r="AL229" s="123"/>
      <c r="AM229" s="123"/>
    </row>
    <row r="230" spans="1:39" x14ac:dyDescent="0.25">
      <c r="A230" s="123"/>
      <c r="B230" s="129"/>
      <c r="C230" s="129"/>
      <c r="D230" s="129"/>
      <c r="E230" s="129"/>
      <c r="F230" s="129"/>
      <c r="G230" s="129"/>
      <c r="H230" s="129"/>
      <c r="I230" s="129"/>
      <c r="J230" s="129"/>
      <c r="K230" s="129"/>
      <c r="L230" s="129"/>
      <c r="M230" s="129"/>
      <c r="N230" s="129"/>
      <c r="O230" s="129"/>
      <c r="P230" s="129"/>
      <c r="Q230" s="129"/>
      <c r="R230" s="129"/>
      <c r="S230" s="129"/>
      <c r="T230" s="129"/>
      <c r="U230" s="129"/>
      <c r="V230" s="129"/>
      <c r="W230" s="129"/>
      <c r="X230" s="129"/>
      <c r="Y230" s="129"/>
      <c r="Z230" s="129"/>
      <c r="AA230" s="129"/>
      <c r="AB230" s="129"/>
      <c r="AC230" s="129"/>
      <c r="AD230" s="129"/>
      <c r="AE230" s="129"/>
      <c r="AF230" s="129"/>
      <c r="AG230" s="129"/>
      <c r="AH230" s="129"/>
      <c r="AI230" s="129"/>
      <c r="AJ230" s="129"/>
      <c r="AK230" s="129"/>
      <c r="AL230" s="123"/>
      <c r="AM230" s="123"/>
    </row>
    <row r="231" spans="1:39" x14ac:dyDescent="0.25">
      <c r="A231" s="123"/>
      <c r="B231" s="129"/>
      <c r="C231" s="129"/>
      <c r="D231" s="129"/>
      <c r="E231" s="129"/>
      <c r="F231" s="129"/>
      <c r="G231" s="129"/>
      <c r="H231" s="129"/>
      <c r="I231" s="129"/>
      <c r="J231" s="129"/>
      <c r="K231" s="129"/>
      <c r="L231" s="129"/>
      <c r="M231" s="129"/>
      <c r="N231" s="129"/>
      <c r="O231" s="129"/>
      <c r="P231" s="129"/>
      <c r="Q231" s="129"/>
      <c r="R231" s="129"/>
      <c r="S231" s="129"/>
      <c r="T231" s="129"/>
      <c r="U231" s="129"/>
      <c r="V231" s="129"/>
      <c r="W231" s="129"/>
      <c r="X231" s="129"/>
      <c r="Y231" s="129"/>
      <c r="Z231" s="129"/>
      <c r="AA231" s="129"/>
      <c r="AB231" s="129"/>
      <c r="AC231" s="129"/>
      <c r="AD231" s="129"/>
      <c r="AE231" s="129"/>
      <c r="AF231" s="129"/>
      <c r="AG231" s="129"/>
      <c r="AH231" s="129"/>
      <c r="AI231" s="129"/>
      <c r="AJ231" s="129"/>
      <c r="AK231" s="129"/>
      <c r="AL231" s="123"/>
      <c r="AM231" s="123"/>
    </row>
    <row r="232" spans="1:39" x14ac:dyDescent="0.25">
      <c r="A232" s="123"/>
      <c r="B232" s="129"/>
      <c r="C232" s="129"/>
      <c r="D232" s="129"/>
      <c r="E232" s="129"/>
      <c r="F232" s="129"/>
      <c r="G232" s="129"/>
      <c r="H232" s="129"/>
      <c r="I232" s="129"/>
      <c r="J232" s="129"/>
      <c r="K232" s="129"/>
      <c r="L232" s="129"/>
      <c r="M232" s="129"/>
      <c r="N232" s="129"/>
      <c r="O232" s="129"/>
      <c r="P232" s="129"/>
      <c r="Q232" s="129"/>
      <c r="R232" s="129"/>
      <c r="S232" s="129"/>
      <c r="T232" s="129"/>
      <c r="U232" s="129"/>
      <c r="V232" s="129"/>
      <c r="W232" s="129"/>
      <c r="X232" s="129"/>
      <c r="Y232" s="129"/>
      <c r="Z232" s="129"/>
      <c r="AA232" s="129"/>
      <c r="AB232" s="129"/>
      <c r="AC232" s="129"/>
      <c r="AD232" s="129"/>
      <c r="AE232" s="129"/>
      <c r="AF232" s="129"/>
      <c r="AG232" s="129"/>
      <c r="AH232" s="129"/>
      <c r="AI232" s="129"/>
      <c r="AJ232" s="129"/>
      <c r="AK232" s="129"/>
      <c r="AL232" s="123"/>
      <c r="AM232" s="123"/>
    </row>
    <row r="233" spans="1:39" x14ac:dyDescent="0.25">
      <c r="A233" s="123"/>
      <c r="B233" s="129"/>
      <c r="C233" s="129"/>
      <c r="D233" s="129"/>
      <c r="E233" s="129"/>
      <c r="F233" s="129"/>
      <c r="G233" s="129"/>
      <c r="H233" s="129"/>
      <c r="I233" s="129"/>
      <c r="J233" s="129"/>
      <c r="K233" s="129"/>
      <c r="L233" s="129"/>
      <c r="M233" s="129"/>
      <c r="N233" s="129"/>
      <c r="O233" s="129"/>
      <c r="P233" s="129"/>
      <c r="Q233" s="129"/>
      <c r="R233" s="129"/>
      <c r="S233" s="129"/>
      <c r="T233" s="129"/>
      <c r="U233" s="129"/>
      <c r="V233" s="129"/>
      <c r="W233" s="129"/>
      <c r="X233" s="129"/>
      <c r="Y233" s="129"/>
      <c r="Z233" s="129"/>
      <c r="AA233" s="129"/>
      <c r="AB233" s="129"/>
      <c r="AC233" s="129"/>
      <c r="AD233" s="129"/>
      <c r="AE233" s="129"/>
      <c r="AF233" s="129"/>
      <c r="AG233" s="129"/>
      <c r="AH233" s="129"/>
      <c r="AI233" s="129"/>
      <c r="AJ233" s="129"/>
      <c r="AK233" s="129"/>
      <c r="AL233" s="123"/>
      <c r="AM233" s="123"/>
    </row>
    <row r="234" spans="1:39" x14ac:dyDescent="0.25">
      <c r="A234" s="123"/>
      <c r="B234" s="129"/>
      <c r="C234" s="129"/>
      <c r="D234" s="129"/>
      <c r="E234" s="129"/>
      <c r="F234" s="129"/>
      <c r="G234" s="129"/>
      <c r="H234" s="129"/>
      <c r="I234" s="129"/>
      <c r="J234" s="129"/>
      <c r="K234" s="129"/>
      <c r="L234" s="129"/>
      <c r="M234" s="129"/>
      <c r="N234" s="129"/>
      <c r="O234" s="129"/>
      <c r="P234" s="129"/>
      <c r="Q234" s="129"/>
      <c r="R234" s="129"/>
      <c r="S234" s="129"/>
      <c r="T234" s="129"/>
      <c r="U234" s="129"/>
      <c r="V234" s="129"/>
      <c r="W234" s="129"/>
      <c r="X234" s="129"/>
      <c r="Y234" s="129"/>
      <c r="Z234" s="129"/>
      <c r="AA234" s="129"/>
      <c r="AB234" s="129"/>
      <c r="AC234" s="129"/>
      <c r="AD234" s="129"/>
      <c r="AE234" s="129"/>
      <c r="AF234" s="129"/>
      <c r="AG234" s="129"/>
      <c r="AH234" s="129"/>
      <c r="AI234" s="129"/>
      <c r="AJ234" s="129"/>
      <c r="AK234" s="129"/>
      <c r="AL234" s="123"/>
      <c r="AM234" s="123"/>
    </row>
    <row r="235" spans="1:39" x14ac:dyDescent="0.25">
      <c r="A235" s="123"/>
      <c r="B235" s="129"/>
      <c r="C235" s="129"/>
      <c r="D235" s="129"/>
      <c r="E235" s="129"/>
      <c r="F235" s="129"/>
      <c r="G235" s="129"/>
      <c r="H235" s="129"/>
      <c r="I235" s="129"/>
      <c r="J235" s="129"/>
      <c r="K235" s="129"/>
      <c r="L235" s="129"/>
      <c r="M235" s="129"/>
      <c r="N235" s="129"/>
      <c r="O235" s="129"/>
      <c r="P235" s="129"/>
      <c r="Q235" s="129"/>
      <c r="R235" s="129"/>
      <c r="S235" s="129"/>
      <c r="T235" s="129"/>
      <c r="U235" s="129"/>
      <c r="V235" s="129"/>
      <c r="W235" s="129"/>
      <c r="X235" s="129"/>
      <c r="Y235" s="129"/>
      <c r="Z235" s="129"/>
      <c r="AA235" s="129"/>
      <c r="AB235" s="129"/>
      <c r="AC235" s="129"/>
      <c r="AD235" s="129"/>
      <c r="AE235" s="129"/>
      <c r="AF235" s="129"/>
      <c r="AG235" s="129"/>
      <c r="AH235" s="129"/>
      <c r="AI235" s="129"/>
      <c r="AJ235" s="129"/>
      <c r="AK235" s="129"/>
      <c r="AL235" s="123"/>
      <c r="AM235" s="123"/>
    </row>
    <row r="236" spans="1:39" x14ac:dyDescent="0.25">
      <c r="A236" s="123"/>
      <c r="B236" s="129"/>
      <c r="C236" s="129"/>
      <c r="D236" s="129"/>
      <c r="E236" s="129"/>
      <c r="F236" s="129"/>
      <c r="G236" s="129"/>
      <c r="H236" s="129"/>
      <c r="I236" s="129"/>
      <c r="J236" s="129"/>
      <c r="K236" s="129"/>
      <c r="L236" s="129"/>
      <c r="M236" s="129"/>
      <c r="N236" s="129"/>
      <c r="O236" s="129"/>
      <c r="P236" s="129"/>
      <c r="Q236" s="129"/>
      <c r="R236" s="129"/>
      <c r="S236" s="129"/>
      <c r="T236" s="129"/>
      <c r="U236" s="129"/>
      <c r="V236" s="129"/>
      <c r="W236" s="129"/>
      <c r="X236" s="129"/>
      <c r="Y236" s="129"/>
      <c r="Z236" s="129"/>
      <c r="AA236" s="129"/>
      <c r="AB236" s="129"/>
      <c r="AC236" s="129"/>
      <c r="AD236" s="129"/>
      <c r="AE236" s="129"/>
      <c r="AF236" s="129"/>
      <c r="AG236" s="129"/>
      <c r="AH236" s="129"/>
      <c r="AI236" s="129"/>
      <c r="AJ236" s="129"/>
      <c r="AK236" s="129"/>
      <c r="AL236" s="123"/>
      <c r="AM236" s="123"/>
    </row>
    <row r="237" spans="1:39" x14ac:dyDescent="0.25">
      <c r="A237" s="123"/>
      <c r="B237" s="129"/>
      <c r="C237" s="129"/>
      <c r="D237" s="129"/>
      <c r="E237" s="129"/>
      <c r="F237" s="129"/>
      <c r="G237" s="129"/>
      <c r="H237" s="129"/>
      <c r="I237" s="129"/>
      <c r="J237" s="129"/>
      <c r="K237" s="129"/>
      <c r="L237" s="129"/>
      <c r="M237" s="129"/>
      <c r="N237" s="129"/>
      <c r="O237" s="129"/>
      <c r="P237" s="129"/>
      <c r="Q237" s="129"/>
      <c r="R237" s="129"/>
      <c r="S237" s="129"/>
      <c r="T237" s="129"/>
      <c r="U237" s="129"/>
      <c r="V237" s="129"/>
      <c r="W237" s="129"/>
      <c r="X237" s="129"/>
      <c r="Y237" s="129"/>
      <c r="Z237" s="129"/>
      <c r="AA237" s="129"/>
      <c r="AB237" s="129"/>
      <c r="AC237" s="129"/>
      <c r="AD237" s="129"/>
      <c r="AE237" s="129"/>
      <c r="AF237" s="129"/>
      <c r="AG237" s="129"/>
      <c r="AH237" s="129"/>
      <c r="AI237" s="129"/>
      <c r="AJ237" s="129"/>
      <c r="AK237" s="129"/>
      <c r="AL237" s="123"/>
      <c r="AM237" s="123"/>
    </row>
    <row r="238" spans="1:39" x14ac:dyDescent="0.25">
      <c r="A238" s="123"/>
      <c r="B238" s="129"/>
      <c r="C238" s="129"/>
      <c r="D238" s="129"/>
      <c r="E238" s="129"/>
      <c r="F238" s="129"/>
      <c r="G238" s="129"/>
      <c r="H238" s="129"/>
      <c r="I238" s="129"/>
      <c r="J238" s="129"/>
      <c r="K238" s="129"/>
      <c r="L238" s="129"/>
      <c r="M238" s="129"/>
      <c r="N238" s="129"/>
      <c r="O238" s="129"/>
      <c r="P238" s="129"/>
      <c r="Q238" s="129"/>
      <c r="R238" s="129"/>
      <c r="S238" s="129"/>
      <c r="T238" s="129"/>
      <c r="U238" s="129"/>
      <c r="V238" s="129"/>
      <c r="W238" s="129"/>
      <c r="X238" s="129"/>
      <c r="Y238" s="129"/>
      <c r="Z238" s="129"/>
      <c r="AA238" s="129"/>
      <c r="AB238" s="129"/>
      <c r="AC238" s="129"/>
      <c r="AD238" s="129"/>
      <c r="AE238" s="129"/>
      <c r="AF238" s="129"/>
      <c r="AG238" s="129"/>
      <c r="AH238" s="129"/>
      <c r="AI238" s="129"/>
      <c r="AJ238" s="129"/>
      <c r="AK238" s="129"/>
      <c r="AL238" s="123"/>
      <c r="AM238" s="123"/>
    </row>
    <row r="239" spans="1:39" x14ac:dyDescent="0.25">
      <c r="A239" s="123"/>
      <c r="B239" s="129"/>
      <c r="C239" s="129"/>
      <c r="D239" s="129"/>
      <c r="E239" s="129"/>
      <c r="F239" s="129"/>
      <c r="G239" s="129"/>
      <c r="H239" s="129"/>
      <c r="I239" s="129"/>
      <c r="J239" s="129"/>
      <c r="K239" s="129"/>
      <c r="L239" s="129"/>
      <c r="M239" s="129"/>
      <c r="N239" s="129"/>
      <c r="O239" s="129"/>
      <c r="P239" s="129"/>
      <c r="Q239" s="129"/>
      <c r="R239" s="129"/>
      <c r="S239" s="129"/>
      <c r="T239" s="129"/>
      <c r="U239" s="129"/>
      <c r="V239" s="129"/>
      <c r="W239" s="129"/>
      <c r="X239" s="129"/>
      <c r="Y239" s="129"/>
      <c r="Z239" s="129"/>
      <c r="AA239" s="129"/>
      <c r="AB239" s="129"/>
      <c r="AC239" s="129"/>
      <c r="AD239" s="129"/>
      <c r="AE239" s="129"/>
      <c r="AF239" s="129"/>
      <c r="AG239" s="129"/>
      <c r="AH239" s="129"/>
      <c r="AI239" s="129"/>
      <c r="AJ239" s="129"/>
      <c r="AK239" s="129"/>
      <c r="AL239" s="123"/>
      <c r="AM239" s="123"/>
    </row>
    <row r="240" spans="1:39" x14ac:dyDescent="0.25">
      <c r="A240" s="123"/>
      <c r="B240" s="129"/>
      <c r="C240" s="129"/>
      <c r="D240" s="129"/>
      <c r="E240" s="129"/>
      <c r="F240" s="129"/>
      <c r="G240" s="129"/>
      <c r="H240" s="129"/>
      <c r="I240" s="129"/>
      <c r="J240" s="129"/>
      <c r="K240" s="129"/>
      <c r="L240" s="129"/>
      <c r="M240" s="129"/>
      <c r="N240" s="129"/>
      <c r="O240" s="129"/>
      <c r="P240" s="129"/>
      <c r="Q240" s="129"/>
      <c r="R240" s="129"/>
      <c r="S240" s="129"/>
      <c r="T240" s="129"/>
      <c r="U240" s="129"/>
      <c r="V240" s="129"/>
      <c r="W240" s="129"/>
      <c r="X240" s="129"/>
      <c r="Y240" s="129"/>
      <c r="Z240" s="129"/>
      <c r="AA240" s="129"/>
      <c r="AB240" s="129"/>
      <c r="AC240" s="129"/>
      <c r="AD240" s="129"/>
      <c r="AE240" s="129"/>
      <c r="AF240" s="129"/>
      <c r="AG240" s="129"/>
      <c r="AH240" s="129"/>
      <c r="AI240" s="129"/>
      <c r="AJ240" s="129"/>
      <c r="AK240" s="129"/>
      <c r="AL240" s="123"/>
      <c r="AM240" s="123"/>
    </row>
    <row r="241" spans="1:39" x14ac:dyDescent="0.25">
      <c r="A241" s="123"/>
      <c r="B241" s="129"/>
      <c r="C241" s="129"/>
      <c r="D241" s="129"/>
      <c r="E241" s="129"/>
      <c r="F241" s="129"/>
      <c r="G241" s="129"/>
      <c r="H241" s="129"/>
      <c r="I241" s="129"/>
      <c r="J241" s="129"/>
      <c r="K241" s="129"/>
      <c r="L241" s="129"/>
      <c r="M241" s="129"/>
      <c r="N241" s="129"/>
      <c r="O241" s="129"/>
      <c r="P241" s="129"/>
      <c r="Q241" s="129"/>
      <c r="R241" s="129"/>
      <c r="S241" s="129"/>
      <c r="T241" s="129"/>
      <c r="U241" s="129"/>
      <c r="V241" s="129"/>
      <c r="W241" s="129"/>
      <c r="X241" s="129"/>
      <c r="Y241" s="129"/>
      <c r="Z241" s="129"/>
      <c r="AA241" s="129"/>
      <c r="AB241" s="129"/>
      <c r="AC241" s="129"/>
      <c r="AD241" s="129"/>
      <c r="AE241" s="129"/>
      <c r="AF241" s="129"/>
      <c r="AG241" s="129"/>
      <c r="AH241" s="129"/>
      <c r="AI241" s="129"/>
      <c r="AJ241" s="129"/>
      <c r="AK241" s="129"/>
      <c r="AL241" s="123"/>
      <c r="AM241" s="123"/>
    </row>
    <row r="242" spans="1:39" x14ac:dyDescent="0.25">
      <c r="A242" s="123"/>
      <c r="B242" s="129"/>
      <c r="C242" s="129"/>
      <c r="D242" s="129"/>
      <c r="E242" s="129"/>
      <c r="F242" s="129"/>
      <c r="G242" s="129"/>
      <c r="H242" s="129"/>
      <c r="I242" s="129"/>
      <c r="J242" s="129"/>
      <c r="K242" s="129"/>
      <c r="L242" s="129"/>
      <c r="M242" s="129"/>
      <c r="N242" s="129"/>
      <c r="O242" s="129"/>
      <c r="P242" s="129"/>
      <c r="Q242" s="129"/>
      <c r="R242" s="129"/>
      <c r="S242" s="129"/>
      <c r="T242" s="129"/>
      <c r="U242" s="129"/>
      <c r="V242" s="129"/>
      <c r="W242" s="129"/>
      <c r="X242" s="129"/>
      <c r="Y242" s="129"/>
      <c r="Z242" s="129"/>
      <c r="AA242" s="129"/>
      <c r="AB242" s="129"/>
      <c r="AC242" s="129"/>
      <c r="AD242" s="129"/>
      <c r="AE242" s="129"/>
      <c r="AF242" s="129"/>
      <c r="AG242" s="129"/>
      <c r="AH242" s="129"/>
      <c r="AI242" s="129"/>
      <c r="AJ242" s="129"/>
      <c r="AK242" s="129"/>
      <c r="AL242" s="123"/>
      <c r="AM242" s="123"/>
    </row>
    <row r="243" spans="1:39" x14ac:dyDescent="0.25">
      <c r="A243" s="123"/>
      <c r="B243" s="129"/>
      <c r="C243" s="129"/>
      <c r="D243" s="129"/>
      <c r="E243" s="129"/>
      <c r="F243" s="129"/>
      <c r="G243" s="129"/>
      <c r="H243" s="129"/>
      <c r="I243" s="129"/>
      <c r="J243" s="129"/>
      <c r="K243" s="129"/>
      <c r="L243" s="129"/>
      <c r="M243" s="129"/>
      <c r="N243" s="129"/>
      <c r="O243" s="129"/>
      <c r="P243" s="129"/>
      <c r="Q243" s="129"/>
      <c r="R243" s="129"/>
      <c r="S243" s="129"/>
      <c r="T243" s="129"/>
      <c r="U243" s="129"/>
      <c r="V243" s="129"/>
      <c r="W243" s="129"/>
      <c r="X243" s="129"/>
      <c r="Y243" s="129"/>
      <c r="Z243" s="129"/>
      <c r="AA243" s="129"/>
      <c r="AB243" s="129"/>
      <c r="AC243" s="129"/>
      <c r="AD243" s="129"/>
      <c r="AE243" s="129"/>
      <c r="AF243" s="129"/>
      <c r="AG243" s="129"/>
      <c r="AH243" s="129"/>
      <c r="AI243" s="129"/>
      <c r="AJ243" s="129"/>
      <c r="AK243" s="129"/>
      <c r="AL243" s="123"/>
      <c r="AM243" s="123"/>
    </row>
    <row r="244" spans="1:39" x14ac:dyDescent="0.25">
      <c r="A244" s="123"/>
      <c r="B244" s="129"/>
      <c r="C244" s="129"/>
      <c r="D244" s="129"/>
      <c r="E244" s="129"/>
      <c r="F244" s="129"/>
      <c r="G244" s="129"/>
      <c r="H244" s="129"/>
      <c r="I244" s="129"/>
      <c r="J244" s="129"/>
      <c r="K244" s="129"/>
      <c r="L244" s="129"/>
      <c r="M244" s="129"/>
      <c r="N244" s="129"/>
      <c r="O244" s="129"/>
      <c r="P244" s="129"/>
      <c r="Q244" s="129"/>
      <c r="R244" s="129"/>
      <c r="S244" s="129"/>
      <c r="T244" s="129"/>
      <c r="U244" s="129"/>
      <c r="V244" s="129"/>
      <c r="W244" s="129"/>
      <c r="X244" s="129"/>
      <c r="Y244" s="129"/>
      <c r="Z244" s="129"/>
      <c r="AA244" s="129"/>
      <c r="AB244" s="129"/>
      <c r="AC244" s="129"/>
      <c r="AD244" s="129"/>
      <c r="AE244" s="129"/>
      <c r="AF244" s="129"/>
      <c r="AG244" s="129"/>
      <c r="AH244" s="129"/>
      <c r="AI244" s="129"/>
      <c r="AJ244" s="129"/>
      <c r="AK244" s="129"/>
      <c r="AL244" s="123"/>
      <c r="AM244" s="123"/>
    </row>
    <row r="245" spans="1:39" x14ac:dyDescent="0.25">
      <c r="A245" s="123"/>
      <c r="B245" s="129"/>
      <c r="C245" s="129"/>
      <c r="D245" s="129"/>
      <c r="E245" s="129"/>
      <c r="F245" s="129"/>
      <c r="G245" s="129"/>
      <c r="H245" s="129"/>
      <c r="I245" s="129"/>
      <c r="J245" s="129"/>
      <c r="K245" s="129"/>
      <c r="L245" s="129"/>
      <c r="M245" s="129"/>
      <c r="N245" s="129"/>
      <c r="O245" s="129"/>
      <c r="P245" s="129"/>
      <c r="Q245" s="129"/>
      <c r="R245" s="129"/>
      <c r="S245" s="129"/>
      <c r="T245" s="129"/>
      <c r="U245" s="129"/>
      <c r="V245" s="129"/>
      <c r="W245" s="129"/>
      <c r="X245" s="129"/>
      <c r="Y245" s="129"/>
      <c r="Z245" s="129"/>
      <c r="AA245" s="129"/>
      <c r="AB245" s="129"/>
      <c r="AC245" s="129"/>
      <c r="AD245" s="129"/>
      <c r="AE245" s="129"/>
      <c r="AF245" s="129"/>
      <c r="AG245" s="129"/>
      <c r="AH245" s="129"/>
      <c r="AI245" s="129"/>
      <c r="AJ245" s="129"/>
      <c r="AK245" s="129"/>
      <c r="AL245" s="123"/>
      <c r="AM245" s="123"/>
    </row>
    <row r="246" spans="1:39" x14ac:dyDescent="0.25">
      <c r="A246" s="123"/>
      <c r="B246" s="129"/>
      <c r="C246" s="129"/>
      <c r="D246" s="129"/>
      <c r="E246" s="129"/>
      <c r="F246" s="129"/>
      <c r="G246" s="129"/>
      <c r="H246" s="129"/>
      <c r="I246" s="129"/>
      <c r="J246" s="129"/>
      <c r="K246" s="129"/>
      <c r="L246" s="129"/>
      <c r="M246" s="129"/>
      <c r="N246" s="129"/>
      <c r="O246" s="129"/>
      <c r="P246" s="129"/>
      <c r="Q246" s="129"/>
      <c r="R246" s="129"/>
      <c r="S246" s="129"/>
      <c r="T246" s="129"/>
      <c r="U246" s="129"/>
      <c r="V246" s="129"/>
      <c r="W246" s="129"/>
      <c r="X246" s="129"/>
      <c r="Y246" s="129"/>
      <c r="Z246" s="129"/>
      <c r="AA246" s="129"/>
      <c r="AB246" s="129"/>
      <c r="AC246" s="129"/>
      <c r="AD246" s="129"/>
      <c r="AE246" s="129"/>
      <c r="AF246" s="129"/>
      <c r="AG246" s="129"/>
      <c r="AH246" s="129"/>
      <c r="AI246" s="129"/>
      <c r="AJ246" s="129"/>
      <c r="AK246" s="129"/>
      <c r="AL246" s="123"/>
      <c r="AM246" s="123"/>
    </row>
    <row r="247" spans="1:39" x14ac:dyDescent="0.25">
      <c r="A247" s="123"/>
      <c r="B247" s="129"/>
      <c r="C247" s="129"/>
      <c r="D247" s="129"/>
      <c r="E247" s="129"/>
      <c r="F247" s="129"/>
      <c r="G247" s="129"/>
      <c r="H247" s="129"/>
      <c r="I247" s="129"/>
      <c r="J247" s="129"/>
      <c r="K247" s="129"/>
      <c r="L247" s="129"/>
      <c r="M247" s="129"/>
      <c r="N247" s="129"/>
      <c r="O247" s="129"/>
      <c r="P247" s="129"/>
      <c r="Q247" s="129"/>
      <c r="R247" s="129"/>
      <c r="S247" s="129"/>
      <c r="T247" s="129"/>
      <c r="U247" s="129"/>
      <c r="V247" s="129"/>
      <c r="W247" s="129"/>
      <c r="X247" s="129"/>
      <c r="Y247" s="129"/>
      <c r="Z247" s="129"/>
      <c r="AA247" s="129"/>
      <c r="AB247" s="129"/>
      <c r="AC247" s="129"/>
      <c r="AD247" s="129"/>
      <c r="AE247" s="129"/>
      <c r="AF247" s="129"/>
      <c r="AG247" s="129"/>
      <c r="AH247" s="129"/>
      <c r="AI247" s="129"/>
      <c r="AJ247" s="129"/>
      <c r="AK247" s="129"/>
      <c r="AL247" s="123"/>
      <c r="AM247" s="123"/>
    </row>
    <row r="248" spans="1:39" x14ac:dyDescent="0.25">
      <c r="A248" s="123"/>
      <c r="B248" s="129"/>
      <c r="C248" s="129"/>
      <c r="D248" s="129"/>
      <c r="E248" s="129"/>
      <c r="F248" s="129"/>
      <c r="G248" s="129"/>
      <c r="H248" s="129"/>
      <c r="I248" s="129"/>
      <c r="J248" s="129"/>
      <c r="K248" s="129"/>
      <c r="L248" s="129"/>
      <c r="M248" s="129"/>
      <c r="N248" s="129"/>
      <c r="O248" s="129"/>
      <c r="P248" s="129"/>
      <c r="Q248" s="129"/>
      <c r="R248" s="129"/>
      <c r="S248" s="129"/>
      <c r="T248" s="129"/>
      <c r="U248" s="129"/>
      <c r="V248" s="129"/>
      <c r="W248" s="129"/>
      <c r="X248" s="129"/>
      <c r="Y248" s="129"/>
      <c r="Z248" s="129"/>
      <c r="AA248" s="129"/>
      <c r="AB248" s="129"/>
      <c r="AC248" s="129"/>
      <c r="AD248" s="129"/>
      <c r="AE248" s="129"/>
      <c r="AF248" s="129"/>
      <c r="AG248" s="129"/>
      <c r="AH248" s="129"/>
      <c r="AI248" s="129"/>
      <c r="AJ248" s="129"/>
      <c r="AK248" s="129"/>
      <c r="AL248" s="123"/>
      <c r="AM248" s="123"/>
    </row>
    <row r="249" spans="1:39" x14ac:dyDescent="0.25">
      <c r="A249" s="123"/>
      <c r="B249" s="129"/>
      <c r="C249" s="129"/>
      <c r="D249" s="129"/>
      <c r="E249" s="129"/>
      <c r="F249" s="129"/>
      <c r="G249" s="129"/>
      <c r="H249" s="129"/>
      <c r="I249" s="129"/>
      <c r="J249" s="129"/>
      <c r="K249" s="129"/>
      <c r="L249" s="129"/>
      <c r="M249" s="129"/>
      <c r="N249" s="129"/>
      <c r="O249" s="129"/>
      <c r="P249" s="129"/>
      <c r="Q249" s="129"/>
      <c r="R249" s="129"/>
      <c r="S249" s="129"/>
      <c r="T249" s="129"/>
      <c r="U249" s="129"/>
      <c r="V249" s="129"/>
      <c r="W249" s="129"/>
      <c r="X249" s="129"/>
      <c r="Y249" s="129"/>
      <c r="Z249" s="129"/>
      <c r="AA249" s="129"/>
      <c r="AB249" s="129"/>
      <c r="AC249" s="129"/>
      <c r="AD249" s="129"/>
      <c r="AE249" s="129"/>
      <c r="AF249" s="129"/>
      <c r="AG249" s="129"/>
      <c r="AH249" s="129"/>
      <c r="AI249" s="129"/>
      <c r="AJ249" s="129"/>
      <c r="AK249" s="129"/>
      <c r="AL249" s="123"/>
      <c r="AM249" s="123"/>
    </row>
    <row r="250" spans="1:39" x14ac:dyDescent="0.25">
      <c r="A250" s="123"/>
      <c r="B250" s="129"/>
      <c r="C250" s="129"/>
      <c r="D250" s="129"/>
      <c r="E250" s="129"/>
      <c r="F250" s="129"/>
      <c r="G250" s="129"/>
      <c r="H250" s="129"/>
      <c r="I250" s="129"/>
      <c r="J250" s="129"/>
      <c r="K250" s="129"/>
      <c r="L250" s="129"/>
      <c r="M250" s="129"/>
      <c r="N250" s="129"/>
      <c r="O250" s="129"/>
      <c r="P250" s="129"/>
      <c r="Q250" s="129"/>
      <c r="R250" s="129"/>
      <c r="S250" s="129"/>
      <c r="T250" s="129"/>
      <c r="U250" s="129"/>
      <c r="V250" s="129"/>
      <c r="W250" s="129"/>
      <c r="X250" s="129"/>
      <c r="Y250" s="129"/>
      <c r="Z250" s="129"/>
      <c r="AA250" s="129"/>
      <c r="AB250" s="129"/>
      <c r="AC250" s="129"/>
      <c r="AD250" s="129"/>
      <c r="AE250" s="129"/>
      <c r="AF250" s="129"/>
      <c r="AG250" s="129"/>
      <c r="AH250" s="129"/>
      <c r="AI250" s="129"/>
      <c r="AJ250" s="129"/>
      <c r="AK250" s="129"/>
      <c r="AL250" s="123"/>
      <c r="AM250" s="123"/>
    </row>
    <row r="251" spans="1:39" x14ac:dyDescent="0.25">
      <c r="A251" s="123"/>
      <c r="B251" s="129"/>
      <c r="C251" s="129"/>
      <c r="D251" s="129"/>
      <c r="E251" s="129"/>
      <c r="F251" s="129"/>
      <c r="G251" s="129"/>
      <c r="H251" s="129"/>
      <c r="I251" s="129"/>
      <c r="J251" s="129"/>
      <c r="K251" s="129"/>
      <c r="L251" s="129"/>
      <c r="M251" s="129"/>
      <c r="N251" s="129"/>
      <c r="O251" s="129"/>
      <c r="P251" s="129"/>
      <c r="Q251" s="129"/>
      <c r="R251" s="129"/>
      <c r="S251" s="129"/>
      <c r="T251" s="129"/>
      <c r="U251" s="129"/>
      <c r="V251" s="129"/>
      <c r="W251" s="129"/>
      <c r="X251" s="129"/>
      <c r="Y251" s="129"/>
      <c r="Z251" s="129"/>
      <c r="AA251" s="129"/>
      <c r="AB251" s="129"/>
      <c r="AC251" s="129"/>
      <c r="AD251" s="129"/>
      <c r="AE251" s="129"/>
      <c r="AF251" s="129"/>
      <c r="AG251" s="129"/>
      <c r="AH251" s="129"/>
      <c r="AI251" s="129"/>
      <c r="AJ251" s="129"/>
      <c r="AK251" s="129"/>
      <c r="AL251" s="123"/>
      <c r="AM251" s="123"/>
    </row>
    <row r="252" spans="1:39" x14ac:dyDescent="0.25">
      <c r="A252" s="123"/>
      <c r="B252" s="129"/>
      <c r="C252" s="129"/>
      <c r="D252" s="129"/>
      <c r="E252" s="129"/>
      <c r="F252" s="129"/>
      <c r="G252" s="129"/>
      <c r="H252" s="129"/>
      <c r="I252" s="129"/>
      <c r="J252" s="129"/>
      <c r="K252" s="129"/>
      <c r="L252" s="129"/>
      <c r="M252" s="129"/>
      <c r="N252" s="129"/>
      <c r="O252" s="129"/>
      <c r="P252" s="129"/>
      <c r="Q252" s="129"/>
      <c r="R252" s="129"/>
      <c r="S252" s="129"/>
      <c r="T252" s="129"/>
      <c r="U252" s="129"/>
      <c r="V252" s="129"/>
      <c r="W252" s="129"/>
      <c r="X252" s="129"/>
      <c r="Y252" s="129"/>
      <c r="Z252" s="129"/>
      <c r="AA252" s="129"/>
      <c r="AB252" s="129"/>
      <c r="AC252" s="129"/>
      <c r="AD252" s="129"/>
      <c r="AE252" s="129"/>
      <c r="AF252" s="129"/>
      <c r="AG252" s="129"/>
      <c r="AH252" s="129"/>
      <c r="AI252" s="129"/>
      <c r="AJ252" s="129"/>
      <c r="AK252" s="129"/>
      <c r="AL252" s="123"/>
      <c r="AM252" s="123"/>
    </row>
    <row r="253" spans="1:39" x14ac:dyDescent="0.25">
      <c r="A253" s="123"/>
      <c r="B253" s="129"/>
      <c r="C253" s="129"/>
      <c r="D253" s="129"/>
      <c r="E253" s="129"/>
      <c r="F253" s="129"/>
      <c r="G253" s="129"/>
      <c r="H253" s="129"/>
      <c r="I253" s="129"/>
      <c r="J253" s="129"/>
      <c r="K253" s="129"/>
      <c r="L253" s="129"/>
      <c r="M253" s="129"/>
      <c r="N253" s="129"/>
      <c r="O253" s="129"/>
      <c r="P253" s="129"/>
      <c r="Q253" s="129"/>
      <c r="R253" s="129"/>
      <c r="S253" s="129"/>
      <c r="T253" s="129"/>
      <c r="U253" s="129"/>
      <c r="V253" s="129"/>
      <c r="W253" s="129"/>
      <c r="X253" s="129"/>
      <c r="Y253" s="129"/>
      <c r="Z253" s="129"/>
      <c r="AA253" s="129"/>
      <c r="AB253" s="129"/>
      <c r="AC253" s="129"/>
      <c r="AD253" s="129"/>
      <c r="AE253" s="129"/>
      <c r="AF253" s="129"/>
      <c r="AG253" s="129"/>
      <c r="AH253" s="129"/>
      <c r="AI253" s="129"/>
      <c r="AJ253" s="129"/>
      <c r="AK253" s="129"/>
      <c r="AL253" s="123"/>
      <c r="AM253" s="123"/>
    </row>
    <row r="254" spans="1:39" x14ac:dyDescent="0.25">
      <c r="A254" s="123"/>
      <c r="B254" s="129"/>
      <c r="C254" s="129"/>
      <c r="D254" s="129"/>
      <c r="E254" s="129"/>
      <c r="F254" s="129"/>
      <c r="G254" s="129"/>
      <c r="H254" s="129"/>
      <c r="I254" s="129"/>
      <c r="J254" s="129"/>
      <c r="K254" s="129"/>
      <c r="L254" s="129"/>
      <c r="M254" s="129"/>
      <c r="N254" s="129"/>
      <c r="O254" s="129"/>
      <c r="P254" s="129"/>
      <c r="Q254" s="129"/>
      <c r="R254" s="129"/>
      <c r="S254" s="129"/>
      <c r="T254" s="129"/>
      <c r="U254" s="129"/>
      <c r="V254" s="129"/>
      <c r="W254" s="129"/>
      <c r="X254" s="129"/>
      <c r="Y254" s="129"/>
      <c r="Z254" s="129"/>
      <c r="AA254" s="129"/>
      <c r="AB254" s="129"/>
      <c r="AC254" s="129"/>
      <c r="AD254" s="129"/>
      <c r="AE254" s="129"/>
      <c r="AF254" s="129"/>
      <c r="AG254" s="129"/>
      <c r="AH254" s="129"/>
      <c r="AI254" s="129"/>
      <c r="AJ254" s="129"/>
      <c r="AK254" s="129"/>
      <c r="AL254" s="123"/>
      <c r="AM254" s="123"/>
    </row>
    <row r="255" spans="1:39" x14ac:dyDescent="0.25">
      <c r="A255" s="123"/>
      <c r="B255" s="129"/>
      <c r="C255" s="129"/>
      <c r="D255" s="129"/>
      <c r="E255" s="129"/>
      <c r="F255" s="129"/>
      <c r="G255" s="129"/>
      <c r="H255" s="129"/>
      <c r="I255" s="129"/>
      <c r="J255" s="129"/>
      <c r="K255" s="129"/>
      <c r="L255" s="129"/>
      <c r="M255" s="129"/>
      <c r="N255" s="129"/>
      <c r="O255" s="129"/>
      <c r="P255" s="129"/>
      <c r="Q255" s="129"/>
      <c r="R255" s="129"/>
      <c r="S255" s="129"/>
      <c r="T255" s="129"/>
      <c r="U255" s="129"/>
      <c r="V255" s="129"/>
      <c r="W255" s="129"/>
      <c r="X255" s="129"/>
      <c r="Y255" s="129"/>
      <c r="Z255" s="129"/>
      <c r="AA255" s="129"/>
      <c r="AB255" s="129"/>
      <c r="AC255" s="129"/>
      <c r="AD255" s="129"/>
      <c r="AE255" s="129"/>
      <c r="AF255" s="129"/>
      <c r="AG255" s="129"/>
      <c r="AH255" s="129"/>
      <c r="AI255" s="129"/>
      <c r="AJ255" s="129"/>
      <c r="AK255" s="129"/>
      <c r="AL255" s="123"/>
      <c r="AM255" s="123"/>
    </row>
    <row r="256" spans="1:39" x14ac:dyDescent="0.25">
      <c r="A256" s="123"/>
      <c r="B256" s="129"/>
      <c r="C256" s="129"/>
      <c r="D256" s="129"/>
      <c r="E256" s="129"/>
      <c r="F256" s="129"/>
      <c r="G256" s="129"/>
      <c r="H256" s="129"/>
      <c r="I256" s="129"/>
      <c r="J256" s="129"/>
      <c r="K256" s="129"/>
      <c r="L256" s="129"/>
      <c r="M256" s="129"/>
      <c r="N256" s="129"/>
      <c r="O256" s="129"/>
      <c r="P256" s="129"/>
      <c r="Q256" s="129"/>
      <c r="R256" s="129"/>
      <c r="S256" s="129"/>
      <c r="T256" s="129"/>
      <c r="U256" s="129"/>
      <c r="V256" s="129"/>
      <c r="W256" s="129"/>
      <c r="X256" s="129"/>
      <c r="Y256" s="129"/>
      <c r="Z256" s="129"/>
      <c r="AA256" s="129"/>
      <c r="AB256" s="129"/>
      <c r="AC256" s="129"/>
      <c r="AD256" s="129"/>
      <c r="AE256" s="129"/>
      <c r="AF256" s="129"/>
      <c r="AG256" s="129"/>
      <c r="AH256" s="129"/>
      <c r="AI256" s="129"/>
      <c r="AJ256" s="129"/>
      <c r="AK256" s="129"/>
      <c r="AL256" s="123"/>
      <c r="AM256" s="123"/>
    </row>
    <row r="257" spans="1:39" x14ac:dyDescent="0.25">
      <c r="A257" s="123"/>
      <c r="B257" s="129"/>
      <c r="C257" s="129"/>
      <c r="D257" s="129"/>
      <c r="E257" s="129"/>
      <c r="F257" s="129"/>
      <c r="G257" s="129"/>
      <c r="H257" s="129"/>
      <c r="I257" s="129"/>
      <c r="J257" s="129"/>
      <c r="K257" s="129"/>
      <c r="L257" s="129"/>
      <c r="M257" s="129"/>
      <c r="N257" s="129"/>
      <c r="O257" s="129"/>
      <c r="P257" s="129"/>
      <c r="Q257" s="129"/>
      <c r="R257" s="129"/>
      <c r="S257" s="129"/>
      <c r="T257" s="129"/>
      <c r="U257" s="129"/>
      <c r="V257" s="129"/>
      <c r="W257" s="129"/>
      <c r="X257" s="129"/>
      <c r="Y257" s="129"/>
      <c r="Z257" s="129"/>
      <c r="AA257" s="129"/>
      <c r="AB257" s="129"/>
      <c r="AC257" s="129"/>
      <c r="AD257" s="129"/>
      <c r="AE257" s="129"/>
      <c r="AF257" s="129"/>
      <c r="AG257" s="129"/>
      <c r="AH257" s="129"/>
      <c r="AI257" s="129"/>
      <c r="AJ257" s="129"/>
      <c r="AK257" s="129"/>
      <c r="AL257" s="123"/>
      <c r="AM257" s="123"/>
    </row>
    <row r="258" spans="1:39" x14ac:dyDescent="0.25">
      <c r="A258" s="123"/>
      <c r="B258" s="129"/>
      <c r="C258" s="129"/>
      <c r="D258" s="129"/>
      <c r="E258" s="129"/>
      <c r="F258" s="129"/>
      <c r="G258" s="129"/>
      <c r="H258" s="129"/>
      <c r="I258" s="129"/>
      <c r="J258" s="129"/>
      <c r="K258" s="129"/>
      <c r="L258" s="129"/>
      <c r="M258" s="129"/>
      <c r="N258" s="129"/>
      <c r="O258" s="129"/>
      <c r="P258" s="129"/>
      <c r="Q258" s="129"/>
      <c r="R258" s="129"/>
      <c r="S258" s="129"/>
      <c r="T258" s="129"/>
      <c r="U258" s="129"/>
      <c r="V258" s="129"/>
      <c r="W258" s="129"/>
      <c r="X258" s="129"/>
      <c r="Y258" s="129"/>
      <c r="Z258" s="129"/>
      <c r="AA258" s="129"/>
      <c r="AB258" s="129"/>
      <c r="AC258" s="129"/>
      <c r="AD258" s="129"/>
      <c r="AE258" s="129"/>
      <c r="AF258" s="129"/>
      <c r="AG258" s="129"/>
      <c r="AH258" s="129"/>
      <c r="AI258" s="129"/>
      <c r="AJ258" s="129"/>
      <c r="AK258" s="129"/>
      <c r="AL258" s="123"/>
      <c r="AM258" s="123"/>
    </row>
    <row r="259" spans="1:39" x14ac:dyDescent="0.25">
      <c r="A259" s="123"/>
      <c r="B259" s="129"/>
      <c r="C259" s="129"/>
      <c r="D259" s="129"/>
      <c r="E259" s="129"/>
      <c r="F259" s="129"/>
      <c r="G259" s="129"/>
      <c r="H259" s="129"/>
      <c r="I259" s="129"/>
      <c r="J259" s="129"/>
      <c r="K259" s="129"/>
      <c r="L259" s="129"/>
      <c r="M259" s="129"/>
      <c r="N259" s="129"/>
      <c r="O259" s="129"/>
      <c r="P259" s="129"/>
      <c r="Q259" s="129"/>
      <c r="R259" s="129"/>
      <c r="S259" s="129"/>
      <c r="T259" s="129"/>
      <c r="U259" s="129"/>
      <c r="V259" s="129"/>
      <c r="W259" s="129"/>
      <c r="X259" s="129"/>
      <c r="Y259" s="129"/>
      <c r="Z259" s="129"/>
      <c r="AA259" s="129"/>
      <c r="AB259" s="129"/>
      <c r="AC259" s="129"/>
      <c r="AD259" s="129"/>
      <c r="AE259" s="129"/>
      <c r="AF259" s="129"/>
      <c r="AG259" s="129"/>
      <c r="AH259" s="129"/>
      <c r="AI259" s="129"/>
      <c r="AJ259" s="129"/>
      <c r="AK259" s="129"/>
      <c r="AL259" s="123"/>
      <c r="AM259" s="123"/>
    </row>
    <row r="260" spans="1:39" x14ac:dyDescent="0.25">
      <c r="A260" s="123"/>
      <c r="B260" s="129"/>
      <c r="C260" s="129"/>
      <c r="D260" s="129"/>
      <c r="E260" s="129"/>
      <c r="F260" s="129"/>
      <c r="G260" s="129"/>
      <c r="H260" s="129"/>
      <c r="I260" s="129"/>
      <c r="J260" s="129"/>
      <c r="K260" s="129"/>
      <c r="L260" s="129"/>
      <c r="M260" s="129"/>
      <c r="N260" s="129"/>
      <c r="O260" s="129"/>
      <c r="P260" s="129"/>
      <c r="Q260" s="129"/>
      <c r="R260" s="129"/>
      <c r="S260" s="129"/>
      <c r="T260" s="129"/>
      <c r="U260" s="129"/>
      <c r="V260" s="129"/>
      <c r="W260" s="129"/>
      <c r="X260" s="129"/>
      <c r="Y260" s="129"/>
      <c r="Z260" s="129"/>
      <c r="AA260" s="129"/>
      <c r="AB260" s="129"/>
      <c r="AC260" s="129"/>
      <c r="AD260" s="129"/>
      <c r="AE260" s="129"/>
      <c r="AF260" s="129"/>
      <c r="AG260" s="129"/>
      <c r="AH260" s="129"/>
      <c r="AI260" s="129"/>
      <c r="AJ260" s="129"/>
      <c r="AK260" s="129"/>
      <c r="AL260" s="123"/>
      <c r="AM260" s="123"/>
    </row>
    <row r="261" spans="1:39" x14ac:dyDescent="0.25">
      <c r="A261" s="123"/>
      <c r="B261" s="129"/>
      <c r="C261" s="129"/>
      <c r="D261" s="129"/>
      <c r="E261" s="129"/>
      <c r="F261" s="129"/>
      <c r="G261" s="129"/>
      <c r="H261" s="129"/>
      <c r="I261" s="129"/>
      <c r="J261" s="129"/>
      <c r="K261" s="129"/>
      <c r="L261" s="129"/>
      <c r="M261" s="129"/>
      <c r="N261" s="129"/>
      <c r="O261" s="129"/>
      <c r="P261" s="129"/>
      <c r="Q261" s="129"/>
      <c r="R261" s="129"/>
      <c r="S261" s="129"/>
      <c r="T261" s="129"/>
      <c r="U261" s="129"/>
      <c r="V261" s="129"/>
      <c r="W261" s="129"/>
      <c r="X261" s="129"/>
      <c r="Y261" s="129"/>
      <c r="Z261" s="129"/>
      <c r="AA261" s="129"/>
      <c r="AB261" s="129"/>
      <c r="AC261" s="129"/>
      <c r="AD261" s="129"/>
      <c r="AE261" s="129"/>
      <c r="AF261" s="129"/>
      <c r="AG261" s="129"/>
      <c r="AH261" s="129"/>
      <c r="AI261" s="129"/>
      <c r="AJ261" s="129"/>
      <c r="AK261" s="129"/>
      <c r="AL261" s="123"/>
      <c r="AM261" s="123"/>
    </row>
    <row r="262" spans="1:39" x14ac:dyDescent="0.25">
      <c r="A262" s="123"/>
      <c r="B262" s="129"/>
      <c r="C262" s="129"/>
      <c r="D262" s="129"/>
      <c r="E262" s="129"/>
      <c r="F262" s="129"/>
      <c r="G262" s="129"/>
      <c r="H262" s="129"/>
      <c r="I262" s="129"/>
      <c r="J262" s="129"/>
      <c r="K262" s="129"/>
      <c r="L262" s="129"/>
      <c r="M262" s="129"/>
      <c r="N262" s="129"/>
      <c r="O262" s="129"/>
      <c r="P262" s="129"/>
      <c r="Q262" s="129"/>
      <c r="R262" s="129"/>
      <c r="S262" s="129"/>
      <c r="T262" s="129"/>
      <c r="U262" s="129"/>
      <c r="V262" s="129"/>
      <c r="W262" s="129"/>
      <c r="X262" s="129"/>
      <c r="Y262" s="129"/>
      <c r="Z262" s="129"/>
      <c r="AA262" s="129"/>
      <c r="AB262" s="129"/>
      <c r="AC262" s="129"/>
      <c r="AD262" s="129"/>
      <c r="AE262" s="129"/>
      <c r="AF262" s="129"/>
      <c r="AG262" s="129"/>
      <c r="AH262" s="129"/>
      <c r="AI262" s="129"/>
      <c r="AJ262" s="129"/>
      <c r="AK262" s="129"/>
      <c r="AL262" s="123"/>
      <c r="AM262" s="123"/>
    </row>
    <row r="263" spans="1:39" x14ac:dyDescent="0.25">
      <c r="A263" s="123"/>
      <c r="B263" s="129"/>
      <c r="C263" s="129"/>
      <c r="D263" s="129"/>
      <c r="E263" s="129"/>
      <c r="F263" s="129"/>
      <c r="G263" s="129"/>
      <c r="H263" s="129"/>
      <c r="I263" s="129"/>
      <c r="J263" s="129"/>
      <c r="K263" s="129"/>
      <c r="L263" s="129"/>
      <c r="M263" s="129"/>
      <c r="N263" s="129"/>
      <c r="O263" s="129"/>
      <c r="P263" s="129"/>
      <c r="Q263" s="129"/>
      <c r="R263" s="129"/>
      <c r="S263" s="129"/>
      <c r="T263" s="129"/>
      <c r="U263" s="129"/>
      <c r="V263" s="129"/>
      <c r="W263" s="129"/>
      <c r="X263" s="129"/>
      <c r="Y263" s="129"/>
      <c r="Z263" s="129"/>
      <c r="AA263" s="129"/>
      <c r="AB263" s="129"/>
      <c r="AC263" s="129"/>
      <c r="AD263" s="129"/>
      <c r="AE263" s="129"/>
      <c r="AF263" s="129"/>
      <c r="AG263" s="129"/>
      <c r="AH263" s="129"/>
      <c r="AI263" s="129"/>
      <c r="AJ263" s="129"/>
      <c r="AK263" s="129"/>
      <c r="AL263" s="123"/>
      <c r="AM263" s="123"/>
    </row>
    <row r="264" spans="1:39" x14ac:dyDescent="0.25">
      <c r="A264" s="123"/>
      <c r="B264" s="129"/>
      <c r="C264" s="129"/>
      <c r="D264" s="129"/>
      <c r="E264" s="129"/>
      <c r="F264" s="129"/>
      <c r="G264" s="129"/>
      <c r="H264" s="129"/>
      <c r="I264" s="129"/>
      <c r="J264" s="129"/>
      <c r="K264" s="129"/>
      <c r="L264" s="129"/>
      <c r="M264" s="129"/>
      <c r="N264" s="129"/>
      <c r="O264" s="129"/>
      <c r="P264" s="129"/>
      <c r="Q264" s="129"/>
      <c r="R264" s="129"/>
      <c r="S264" s="129"/>
      <c r="T264" s="129"/>
      <c r="U264" s="129"/>
      <c r="V264" s="129"/>
      <c r="W264" s="129"/>
      <c r="X264" s="129"/>
      <c r="Y264" s="129"/>
      <c r="Z264" s="129"/>
      <c r="AA264" s="129"/>
      <c r="AB264" s="129"/>
      <c r="AC264" s="129"/>
      <c r="AD264" s="129"/>
      <c r="AE264" s="129"/>
      <c r="AF264" s="129"/>
      <c r="AG264" s="129"/>
      <c r="AH264" s="129"/>
      <c r="AI264" s="129"/>
      <c r="AJ264" s="129"/>
      <c r="AK264" s="129"/>
      <c r="AL264" s="123"/>
      <c r="AM264" s="123"/>
    </row>
    <row r="265" spans="1:39" x14ac:dyDescent="0.25">
      <c r="A265" s="123"/>
      <c r="B265" s="129"/>
      <c r="C265" s="129"/>
      <c r="D265" s="129"/>
      <c r="E265" s="129"/>
      <c r="F265" s="129"/>
      <c r="G265" s="129"/>
      <c r="H265" s="129"/>
      <c r="I265" s="129"/>
      <c r="J265" s="129"/>
      <c r="K265" s="129"/>
      <c r="L265" s="129"/>
      <c r="M265" s="129"/>
      <c r="N265" s="129"/>
      <c r="O265" s="129"/>
      <c r="P265" s="129"/>
      <c r="Q265" s="129"/>
      <c r="R265" s="129"/>
      <c r="S265" s="129"/>
      <c r="T265" s="129"/>
      <c r="U265" s="129"/>
      <c r="V265" s="129"/>
      <c r="W265" s="129"/>
      <c r="X265" s="129"/>
      <c r="Y265" s="129"/>
      <c r="Z265" s="129"/>
      <c r="AA265" s="129"/>
      <c r="AB265" s="129"/>
      <c r="AC265" s="129"/>
      <c r="AD265" s="129"/>
      <c r="AE265" s="129"/>
      <c r="AF265" s="129"/>
      <c r="AG265" s="129"/>
      <c r="AH265" s="129"/>
      <c r="AI265" s="129"/>
      <c r="AJ265" s="129"/>
      <c r="AK265" s="129"/>
      <c r="AL265" s="123"/>
      <c r="AM265" s="123"/>
    </row>
    <row r="266" spans="1:39" x14ac:dyDescent="0.25">
      <c r="A266" s="123"/>
      <c r="B266" s="129"/>
      <c r="C266" s="129"/>
      <c r="D266" s="129"/>
      <c r="E266" s="129"/>
      <c r="F266" s="129"/>
      <c r="G266" s="129"/>
      <c r="H266" s="129"/>
      <c r="I266" s="129"/>
      <c r="J266" s="129"/>
      <c r="K266" s="129"/>
      <c r="L266" s="129"/>
      <c r="M266" s="129"/>
      <c r="N266" s="129"/>
      <c r="O266" s="129"/>
      <c r="P266" s="129"/>
      <c r="Q266" s="129"/>
      <c r="R266" s="129"/>
      <c r="S266" s="129"/>
      <c r="T266" s="129"/>
      <c r="U266" s="129"/>
      <c r="V266" s="129"/>
      <c r="W266" s="129"/>
      <c r="X266" s="129"/>
      <c r="Y266" s="129"/>
      <c r="Z266" s="129"/>
      <c r="AA266" s="129"/>
      <c r="AB266" s="129"/>
      <c r="AC266" s="129"/>
      <c r="AD266" s="129"/>
      <c r="AE266" s="129"/>
      <c r="AF266" s="129"/>
      <c r="AG266" s="129"/>
      <c r="AH266" s="129"/>
      <c r="AI266" s="129"/>
      <c r="AJ266" s="129"/>
      <c r="AK266" s="129"/>
      <c r="AL266" s="123"/>
      <c r="AM266" s="123"/>
    </row>
    <row r="267" spans="1:39" x14ac:dyDescent="0.25">
      <c r="A267" s="123"/>
      <c r="B267" s="129"/>
      <c r="C267" s="129"/>
      <c r="D267" s="129"/>
      <c r="E267" s="129"/>
      <c r="F267" s="129"/>
      <c r="G267" s="129"/>
      <c r="H267" s="129"/>
      <c r="I267" s="129"/>
      <c r="J267" s="129"/>
      <c r="K267" s="129"/>
      <c r="L267" s="129"/>
      <c r="M267" s="129"/>
      <c r="N267" s="129"/>
      <c r="O267" s="129"/>
      <c r="P267" s="129"/>
      <c r="Q267" s="129"/>
      <c r="R267" s="129"/>
      <c r="S267" s="129"/>
      <c r="T267" s="129"/>
      <c r="U267" s="129"/>
      <c r="V267" s="129"/>
      <c r="W267" s="129"/>
      <c r="X267" s="129"/>
      <c r="Y267" s="129"/>
      <c r="Z267" s="129"/>
      <c r="AA267" s="129"/>
      <c r="AB267" s="129"/>
      <c r="AC267" s="129"/>
      <c r="AD267" s="129"/>
      <c r="AE267" s="129"/>
      <c r="AF267" s="129"/>
      <c r="AG267" s="129"/>
      <c r="AH267" s="129"/>
      <c r="AI267" s="129"/>
      <c r="AJ267" s="129"/>
      <c r="AK267" s="129"/>
      <c r="AL267" s="123"/>
      <c r="AM267" s="123"/>
    </row>
    <row r="268" spans="1:39" x14ac:dyDescent="0.25">
      <c r="A268" s="123"/>
      <c r="B268" s="129"/>
      <c r="C268" s="129"/>
      <c r="D268" s="129"/>
      <c r="E268" s="129"/>
      <c r="F268" s="129"/>
      <c r="G268" s="129"/>
      <c r="H268" s="129"/>
      <c r="I268" s="129"/>
      <c r="J268" s="129"/>
      <c r="K268" s="129"/>
      <c r="L268" s="129"/>
      <c r="M268" s="129"/>
      <c r="N268" s="129"/>
      <c r="O268" s="129"/>
      <c r="P268" s="129"/>
      <c r="Q268" s="129"/>
      <c r="R268" s="129"/>
      <c r="S268" s="129"/>
      <c r="T268" s="129"/>
      <c r="U268" s="129"/>
      <c r="V268" s="129"/>
      <c r="W268" s="129"/>
      <c r="X268" s="129"/>
      <c r="Y268" s="129"/>
      <c r="Z268" s="129"/>
      <c r="AA268" s="129"/>
      <c r="AB268" s="129"/>
      <c r="AC268" s="129"/>
      <c r="AD268" s="129"/>
      <c r="AE268" s="129"/>
      <c r="AF268" s="129"/>
      <c r="AG268" s="129"/>
      <c r="AH268" s="129"/>
      <c r="AI268" s="129"/>
      <c r="AJ268" s="129"/>
      <c r="AK268" s="129"/>
      <c r="AL268" s="123"/>
      <c r="AM268" s="123"/>
    </row>
    <row r="269" spans="1:39" x14ac:dyDescent="0.25">
      <c r="A269" s="123"/>
      <c r="B269" s="129"/>
      <c r="C269" s="129"/>
      <c r="D269" s="129"/>
      <c r="E269" s="129"/>
      <c r="F269" s="129"/>
      <c r="G269" s="129"/>
      <c r="H269" s="129"/>
      <c r="I269" s="129"/>
      <c r="J269" s="129"/>
      <c r="K269" s="129"/>
      <c r="L269" s="129"/>
      <c r="M269" s="129"/>
      <c r="N269" s="129"/>
      <c r="O269" s="129"/>
      <c r="P269" s="129"/>
      <c r="Q269" s="129"/>
      <c r="R269" s="129"/>
      <c r="S269" s="129"/>
      <c r="T269" s="129"/>
      <c r="U269" s="129"/>
      <c r="V269" s="129"/>
      <c r="W269" s="129"/>
      <c r="X269" s="129"/>
      <c r="Y269" s="129"/>
      <c r="Z269" s="129"/>
      <c r="AA269" s="129"/>
      <c r="AB269" s="129"/>
      <c r="AC269" s="129"/>
      <c r="AD269" s="129"/>
      <c r="AE269" s="129"/>
      <c r="AF269" s="129"/>
      <c r="AG269" s="129"/>
      <c r="AH269" s="129"/>
      <c r="AI269" s="129"/>
      <c r="AJ269" s="129"/>
      <c r="AK269" s="129"/>
      <c r="AL269" s="123"/>
      <c r="AM269" s="123"/>
    </row>
    <row r="270" spans="1:39" x14ac:dyDescent="0.25">
      <c r="A270" s="123"/>
      <c r="B270" s="129"/>
      <c r="C270" s="129"/>
      <c r="D270" s="129"/>
      <c r="E270" s="129"/>
      <c r="F270" s="129"/>
      <c r="G270" s="129"/>
      <c r="H270" s="129"/>
      <c r="I270" s="129"/>
      <c r="J270" s="129"/>
      <c r="K270" s="129"/>
      <c r="L270" s="129"/>
      <c r="M270" s="129"/>
      <c r="N270" s="129"/>
      <c r="O270" s="129"/>
      <c r="P270" s="129"/>
      <c r="Q270" s="129"/>
      <c r="R270" s="129"/>
      <c r="S270" s="129"/>
      <c r="T270" s="129"/>
      <c r="U270" s="129"/>
      <c r="V270" s="129"/>
      <c r="W270" s="129"/>
      <c r="X270" s="129"/>
      <c r="Y270" s="129"/>
      <c r="Z270" s="129"/>
      <c r="AA270" s="129"/>
      <c r="AB270" s="129"/>
      <c r="AC270" s="129"/>
      <c r="AD270" s="129"/>
      <c r="AE270" s="129"/>
      <c r="AF270" s="129"/>
      <c r="AG270" s="129"/>
      <c r="AH270" s="129"/>
      <c r="AI270" s="129"/>
      <c r="AJ270" s="129"/>
      <c r="AK270" s="129"/>
      <c r="AL270" s="123"/>
      <c r="AM270" s="123"/>
    </row>
    <row r="271" spans="1:39" x14ac:dyDescent="0.25">
      <c r="A271" s="123"/>
      <c r="B271" s="129"/>
      <c r="C271" s="129"/>
      <c r="D271" s="129"/>
      <c r="E271" s="129"/>
      <c r="F271" s="129"/>
      <c r="G271" s="129"/>
      <c r="H271" s="129"/>
      <c r="I271" s="129"/>
      <c r="J271" s="129"/>
      <c r="K271" s="129"/>
      <c r="L271" s="129"/>
      <c r="M271" s="129"/>
      <c r="N271" s="129"/>
      <c r="O271" s="129"/>
      <c r="P271" s="129"/>
      <c r="Q271" s="129"/>
      <c r="R271" s="129"/>
      <c r="S271" s="129"/>
      <c r="T271" s="129"/>
      <c r="U271" s="129"/>
      <c r="V271" s="129"/>
      <c r="W271" s="129"/>
      <c r="X271" s="129"/>
      <c r="Y271" s="129"/>
      <c r="Z271" s="129"/>
      <c r="AA271" s="129"/>
      <c r="AB271" s="129"/>
      <c r="AC271" s="129"/>
      <c r="AD271" s="129"/>
      <c r="AE271" s="129"/>
      <c r="AF271" s="129"/>
      <c r="AG271" s="129"/>
      <c r="AH271" s="129"/>
      <c r="AI271" s="129"/>
      <c r="AJ271" s="129"/>
      <c r="AK271" s="129"/>
      <c r="AL271" s="123"/>
      <c r="AM271" s="123"/>
    </row>
    <row r="272" spans="1:39" x14ac:dyDescent="0.25">
      <c r="A272" s="123"/>
      <c r="B272" s="129"/>
      <c r="C272" s="129"/>
      <c r="D272" s="129"/>
      <c r="E272" s="129"/>
      <c r="F272" s="129"/>
      <c r="G272" s="129"/>
      <c r="H272" s="129"/>
      <c r="I272" s="129"/>
      <c r="J272" s="129"/>
      <c r="K272" s="129"/>
      <c r="L272" s="129"/>
      <c r="M272" s="129"/>
      <c r="N272" s="129"/>
      <c r="O272" s="129"/>
      <c r="P272" s="129"/>
      <c r="Q272" s="129"/>
      <c r="R272" s="129"/>
      <c r="S272" s="129"/>
      <c r="T272" s="129"/>
      <c r="U272" s="129"/>
      <c r="V272" s="129"/>
      <c r="W272" s="129"/>
      <c r="X272" s="129"/>
      <c r="Y272" s="129"/>
      <c r="Z272" s="129"/>
      <c r="AA272" s="129"/>
      <c r="AB272" s="129"/>
      <c r="AC272" s="129"/>
      <c r="AD272" s="129"/>
      <c r="AE272" s="129"/>
      <c r="AF272" s="129"/>
      <c r="AG272" s="129"/>
      <c r="AH272" s="129"/>
      <c r="AI272" s="129"/>
      <c r="AJ272" s="129"/>
      <c r="AK272" s="129"/>
      <c r="AL272" s="123"/>
      <c r="AM272" s="123"/>
    </row>
    <row r="273" spans="1:39" x14ac:dyDescent="0.25">
      <c r="A273" s="123"/>
      <c r="B273" s="129"/>
      <c r="C273" s="129"/>
      <c r="D273" s="129"/>
      <c r="E273" s="129"/>
      <c r="F273" s="129"/>
      <c r="G273" s="129"/>
      <c r="H273" s="129"/>
      <c r="I273" s="129"/>
      <c r="J273" s="129"/>
      <c r="K273" s="129"/>
      <c r="L273" s="129"/>
      <c r="M273" s="129"/>
      <c r="N273" s="129"/>
      <c r="O273" s="129"/>
      <c r="P273" s="129"/>
      <c r="Q273" s="129"/>
      <c r="R273" s="129"/>
      <c r="S273" s="129"/>
      <c r="T273" s="129"/>
      <c r="U273" s="129"/>
      <c r="V273" s="129"/>
      <c r="W273" s="129"/>
      <c r="X273" s="129"/>
      <c r="Y273" s="129"/>
      <c r="Z273" s="129"/>
      <c r="AA273" s="129"/>
      <c r="AB273" s="129"/>
      <c r="AC273" s="129"/>
      <c r="AD273" s="129"/>
      <c r="AE273" s="129"/>
      <c r="AF273" s="129"/>
      <c r="AG273" s="129"/>
      <c r="AH273" s="129"/>
      <c r="AI273" s="129"/>
      <c r="AJ273" s="129"/>
      <c r="AK273" s="129"/>
      <c r="AL273" s="123"/>
      <c r="AM273" s="123"/>
    </row>
    <row r="274" spans="1:39" x14ac:dyDescent="0.25">
      <c r="A274" s="123"/>
      <c r="B274" s="129"/>
      <c r="C274" s="129"/>
      <c r="D274" s="129"/>
      <c r="E274" s="129"/>
      <c r="F274" s="129"/>
      <c r="G274" s="129"/>
      <c r="H274" s="129"/>
      <c r="I274" s="129"/>
      <c r="J274" s="129"/>
      <c r="K274" s="129"/>
      <c r="L274" s="129"/>
      <c r="M274" s="129"/>
      <c r="N274" s="129"/>
      <c r="O274" s="129"/>
      <c r="P274" s="129"/>
      <c r="Q274" s="129"/>
      <c r="R274" s="129"/>
      <c r="S274" s="129"/>
      <c r="T274" s="129"/>
      <c r="U274" s="129"/>
      <c r="V274" s="129"/>
      <c r="W274" s="129"/>
      <c r="X274" s="129"/>
      <c r="Y274" s="129"/>
      <c r="Z274" s="129"/>
      <c r="AA274" s="129"/>
      <c r="AB274" s="129"/>
      <c r="AC274" s="129"/>
      <c r="AD274" s="129"/>
      <c r="AE274" s="129"/>
      <c r="AF274" s="129"/>
      <c r="AG274" s="129"/>
      <c r="AH274" s="129"/>
      <c r="AI274" s="129"/>
      <c r="AJ274" s="129"/>
      <c r="AK274" s="129"/>
      <c r="AL274" s="123"/>
      <c r="AM274" s="123"/>
    </row>
    <row r="275" spans="1:39" x14ac:dyDescent="0.25">
      <c r="A275" s="123"/>
      <c r="B275" s="129"/>
      <c r="C275" s="129"/>
      <c r="D275" s="129"/>
      <c r="E275" s="129"/>
      <c r="F275" s="129"/>
      <c r="G275" s="129"/>
      <c r="H275" s="129"/>
      <c r="I275" s="129"/>
      <c r="J275" s="129"/>
      <c r="K275" s="129"/>
      <c r="L275" s="129"/>
      <c r="M275" s="129"/>
      <c r="N275" s="129"/>
      <c r="O275" s="129"/>
      <c r="P275" s="129"/>
      <c r="Q275" s="129"/>
      <c r="R275" s="129"/>
      <c r="S275" s="129"/>
      <c r="T275" s="129"/>
      <c r="U275" s="129"/>
      <c r="V275" s="129"/>
      <c r="W275" s="129"/>
      <c r="X275" s="129"/>
      <c r="Y275" s="129"/>
      <c r="Z275" s="129"/>
      <c r="AA275" s="129"/>
      <c r="AB275" s="129"/>
      <c r="AC275" s="129"/>
      <c r="AD275" s="129"/>
      <c r="AE275" s="129"/>
      <c r="AF275" s="129"/>
      <c r="AG275" s="129"/>
      <c r="AH275" s="129"/>
      <c r="AI275" s="129"/>
      <c r="AJ275" s="129"/>
      <c r="AK275" s="129"/>
      <c r="AL275" s="123"/>
      <c r="AM275" s="123"/>
    </row>
    <row r="276" spans="1:39" x14ac:dyDescent="0.25">
      <c r="A276" s="123"/>
      <c r="B276" s="129"/>
      <c r="C276" s="129"/>
      <c r="D276" s="129"/>
      <c r="E276" s="129"/>
      <c r="F276" s="129"/>
      <c r="G276" s="129"/>
      <c r="H276" s="129"/>
      <c r="I276" s="129"/>
      <c r="J276" s="129"/>
      <c r="K276" s="129"/>
      <c r="L276" s="129"/>
      <c r="M276" s="129"/>
      <c r="N276" s="129"/>
      <c r="O276" s="129"/>
      <c r="P276" s="129"/>
      <c r="Q276" s="129"/>
      <c r="R276" s="129"/>
      <c r="S276" s="129"/>
      <c r="T276" s="129"/>
      <c r="U276" s="129"/>
      <c r="V276" s="129"/>
      <c r="W276" s="129"/>
      <c r="X276" s="129"/>
      <c r="Y276" s="129"/>
      <c r="Z276" s="129"/>
      <c r="AA276" s="129"/>
      <c r="AB276" s="129"/>
      <c r="AC276" s="129"/>
      <c r="AD276" s="129"/>
      <c r="AE276" s="129"/>
      <c r="AF276" s="129"/>
      <c r="AG276" s="129"/>
      <c r="AH276" s="129"/>
      <c r="AI276" s="129"/>
      <c r="AJ276" s="129"/>
      <c r="AK276" s="129"/>
      <c r="AL276" s="123"/>
      <c r="AM276" s="123"/>
    </row>
    <row r="277" spans="1:39" x14ac:dyDescent="0.25">
      <c r="A277" s="123"/>
      <c r="B277" s="129"/>
      <c r="C277" s="129"/>
      <c r="D277" s="129"/>
      <c r="E277" s="129"/>
      <c r="F277" s="129"/>
      <c r="G277" s="129"/>
      <c r="H277" s="129"/>
      <c r="I277" s="129"/>
      <c r="J277" s="129"/>
      <c r="K277" s="129"/>
      <c r="L277" s="129"/>
      <c r="M277" s="129"/>
      <c r="N277" s="129"/>
      <c r="O277" s="129"/>
      <c r="P277" s="129"/>
      <c r="Q277" s="129"/>
      <c r="R277" s="129"/>
      <c r="S277" s="129"/>
      <c r="T277" s="129"/>
      <c r="U277" s="129"/>
      <c r="V277" s="129"/>
      <c r="W277" s="129"/>
      <c r="X277" s="129"/>
      <c r="Y277" s="129"/>
      <c r="Z277" s="129"/>
      <c r="AA277" s="129"/>
      <c r="AB277" s="129"/>
      <c r="AC277" s="129"/>
      <c r="AD277" s="129"/>
      <c r="AE277" s="129"/>
      <c r="AF277" s="129"/>
      <c r="AG277" s="129"/>
      <c r="AH277" s="129"/>
      <c r="AI277" s="129"/>
      <c r="AJ277" s="129"/>
      <c r="AK277" s="129"/>
      <c r="AL277" s="123"/>
      <c r="AM277" s="123"/>
    </row>
    <row r="278" spans="1:39" x14ac:dyDescent="0.25">
      <c r="A278" s="123"/>
      <c r="B278" s="129"/>
      <c r="C278" s="129"/>
      <c r="D278" s="129"/>
      <c r="E278" s="129"/>
      <c r="F278" s="129"/>
      <c r="G278" s="129"/>
      <c r="H278" s="129"/>
      <c r="I278" s="129"/>
      <c r="J278" s="129"/>
      <c r="K278" s="129"/>
      <c r="L278" s="129"/>
      <c r="M278" s="129"/>
      <c r="N278" s="129"/>
      <c r="O278" s="129"/>
      <c r="P278" s="129"/>
      <c r="Q278" s="129"/>
      <c r="R278" s="129"/>
      <c r="S278" s="129"/>
      <c r="T278" s="129"/>
      <c r="U278" s="129"/>
      <c r="V278" s="129"/>
      <c r="W278" s="129"/>
      <c r="X278" s="129"/>
      <c r="Y278" s="129"/>
      <c r="Z278" s="129"/>
      <c r="AA278" s="129"/>
      <c r="AB278" s="129"/>
      <c r="AC278" s="129"/>
      <c r="AD278" s="129"/>
      <c r="AE278" s="129"/>
      <c r="AF278" s="129"/>
      <c r="AG278" s="129"/>
      <c r="AH278" s="129"/>
      <c r="AI278" s="129"/>
      <c r="AJ278" s="129"/>
      <c r="AK278" s="129"/>
      <c r="AL278" s="123"/>
      <c r="AM278" s="123"/>
    </row>
    <row r="279" spans="1:39" x14ac:dyDescent="0.25">
      <c r="A279" s="123"/>
      <c r="B279" s="129"/>
      <c r="C279" s="129"/>
      <c r="D279" s="129"/>
      <c r="E279" s="129"/>
      <c r="F279" s="129"/>
      <c r="G279" s="129"/>
      <c r="H279" s="129"/>
      <c r="I279" s="129"/>
      <c r="J279" s="129"/>
      <c r="K279" s="129"/>
      <c r="L279" s="129"/>
      <c r="M279" s="129"/>
      <c r="N279" s="129"/>
      <c r="O279" s="129"/>
      <c r="P279" s="129"/>
      <c r="Q279" s="129"/>
      <c r="R279" s="129"/>
      <c r="S279" s="129"/>
      <c r="T279" s="129"/>
      <c r="U279" s="129"/>
      <c r="V279" s="129"/>
      <c r="W279" s="129"/>
      <c r="X279" s="129"/>
      <c r="Y279" s="129"/>
      <c r="Z279" s="129"/>
      <c r="AA279" s="129"/>
      <c r="AB279" s="129"/>
      <c r="AC279" s="129"/>
      <c r="AD279" s="129"/>
      <c r="AE279" s="129"/>
      <c r="AF279" s="129"/>
      <c r="AG279" s="129"/>
      <c r="AH279" s="129"/>
      <c r="AI279" s="129"/>
      <c r="AJ279" s="129"/>
      <c r="AK279" s="129"/>
      <c r="AL279" s="123"/>
      <c r="AM279" s="123"/>
    </row>
    <row r="280" spans="1:39" x14ac:dyDescent="0.25">
      <c r="A280" s="123"/>
      <c r="B280" s="129"/>
      <c r="C280" s="129"/>
      <c r="D280" s="129"/>
      <c r="E280" s="129"/>
      <c r="F280" s="129"/>
      <c r="G280" s="129"/>
      <c r="H280" s="129"/>
      <c r="I280" s="129"/>
      <c r="J280" s="129"/>
      <c r="K280" s="129"/>
      <c r="L280" s="129"/>
      <c r="M280" s="129"/>
      <c r="N280" s="129"/>
      <c r="O280" s="129"/>
      <c r="P280" s="129"/>
      <c r="Q280" s="129"/>
      <c r="R280" s="129"/>
      <c r="S280" s="129"/>
      <c r="T280" s="129"/>
      <c r="U280" s="129"/>
      <c r="V280" s="129"/>
      <c r="W280" s="129"/>
      <c r="X280" s="129"/>
      <c r="Y280" s="129"/>
      <c r="Z280" s="129"/>
      <c r="AA280" s="129"/>
      <c r="AB280" s="129"/>
      <c r="AC280" s="129"/>
      <c r="AD280" s="129"/>
      <c r="AE280" s="129"/>
      <c r="AF280" s="129"/>
      <c r="AG280" s="129"/>
      <c r="AH280" s="129"/>
      <c r="AI280" s="129"/>
      <c r="AJ280" s="129"/>
      <c r="AK280" s="129"/>
      <c r="AL280" s="123"/>
      <c r="AM280" s="123"/>
    </row>
    <row r="281" spans="1:39" x14ac:dyDescent="0.25">
      <c r="A281" s="123"/>
      <c r="B281" s="129"/>
      <c r="C281" s="129"/>
      <c r="D281" s="129"/>
      <c r="E281" s="129"/>
      <c r="F281" s="129"/>
      <c r="G281" s="129"/>
      <c r="H281" s="129"/>
      <c r="I281" s="129"/>
      <c r="J281" s="129"/>
      <c r="K281" s="129"/>
      <c r="L281" s="129"/>
      <c r="M281" s="129"/>
      <c r="N281" s="129"/>
      <c r="O281" s="129"/>
      <c r="P281" s="129"/>
      <c r="Q281" s="129"/>
      <c r="R281" s="129"/>
      <c r="S281" s="129"/>
      <c r="T281" s="129"/>
      <c r="U281" s="129"/>
      <c r="V281" s="129"/>
      <c r="W281" s="129"/>
      <c r="X281" s="129"/>
      <c r="Y281" s="129"/>
      <c r="Z281" s="129"/>
      <c r="AA281" s="129"/>
      <c r="AB281" s="129"/>
      <c r="AC281" s="129"/>
      <c r="AD281" s="129"/>
      <c r="AE281" s="129"/>
      <c r="AF281" s="129"/>
      <c r="AG281" s="129"/>
      <c r="AH281" s="129"/>
      <c r="AI281" s="129"/>
      <c r="AJ281" s="129"/>
      <c r="AK281" s="129"/>
      <c r="AL281" s="123"/>
      <c r="AM281" s="123"/>
    </row>
    <row r="282" spans="1:39" x14ac:dyDescent="0.25">
      <c r="A282" s="123"/>
      <c r="B282" s="129"/>
      <c r="C282" s="129"/>
      <c r="D282" s="129"/>
      <c r="E282" s="129"/>
      <c r="F282" s="129"/>
      <c r="G282" s="129"/>
      <c r="H282" s="129"/>
      <c r="I282" s="129"/>
      <c r="J282" s="129"/>
      <c r="K282" s="129"/>
      <c r="L282" s="129"/>
      <c r="M282" s="129"/>
      <c r="N282" s="129"/>
      <c r="O282" s="129"/>
      <c r="P282" s="129"/>
      <c r="Q282" s="129"/>
      <c r="R282" s="129"/>
      <c r="S282" s="129"/>
      <c r="T282" s="129"/>
      <c r="U282" s="129"/>
      <c r="V282" s="129"/>
      <c r="W282" s="129"/>
      <c r="X282" s="129"/>
      <c r="Y282" s="129"/>
      <c r="Z282" s="129"/>
      <c r="AA282" s="129"/>
      <c r="AB282" s="129"/>
      <c r="AC282" s="129"/>
      <c r="AD282" s="129"/>
      <c r="AE282" s="129"/>
      <c r="AF282" s="129"/>
      <c r="AG282" s="129"/>
      <c r="AH282" s="129"/>
      <c r="AI282" s="129"/>
      <c r="AJ282" s="129"/>
      <c r="AK282" s="129"/>
      <c r="AL282" s="123"/>
      <c r="AM282" s="123"/>
    </row>
    <row r="283" spans="1:39" x14ac:dyDescent="0.25">
      <c r="A283" s="123"/>
      <c r="B283" s="129"/>
      <c r="C283" s="129"/>
      <c r="D283" s="129"/>
      <c r="E283" s="129"/>
      <c r="F283" s="129"/>
      <c r="G283" s="129"/>
      <c r="H283" s="129"/>
      <c r="I283" s="129"/>
      <c r="J283" s="129"/>
      <c r="K283" s="129"/>
      <c r="L283" s="129"/>
      <c r="M283" s="129"/>
      <c r="N283" s="129"/>
      <c r="O283" s="129"/>
      <c r="P283" s="129"/>
      <c r="Q283" s="129"/>
      <c r="R283" s="129"/>
      <c r="S283" s="129"/>
      <c r="T283" s="129"/>
      <c r="U283" s="129"/>
      <c r="V283" s="129"/>
      <c r="W283" s="129"/>
      <c r="X283" s="129"/>
      <c r="Y283" s="129"/>
      <c r="Z283" s="129"/>
      <c r="AA283" s="129"/>
      <c r="AB283" s="129"/>
      <c r="AC283" s="129"/>
      <c r="AD283" s="129"/>
      <c r="AE283" s="129"/>
      <c r="AF283" s="129"/>
      <c r="AG283" s="129"/>
      <c r="AH283" s="129"/>
      <c r="AI283" s="129"/>
      <c r="AJ283" s="129"/>
      <c r="AK283" s="129"/>
      <c r="AL283" s="123"/>
      <c r="AM283" s="123"/>
    </row>
    <row r="284" spans="1:39" x14ac:dyDescent="0.25">
      <c r="A284" s="123"/>
      <c r="B284" s="129"/>
      <c r="C284" s="129"/>
      <c r="D284" s="129"/>
      <c r="E284" s="129"/>
      <c r="F284" s="129"/>
      <c r="G284" s="129"/>
      <c r="H284" s="129"/>
      <c r="I284" s="129"/>
      <c r="J284" s="129"/>
      <c r="K284" s="129"/>
      <c r="L284" s="129"/>
      <c r="M284" s="129"/>
      <c r="N284" s="129"/>
      <c r="O284" s="129"/>
      <c r="P284" s="129"/>
      <c r="Q284" s="129"/>
      <c r="R284" s="129"/>
      <c r="S284" s="129"/>
      <c r="T284" s="129"/>
      <c r="U284" s="129"/>
      <c r="V284" s="129"/>
      <c r="W284" s="129"/>
      <c r="X284" s="129"/>
      <c r="Y284" s="129"/>
      <c r="Z284" s="129"/>
      <c r="AA284" s="129"/>
      <c r="AB284" s="129"/>
      <c r="AC284" s="129"/>
      <c r="AD284" s="129"/>
      <c r="AE284" s="129"/>
      <c r="AF284" s="129"/>
      <c r="AG284" s="129"/>
      <c r="AH284" s="129"/>
      <c r="AI284" s="129"/>
      <c r="AJ284" s="129"/>
      <c r="AK284" s="129"/>
      <c r="AL284" s="123"/>
      <c r="AM284" s="123"/>
    </row>
    <row r="285" spans="1:39" x14ac:dyDescent="0.25">
      <c r="A285" s="123"/>
      <c r="B285" s="129"/>
      <c r="C285" s="129"/>
      <c r="D285" s="129"/>
      <c r="E285" s="129"/>
      <c r="F285" s="129"/>
      <c r="G285" s="129"/>
      <c r="H285" s="129"/>
      <c r="I285" s="129"/>
      <c r="J285" s="129"/>
      <c r="K285" s="129"/>
      <c r="L285" s="129"/>
      <c r="M285" s="129"/>
      <c r="N285" s="129"/>
      <c r="O285" s="129"/>
      <c r="P285" s="129"/>
      <c r="Q285" s="129"/>
      <c r="R285" s="129"/>
      <c r="S285" s="129"/>
      <c r="T285" s="129"/>
      <c r="U285" s="129"/>
      <c r="V285" s="129"/>
      <c r="W285" s="129"/>
      <c r="X285" s="129"/>
      <c r="Y285" s="129"/>
      <c r="Z285" s="129"/>
      <c r="AA285" s="129"/>
      <c r="AB285" s="129"/>
      <c r="AC285" s="129"/>
      <c r="AD285" s="129"/>
      <c r="AE285" s="129"/>
      <c r="AF285" s="129"/>
      <c r="AG285" s="129"/>
      <c r="AH285" s="129"/>
      <c r="AI285" s="129"/>
      <c r="AJ285" s="129"/>
      <c r="AK285" s="129"/>
      <c r="AL285" s="123"/>
      <c r="AM285" s="123"/>
    </row>
    <row r="286" spans="1:39" x14ac:dyDescent="0.25">
      <c r="A286" s="123"/>
      <c r="B286" s="129"/>
      <c r="C286" s="129"/>
      <c r="D286" s="129"/>
      <c r="E286" s="129"/>
      <c r="F286" s="129"/>
      <c r="G286" s="129"/>
      <c r="H286" s="129"/>
      <c r="I286" s="129"/>
      <c r="J286" s="129"/>
      <c r="K286" s="129"/>
      <c r="L286" s="129"/>
      <c r="M286" s="129"/>
      <c r="N286" s="129"/>
      <c r="O286" s="129"/>
      <c r="P286" s="129"/>
      <c r="Q286" s="129"/>
      <c r="R286" s="129"/>
      <c r="S286" s="129"/>
      <c r="T286" s="129"/>
      <c r="U286" s="129"/>
      <c r="V286" s="129"/>
      <c r="W286" s="129"/>
      <c r="X286" s="129"/>
      <c r="Y286" s="129"/>
      <c r="Z286" s="129"/>
      <c r="AA286" s="129"/>
      <c r="AB286" s="129"/>
      <c r="AC286" s="129"/>
      <c r="AD286" s="129"/>
      <c r="AE286" s="129"/>
      <c r="AF286" s="129"/>
      <c r="AG286" s="129"/>
      <c r="AH286" s="129"/>
      <c r="AI286" s="129"/>
      <c r="AJ286" s="129"/>
      <c r="AK286" s="129"/>
      <c r="AL286" s="123"/>
      <c r="AM286" s="123"/>
    </row>
    <row r="287" spans="1:39" x14ac:dyDescent="0.25">
      <c r="A287" s="123"/>
      <c r="B287" s="129"/>
      <c r="C287" s="129"/>
      <c r="D287" s="129"/>
      <c r="E287" s="129"/>
      <c r="F287" s="129"/>
      <c r="G287" s="129"/>
      <c r="H287" s="129"/>
      <c r="I287" s="129"/>
      <c r="J287" s="129"/>
      <c r="K287" s="129"/>
      <c r="L287" s="129"/>
      <c r="M287" s="129"/>
      <c r="N287" s="129"/>
      <c r="O287" s="129"/>
      <c r="P287" s="129"/>
      <c r="Q287" s="129"/>
      <c r="R287" s="129"/>
      <c r="S287" s="129"/>
      <c r="T287" s="129"/>
      <c r="U287" s="129"/>
      <c r="V287" s="129"/>
      <c r="W287" s="129"/>
      <c r="X287" s="129"/>
      <c r="Y287" s="129"/>
      <c r="Z287" s="129"/>
      <c r="AA287" s="129"/>
      <c r="AB287" s="129"/>
      <c r="AC287" s="129"/>
      <c r="AD287" s="129"/>
      <c r="AE287" s="129"/>
      <c r="AF287" s="129"/>
      <c r="AG287" s="129"/>
      <c r="AH287" s="129"/>
      <c r="AI287" s="129"/>
      <c r="AJ287" s="129"/>
      <c r="AK287" s="129"/>
      <c r="AL287" s="123"/>
      <c r="AM287" s="123"/>
    </row>
    <row r="288" spans="1:39" x14ac:dyDescent="0.25">
      <c r="A288" s="123"/>
      <c r="B288" s="129"/>
      <c r="C288" s="129"/>
      <c r="D288" s="129"/>
      <c r="E288" s="129"/>
      <c r="F288" s="129"/>
      <c r="G288" s="129"/>
      <c r="H288" s="129"/>
      <c r="I288" s="129"/>
      <c r="J288" s="129"/>
      <c r="K288" s="129"/>
      <c r="L288" s="129"/>
      <c r="M288" s="129"/>
      <c r="N288" s="129"/>
      <c r="O288" s="129"/>
      <c r="P288" s="129"/>
      <c r="Q288" s="129"/>
      <c r="R288" s="129"/>
      <c r="S288" s="129"/>
      <c r="T288" s="129"/>
      <c r="U288" s="129"/>
      <c r="V288" s="129"/>
      <c r="W288" s="129"/>
      <c r="X288" s="129"/>
      <c r="Y288" s="129"/>
      <c r="Z288" s="129"/>
      <c r="AA288" s="129"/>
      <c r="AB288" s="129"/>
      <c r="AC288" s="129"/>
      <c r="AD288" s="129"/>
      <c r="AE288" s="129"/>
      <c r="AF288" s="129"/>
      <c r="AG288" s="129"/>
      <c r="AH288" s="129"/>
      <c r="AI288" s="129"/>
      <c r="AJ288" s="129"/>
      <c r="AK288" s="129"/>
      <c r="AL288" s="123"/>
      <c r="AM288" s="123"/>
    </row>
    <row r="289" spans="1:39" x14ac:dyDescent="0.25">
      <c r="A289" s="123"/>
      <c r="B289" s="129"/>
      <c r="C289" s="129"/>
      <c r="D289" s="129"/>
      <c r="E289" s="129"/>
      <c r="F289" s="129"/>
      <c r="G289" s="129"/>
      <c r="H289" s="129"/>
      <c r="I289" s="129"/>
      <c r="J289" s="129"/>
      <c r="K289" s="129"/>
      <c r="L289" s="129"/>
      <c r="M289" s="129"/>
      <c r="N289" s="129"/>
      <c r="O289" s="129"/>
      <c r="P289" s="129"/>
      <c r="Q289" s="129"/>
      <c r="R289" s="129"/>
      <c r="S289" s="129"/>
      <c r="T289" s="129"/>
      <c r="U289" s="129"/>
      <c r="V289" s="129"/>
      <c r="W289" s="129"/>
      <c r="X289" s="129"/>
      <c r="Y289" s="129"/>
      <c r="Z289" s="129"/>
      <c r="AA289" s="129"/>
      <c r="AB289" s="129"/>
      <c r="AC289" s="129"/>
      <c r="AD289" s="129"/>
      <c r="AE289" s="129"/>
      <c r="AF289" s="129"/>
      <c r="AG289" s="129"/>
      <c r="AH289" s="129"/>
      <c r="AI289" s="129"/>
      <c r="AJ289" s="129"/>
      <c r="AK289" s="129"/>
      <c r="AL289" s="123"/>
      <c r="AM289" s="123"/>
    </row>
    <row r="290" spans="1:39" x14ac:dyDescent="0.25">
      <c r="A290" s="123"/>
      <c r="B290" s="129"/>
      <c r="C290" s="129"/>
      <c r="D290" s="129"/>
      <c r="E290" s="129"/>
      <c r="F290" s="129"/>
      <c r="G290" s="129"/>
      <c r="H290" s="129"/>
      <c r="I290" s="129"/>
      <c r="J290" s="129"/>
      <c r="K290" s="129"/>
      <c r="L290" s="129"/>
      <c r="M290" s="129"/>
      <c r="N290" s="129"/>
      <c r="O290" s="129"/>
      <c r="P290" s="129"/>
      <c r="Q290" s="129"/>
      <c r="R290" s="129"/>
      <c r="S290" s="129"/>
      <c r="T290" s="129"/>
      <c r="U290" s="129"/>
      <c r="V290" s="129"/>
      <c r="W290" s="129"/>
      <c r="X290" s="129"/>
      <c r="Y290" s="129"/>
      <c r="Z290" s="129"/>
      <c r="AA290" s="129"/>
      <c r="AB290" s="129"/>
      <c r="AC290" s="129"/>
      <c r="AD290" s="129"/>
      <c r="AE290" s="129"/>
      <c r="AF290" s="129"/>
      <c r="AG290" s="129"/>
      <c r="AH290" s="129"/>
      <c r="AI290" s="129"/>
      <c r="AJ290" s="129"/>
      <c r="AK290" s="129"/>
      <c r="AL290" s="123"/>
      <c r="AM290" s="123"/>
    </row>
    <row r="291" spans="1:39" x14ac:dyDescent="0.25">
      <c r="A291" s="123"/>
      <c r="B291" s="129"/>
      <c r="C291" s="129"/>
      <c r="D291" s="129"/>
      <c r="E291" s="129"/>
      <c r="F291" s="129"/>
      <c r="G291" s="129"/>
      <c r="H291" s="129"/>
      <c r="I291" s="129"/>
      <c r="J291" s="129"/>
      <c r="K291" s="129"/>
      <c r="L291" s="129"/>
      <c r="M291" s="129"/>
      <c r="N291" s="129"/>
      <c r="O291" s="129"/>
      <c r="P291" s="129"/>
      <c r="Q291" s="129"/>
      <c r="R291" s="129"/>
      <c r="S291" s="129"/>
      <c r="T291" s="129"/>
      <c r="U291" s="129"/>
      <c r="V291" s="129"/>
      <c r="W291" s="129"/>
      <c r="X291" s="129"/>
      <c r="Y291" s="129"/>
      <c r="Z291" s="129"/>
      <c r="AA291" s="129"/>
      <c r="AB291" s="129"/>
      <c r="AC291" s="129"/>
      <c r="AD291" s="129"/>
      <c r="AE291" s="129"/>
      <c r="AF291" s="129"/>
      <c r="AG291" s="129"/>
      <c r="AH291" s="129"/>
      <c r="AI291" s="129"/>
      <c r="AJ291" s="129"/>
      <c r="AK291" s="129"/>
      <c r="AL291" s="123"/>
      <c r="AM291" s="123"/>
    </row>
    <row r="292" spans="1:39" x14ac:dyDescent="0.25">
      <c r="A292" s="123"/>
      <c r="B292" s="129"/>
      <c r="C292" s="129"/>
      <c r="D292" s="129"/>
      <c r="E292" s="129"/>
      <c r="F292" s="129"/>
      <c r="G292" s="129"/>
      <c r="H292" s="129"/>
      <c r="I292" s="129"/>
      <c r="J292" s="129"/>
      <c r="K292" s="129"/>
      <c r="L292" s="129"/>
      <c r="M292" s="129"/>
      <c r="N292" s="129"/>
      <c r="O292" s="129"/>
      <c r="P292" s="129"/>
      <c r="Q292" s="129"/>
      <c r="R292" s="129"/>
      <c r="S292" s="129"/>
      <c r="T292" s="129"/>
      <c r="U292" s="129"/>
      <c r="V292" s="129"/>
      <c r="W292" s="129"/>
      <c r="X292" s="129"/>
      <c r="Y292" s="129"/>
      <c r="Z292" s="129"/>
      <c r="AA292" s="129"/>
      <c r="AB292" s="129"/>
      <c r="AC292" s="129"/>
      <c r="AD292" s="129"/>
      <c r="AE292" s="129"/>
      <c r="AF292" s="129"/>
      <c r="AG292" s="129"/>
      <c r="AH292" s="129"/>
      <c r="AI292" s="129"/>
      <c r="AJ292" s="129"/>
      <c r="AK292" s="129"/>
      <c r="AL292" s="123"/>
      <c r="AM292" s="123"/>
    </row>
    <row r="293" spans="1:39" x14ac:dyDescent="0.25">
      <c r="A293" s="123"/>
      <c r="B293" s="129"/>
      <c r="C293" s="129"/>
      <c r="D293" s="129"/>
      <c r="E293" s="129"/>
      <c r="F293" s="129"/>
      <c r="G293" s="129"/>
      <c r="H293" s="129"/>
      <c r="I293" s="129"/>
      <c r="J293" s="129"/>
      <c r="K293" s="129"/>
      <c r="L293" s="129"/>
      <c r="M293" s="129"/>
      <c r="N293" s="129"/>
      <c r="O293" s="129"/>
      <c r="P293" s="129"/>
      <c r="Q293" s="129"/>
      <c r="R293" s="129"/>
      <c r="S293" s="129"/>
      <c r="T293" s="129"/>
      <c r="U293" s="129"/>
      <c r="V293" s="129"/>
      <c r="W293" s="129"/>
      <c r="X293" s="129"/>
      <c r="Y293" s="129"/>
      <c r="Z293" s="129"/>
      <c r="AA293" s="129"/>
      <c r="AB293" s="129"/>
      <c r="AC293" s="129"/>
      <c r="AD293" s="129"/>
      <c r="AE293" s="129"/>
      <c r="AF293" s="129"/>
      <c r="AG293" s="129"/>
      <c r="AH293" s="129"/>
      <c r="AI293" s="129"/>
      <c r="AJ293" s="129"/>
      <c r="AK293" s="129"/>
      <c r="AL293" s="123"/>
      <c r="AM293" s="123"/>
    </row>
    <row r="294" spans="1:39" x14ac:dyDescent="0.25">
      <c r="A294" s="123"/>
      <c r="B294" s="129"/>
      <c r="C294" s="129"/>
      <c r="D294" s="129"/>
      <c r="E294" s="129"/>
      <c r="F294" s="129"/>
      <c r="G294" s="129"/>
      <c r="H294" s="129"/>
      <c r="I294" s="129"/>
      <c r="J294" s="129"/>
      <c r="K294" s="129"/>
      <c r="L294" s="129"/>
      <c r="M294" s="129"/>
      <c r="N294" s="129"/>
      <c r="O294" s="129"/>
      <c r="P294" s="129"/>
      <c r="Q294" s="129"/>
      <c r="R294" s="129"/>
      <c r="S294" s="129"/>
      <c r="T294" s="129"/>
      <c r="U294" s="129"/>
      <c r="V294" s="129"/>
      <c r="W294" s="129"/>
      <c r="X294" s="129"/>
      <c r="Y294" s="129"/>
      <c r="Z294" s="129"/>
      <c r="AA294" s="129"/>
      <c r="AB294" s="129"/>
      <c r="AC294" s="129"/>
      <c r="AD294" s="129"/>
      <c r="AE294" s="129"/>
      <c r="AF294" s="129"/>
      <c r="AG294" s="129"/>
      <c r="AH294" s="129"/>
      <c r="AI294" s="129"/>
      <c r="AJ294" s="129"/>
      <c r="AK294" s="129"/>
      <c r="AL294" s="123"/>
      <c r="AM294" s="123"/>
    </row>
    <row r="295" spans="1:39" x14ac:dyDescent="0.25">
      <c r="A295" s="123"/>
      <c r="B295" s="129"/>
      <c r="C295" s="129"/>
      <c r="D295" s="129"/>
      <c r="E295" s="129"/>
      <c r="F295" s="129"/>
      <c r="G295" s="129"/>
      <c r="H295" s="129"/>
      <c r="I295" s="129"/>
      <c r="J295" s="129"/>
      <c r="K295" s="129"/>
      <c r="L295" s="129"/>
      <c r="M295" s="129"/>
      <c r="N295" s="129"/>
      <c r="O295" s="129"/>
      <c r="P295" s="129"/>
      <c r="Q295" s="129"/>
      <c r="R295" s="129"/>
      <c r="S295" s="129"/>
      <c r="T295" s="129"/>
      <c r="U295" s="129"/>
      <c r="V295" s="129"/>
      <c r="W295" s="129"/>
      <c r="X295" s="129"/>
      <c r="Y295" s="129"/>
      <c r="Z295" s="129"/>
      <c r="AA295" s="129"/>
      <c r="AB295" s="129"/>
      <c r="AC295" s="129"/>
      <c r="AD295" s="129"/>
      <c r="AE295" s="129"/>
      <c r="AF295" s="129"/>
      <c r="AG295" s="129"/>
      <c r="AH295" s="129"/>
      <c r="AI295" s="129"/>
      <c r="AJ295" s="129"/>
      <c r="AK295" s="129"/>
      <c r="AL295" s="123"/>
      <c r="AM295" s="123"/>
    </row>
    <row r="296" spans="1:39" x14ac:dyDescent="0.25">
      <c r="A296" s="123"/>
      <c r="B296" s="129"/>
      <c r="C296" s="129"/>
      <c r="D296" s="129"/>
      <c r="E296" s="129"/>
      <c r="F296" s="129"/>
      <c r="G296" s="129"/>
      <c r="H296" s="129"/>
      <c r="I296" s="129"/>
      <c r="J296" s="129"/>
      <c r="K296" s="129"/>
      <c r="L296" s="129"/>
      <c r="M296" s="129"/>
      <c r="N296" s="129"/>
      <c r="O296" s="129"/>
      <c r="P296" s="129"/>
      <c r="Q296" s="129"/>
      <c r="R296" s="129"/>
      <c r="S296" s="129"/>
      <c r="T296" s="129"/>
      <c r="U296" s="129"/>
      <c r="V296" s="129"/>
      <c r="W296" s="129"/>
      <c r="X296" s="129"/>
      <c r="Y296" s="129"/>
      <c r="Z296" s="129"/>
      <c r="AA296" s="129"/>
      <c r="AB296" s="129"/>
      <c r="AC296" s="129"/>
      <c r="AD296" s="129"/>
      <c r="AE296" s="129"/>
      <c r="AF296" s="129"/>
      <c r="AG296" s="129"/>
      <c r="AH296" s="129"/>
      <c r="AI296" s="129"/>
      <c r="AJ296" s="129"/>
      <c r="AK296" s="129"/>
      <c r="AL296" s="123"/>
      <c r="AM296" s="123"/>
    </row>
    <row r="297" spans="1:39" x14ac:dyDescent="0.25">
      <c r="A297" s="123"/>
      <c r="B297" s="129"/>
      <c r="C297" s="129"/>
      <c r="D297" s="129"/>
      <c r="E297" s="129"/>
      <c r="F297" s="129"/>
      <c r="G297" s="129"/>
      <c r="H297" s="129"/>
      <c r="I297" s="129"/>
      <c r="J297" s="129"/>
      <c r="K297" s="129"/>
      <c r="L297" s="129"/>
      <c r="M297" s="129"/>
      <c r="N297" s="129"/>
      <c r="O297" s="129"/>
      <c r="P297" s="129"/>
      <c r="Q297" s="129"/>
      <c r="R297" s="129"/>
      <c r="S297" s="129"/>
      <c r="T297" s="129"/>
      <c r="U297" s="129"/>
      <c r="V297" s="129"/>
      <c r="W297" s="129"/>
      <c r="X297" s="129"/>
      <c r="Y297" s="129"/>
      <c r="Z297" s="129"/>
      <c r="AA297" s="129"/>
      <c r="AB297" s="129"/>
      <c r="AC297" s="129"/>
      <c r="AD297" s="129"/>
      <c r="AE297" s="129"/>
      <c r="AF297" s="129"/>
      <c r="AG297" s="129"/>
      <c r="AH297" s="129"/>
      <c r="AI297" s="129"/>
      <c r="AJ297" s="129"/>
      <c r="AK297" s="129"/>
      <c r="AL297" s="123"/>
      <c r="AM297" s="123"/>
    </row>
    <row r="298" spans="1:39" x14ac:dyDescent="0.25">
      <c r="A298" s="123"/>
      <c r="B298" s="129"/>
      <c r="C298" s="129"/>
      <c r="D298" s="129"/>
      <c r="E298" s="129"/>
      <c r="F298" s="129"/>
      <c r="G298" s="129"/>
      <c r="H298" s="129"/>
      <c r="I298" s="129"/>
      <c r="J298" s="129"/>
      <c r="K298" s="129"/>
      <c r="L298" s="129"/>
      <c r="M298" s="129"/>
      <c r="N298" s="129"/>
      <c r="O298" s="129"/>
      <c r="P298" s="129"/>
      <c r="Q298" s="129"/>
      <c r="R298" s="129"/>
      <c r="S298" s="129"/>
      <c r="T298" s="129"/>
      <c r="U298" s="129"/>
      <c r="V298" s="129"/>
      <c r="W298" s="129"/>
      <c r="X298" s="129"/>
      <c r="Y298" s="129"/>
      <c r="Z298" s="129"/>
      <c r="AA298" s="129"/>
      <c r="AB298" s="129"/>
      <c r="AC298" s="129"/>
      <c r="AD298" s="129"/>
      <c r="AE298" s="129"/>
      <c r="AF298" s="129"/>
      <c r="AG298" s="129"/>
      <c r="AH298" s="129"/>
      <c r="AI298" s="129"/>
      <c r="AJ298" s="129"/>
      <c r="AK298" s="129"/>
      <c r="AL298" s="123"/>
      <c r="AM298" s="123"/>
    </row>
    <row r="299" spans="1:39" x14ac:dyDescent="0.25">
      <c r="A299" s="123"/>
      <c r="B299" s="129"/>
      <c r="C299" s="129"/>
      <c r="D299" s="129"/>
      <c r="E299" s="129"/>
      <c r="F299" s="129"/>
      <c r="G299" s="129"/>
      <c r="H299" s="129"/>
      <c r="I299" s="129"/>
      <c r="J299" s="129"/>
      <c r="K299" s="129"/>
      <c r="L299" s="129"/>
      <c r="M299" s="129"/>
      <c r="N299" s="129"/>
      <c r="O299" s="129"/>
      <c r="P299" s="129"/>
      <c r="Q299" s="129"/>
      <c r="R299" s="129"/>
      <c r="S299" s="129"/>
      <c r="T299" s="129"/>
      <c r="U299" s="129"/>
      <c r="V299" s="129"/>
      <c r="W299" s="129"/>
      <c r="X299" s="129"/>
      <c r="Y299" s="129"/>
      <c r="Z299" s="129"/>
      <c r="AA299" s="129"/>
      <c r="AB299" s="129"/>
      <c r="AC299" s="129"/>
      <c r="AD299" s="129"/>
      <c r="AE299" s="129"/>
      <c r="AF299" s="129"/>
      <c r="AG299" s="129"/>
      <c r="AH299" s="129"/>
      <c r="AI299" s="129"/>
      <c r="AJ299" s="129"/>
      <c r="AK299" s="129"/>
      <c r="AL299" s="123"/>
      <c r="AM299" s="123"/>
    </row>
    <row r="300" spans="1:39" x14ac:dyDescent="0.25">
      <c r="A300" s="123"/>
      <c r="B300" s="129"/>
      <c r="C300" s="129"/>
      <c r="D300" s="129"/>
      <c r="E300" s="129"/>
      <c r="F300" s="129"/>
      <c r="G300" s="129"/>
      <c r="H300" s="129"/>
      <c r="I300" s="129"/>
      <c r="J300" s="129"/>
      <c r="K300" s="129"/>
      <c r="L300" s="129"/>
      <c r="M300" s="129"/>
      <c r="N300" s="129"/>
      <c r="O300" s="129"/>
      <c r="P300" s="129"/>
      <c r="Q300" s="129"/>
      <c r="R300" s="129"/>
      <c r="S300" s="129"/>
      <c r="T300" s="129"/>
      <c r="U300" s="129"/>
      <c r="V300" s="129"/>
      <c r="W300" s="129"/>
      <c r="X300" s="129"/>
      <c r="Y300" s="129"/>
      <c r="Z300" s="129"/>
      <c r="AA300" s="129"/>
      <c r="AB300" s="129"/>
      <c r="AC300" s="129"/>
      <c r="AD300" s="129"/>
      <c r="AE300" s="129"/>
      <c r="AF300" s="129"/>
      <c r="AG300" s="129"/>
      <c r="AH300" s="129"/>
      <c r="AI300" s="129"/>
      <c r="AJ300" s="129"/>
      <c r="AK300" s="129"/>
      <c r="AL300" s="123"/>
      <c r="AM300" s="123"/>
    </row>
    <row r="301" spans="1:39" x14ac:dyDescent="0.25">
      <c r="A301" s="123"/>
      <c r="B301" s="129"/>
      <c r="C301" s="129"/>
      <c r="D301" s="129"/>
      <c r="E301" s="129"/>
      <c r="F301" s="129"/>
      <c r="G301" s="129"/>
      <c r="H301" s="129"/>
      <c r="I301" s="129"/>
      <c r="J301" s="129"/>
      <c r="K301" s="129"/>
      <c r="L301" s="129"/>
      <c r="M301" s="129"/>
      <c r="N301" s="129"/>
      <c r="O301" s="129"/>
      <c r="P301" s="129"/>
      <c r="Q301" s="129"/>
      <c r="R301" s="129"/>
      <c r="S301" s="129"/>
      <c r="T301" s="129"/>
      <c r="U301" s="129"/>
      <c r="V301" s="129"/>
      <c r="W301" s="129"/>
      <c r="X301" s="129"/>
      <c r="Y301" s="129"/>
      <c r="Z301" s="129"/>
      <c r="AA301" s="129"/>
      <c r="AB301" s="129"/>
      <c r="AC301" s="129"/>
      <c r="AD301" s="129"/>
      <c r="AE301" s="129"/>
      <c r="AF301" s="129"/>
      <c r="AG301" s="129"/>
      <c r="AH301" s="129"/>
      <c r="AI301" s="129"/>
      <c r="AJ301" s="129"/>
      <c r="AK301" s="129"/>
      <c r="AL301" s="123"/>
      <c r="AM301" s="123"/>
    </row>
    <row r="302" spans="1:39" x14ac:dyDescent="0.25">
      <c r="A302" s="123"/>
      <c r="B302" s="129"/>
      <c r="C302" s="129"/>
      <c r="D302" s="129"/>
      <c r="E302" s="129"/>
      <c r="F302" s="129"/>
      <c r="G302" s="129"/>
      <c r="H302" s="129"/>
      <c r="I302" s="129"/>
      <c r="J302" s="129"/>
      <c r="K302" s="129"/>
      <c r="L302" s="129"/>
      <c r="M302" s="129"/>
      <c r="N302" s="129"/>
      <c r="O302" s="129"/>
      <c r="P302" s="129"/>
      <c r="Q302" s="129"/>
      <c r="R302" s="129"/>
      <c r="S302" s="129"/>
      <c r="T302" s="129"/>
      <c r="U302" s="129"/>
      <c r="V302" s="129"/>
      <c r="W302" s="129"/>
      <c r="X302" s="129"/>
      <c r="Y302" s="129"/>
      <c r="Z302" s="129"/>
      <c r="AA302" s="129"/>
      <c r="AB302" s="129"/>
      <c r="AC302" s="129"/>
      <c r="AD302" s="129"/>
      <c r="AE302" s="129"/>
      <c r="AF302" s="129"/>
      <c r="AG302" s="129"/>
      <c r="AH302" s="129"/>
      <c r="AI302" s="129"/>
      <c r="AJ302" s="129"/>
      <c r="AK302" s="129"/>
      <c r="AL302" s="123"/>
      <c r="AM302" s="123"/>
    </row>
    <row r="303" spans="1:39" x14ac:dyDescent="0.25">
      <c r="A303" s="123"/>
      <c r="B303" s="129"/>
      <c r="C303" s="129"/>
      <c r="D303" s="129"/>
      <c r="E303" s="129"/>
      <c r="F303" s="129"/>
      <c r="G303" s="129"/>
      <c r="H303" s="129"/>
      <c r="I303" s="129"/>
      <c r="J303" s="129"/>
      <c r="K303" s="129"/>
      <c r="L303" s="129"/>
      <c r="M303" s="129"/>
      <c r="N303" s="129"/>
      <c r="O303" s="129"/>
      <c r="P303" s="129"/>
      <c r="Q303" s="129"/>
      <c r="R303" s="129"/>
      <c r="S303" s="129"/>
      <c r="T303" s="129"/>
      <c r="U303" s="129"/>
      <c r="V303" s="129"/>
      <c r="W303" s="129"/>
      <c r="X303" s="129"/>
      <c r="Y303" s="129"/>
      <c r="Z303" s="129"/>
      <c r="AA303" s="129"/>
      <c r="AB303" s="129"/>
      <c r="AC303" s="129"/>
      <c r="AD303" s="129"/>
      <c r="AE303" s="129"/>
      <c r="AF303" s="129"/>
      <c r="AG303" s="129"/>
      <c r="AH303" s="129"/>
      <c r="AI303" s="129"/>
      <c r="AJ303" s="129"/>
      <c r="AK303" s="129"/>
      <c r="AL303" s="123"/>
      <c r="AM303" s="123"/>
    </row>
    <row r="304" spans="1:39" x14ac:dyDescent="0.25">
      <c r="A304" s="123"/>
      <c r="B304" s="129"/>
      <c r="C304" s="129"/>
      <c r="D304" s="129"/>
      <c r="E304" s="129"/>
      <c r="F304" s="129"/>
      <c r="G304" s="129"/>
      <c r="H304" s="129"/>
      <c r="I304" s="129"/>
      <c r="J304" s="129"/>
      <c r="K304" s="129"/>
      <c r="L304" s="129"/>
      <c r="M304" s="129"/>
      <c r="N304" s="129"/>
      <c r="O304" s="129"/>
      <c r="P304" s="129"/>
      <c r="Q304" s="129"/>
      <c r="R304" s="129"/>
      <c r="S304" s="129"/>
      <c r="T304" s="129"/>
      <c r="U304" s="129"/>
      <c r="V304" s="129"/>
      <c r="W304" s="129"/>
      <c r="X304" s="129"/>
      <c r="Y304" s="129"/>
      <c r="Z304" s="129"/>
      <c r="AA304" s="129"/>
      <c r="AB304" s="129"/>
      <c r="AC304" s="129"/>
      <c r="AD304" s="129"/>
      <c r="AE304" s="129"/>
      <c r="AF304" s="129"/>
      <c r="AG304" s="129"/>
      <c r="AH304" s="129"/>
      <c r="AI304" s="129"/>
      <c r="AJ304" s="129"/>
      <c r="AK304" s="129"/>
      <c r="AL304" s="123"/>
      <c r="AM304" s="123"/>
    </row>
    <row r="305" spans="1:39" x14ac:dyDescent="0.25">
      <c r="A305" s="123"/>
      <c r="B305" s="129"/>
      <c r="C305" s="129"/>
      <c r="D305" s="129"/>
      <c r="E305" s="129"/>
      <c r="F305" s="129"/>
      <c r="G305" s="129"/>
      <c r="H305" s="129"/>
      <c r="I305" s="129"/>
      <c r="J305" s="129"/>
      <c r="K305" s="129"/>
      <c r="L305" s="129"/>
      <c r="M305" s="129"/>
      <c r="N305" s="129"/>
      <c r="O305" s="129"/>
      <c r="P305" s="129"/>
      <c r="Q305" s="129"/>
      <c r="R305" s="129"/>
      <c r="S305" s="129"/>
      <c r="T305" s="129"/>
      <c r="U305" s="129"/>
      <c r="V305" s="129"/>
      <c r="W305" s="129"/>
      <c r="X305" s="129"/>
      <c r="Y305" s="129"/>
      <c r="Z305" s="129"/>
      <c r="AA305" s="129"/>
      <c r="AB305" s="129"/>
      <c r="AC305" s="129"/>
      <c r="AD305" s="129"/>
      <c r="AE305" s="129"/>
      <c r="AF305" s="129"/>
      <c r="AG305" s="129"/>
      <c r="AH305" s="129"/>
      <c r="AI305" s="129"/>
      <c r="AJ305" s="129"/>
      <c r="AK305" s="129"/>
      <c r="AL305" s="123"/>
      <c r="AM305" s="123"/>
    </row>
    <row r="306" spans="1:39" x14ac:dyDescent="0.25">
      <c r="A306" s="123"/>
      <c r="B306" s="129"/>
      <c r="C306" s="129"/>
      <c r="D306" s="129"/>
      <c r="E306" s="129"/>
      <c r="F306" s="129"/>
      <c r="G306" s="129"/>
      <c r="H306" s="129"/>
      <c r="I306" s="129"/>
      <c r="J306" s="129"/>
      <c r="K306" s="129"/>
      <c r="L306" s="129"/>
      <c r="M306" s="129"/>
      <c r="N306" s="129"/>
      <c r="O306" s="129"/>
      <c r="P306" s="129"/>
      <c r="Q306" s="129"/>
      <c r="R306" s="129"/>
      <c r="S306" s="129"/>
      <c r="T306" s="129"/>
      <c r="U306" s="129"/>
      <c r="V306" s="129"/>
      <c r="W306" s="129"/>
      <c r="X306" s="129"/>
      <c r="Y306" s="129"/>
      <c r="Z306" s="129"/>
      <c r="AA306" s="129"/>
      <c r="AB306" s="129"/>
      <c r="AC306" s="129"/>
      <c r="AD306" s="129"/>
      <c r="AE306" s="129"/>
      <c r="AF306" s="129"/>
      <c r="AG306" s="129"/>
      <c r="AH306" s="129"/>
      <c r="AI306" s="129"/>
      <c r="AJ306" s="129"/>
      <c r="AK306" s="129"/>
      <c r="AL306" s="123"/>
      <c r="AM306" s="123"/>
    </row>
    <row r="307" spans="1:39" x14ac:dyDescent="0.25">
      <c r="A307" s="123"/>
      <c r="B307" s="129"/>
      <c r="C307" s="129"/>
      <c r="D307" s="129"/>
      <c r="E307" s="129"/>
      <c r="F307" s="129"/>
      <c r="G307" s="129"/>
      <c r="H307" s="129"/>
      <c r="I307" s="129"/>
      <c r="J307" s="129"/>
      <c r="K307" s="129"/>
      <c r="L307" s="129"/>
      <c r="M307" s="129"/>
      <c r="N307" s="129"/>
      <c r="O307" s="129"/>
      <c r="P307" s="129"/>
      <c r="Q307" s="129"/>
      <c r="R307" s="129"/>
      <c r="S307" s="129"/>
      <c r="T307" s="129"/>
      <c r="U307" s="129"/>
      <c r="V307" s="129"/>
      <c r="W307" s="129"/>
      <c r="X307" s="129"/>
      <c r="Y307" s="129"/>
      <c r="Z307" s="129"/>
      <c r="AA307" s="129"/>
      <c r="AB307" s="129"/>
      <c r="AC307" s="129"/>
      <c r="AD307" s="129"/>
      <c r="AE307" s="129"/>
      <c r="AF307" s="129"/>
      <c r="AG307" s="129"/>
      <c r="AH307" s="129"/>
      <c r="AI307" s="129"/>
      <c r="AJ307" s="129"/>
      <c r="AK307" s="129"/>
      <c r="AL307" s="123"/>
      <c r="AM307" s="123"/>
    </row>
    <row r="308" spans="1:39" x14ac:dyDescent="0.25">
      <c r="A308" s="123"/>
      <c r="B308" s="129"/>
      <c r="C308" s="129"/>
      <c r="D308" s="129"/>
      <c r="E308" s="129"/>
      <c r="F308" s="129"/>
      <c r="G308" s="129"/>
      <c r="H308" s="129"/>
      <c r="I308" s="129"/>
      <c r="J308" s="129"/>
      <c r="K308" s="129"/>
      <c r="L308" s="129"/>
      <c r="M308" s="129"/>
      <c r="N308" s="129"/>
      <c r="O308" s="129"/>
      <c r="P308" s="129"/>
      <c r="Q308" s="129"/>
      <c r="R308" s="129"/>
      <c r="S308" s="129"/>
      <c r="T308" s="129"/>
      <c r="U308" s="129"/>
      <c r="V308" s="129"/>
      <c r="W308" s="129"/>
      <c r="X308" s="129"/>
      <c r="Y308" s="129"/>
      <c r="Z308" s="129"/>
      <c r="AA308" s="129"/>
      <c r="AB308" s="129"/>
      <c r="AC308" s="129"/>
      <c r="AD308" s="129"/>
      <c r="AE308" s="129"/>
      <c r="AF308" s="129"/>
      <c r="AG308" s="129"/>
      <c r="AH308" s="129"/>
      <c r="AI308" s="129"/>
      <c r="AJ308" s="129"/>
      <c r="AK308" s="129"/>
      <c r="AL308" s="123"/>
      <c r="AM308" s="123"/>
    </row>
    <row r="309" spans="1:39" x14ac:dyDescent="0.25">
      <c r="A309" s="123"/>
      <c r="B309" s="129"/>
      <c r="C309" s="129"/>
      <c r="D309" s="129"/>
      <c r="E309" s="129"/>
      <c r="F309" s="129"/>
      <c r="G309" s="129"/>
      <c r="H309" s="129"/>
      <c r="I309" s="129"/>
      <c r="J309" s="129"/>
      <c r="K309" s="129"/>
      <c r="L309" s="129"/>
      <c r="M309" s="129"/>
      <c r="N309" s="129"/>
      <c r="O309" s="129"/>
      <c r="P309" s="129"/>
      <c r="Q309" s="129"/>
      <c r="R309" s="129"/>
      <c r="S309" s="129"/>
      <c r="T309" s="129"/>
      <c r="U309" s="129"/>
      <c r="V309" s="129"/>
      <c r="W309" s="129"/>
      <c r="X309" s="129"/>
      <c r="Y309" s="129"/>
      <c r="Z309" s="129"/>
      <c r="AA309" s="129"/>
      <c r="AB309" s="129"/>
      <c r="AC309" s="129"/>
      <c r="AD309" s="129"/>
      <c r="AE309" s="129"/>
      <c r="AF309" s="129"/>
      <c r="AG309" s="129"/>
      <c r="AH309" s="129"/>
      <c r="AI309" s="129"/>
      <c r="AJ309" s="129"/>
      <c r="AK309" s="129"/>
      <c r="AL309" s="123"/>
      <c r="AM309" s="123"/>
    </row>
    <row r="310" spans="1:39" x14ac:dyDescent="0.25">
      <c r="A310" s="123"/>
      <c r="B310" s="129"/>
      <c r="C310" s="129"/>
      <c r="D310" s="129"/>
      <c r="E310" s="129"/>
      <c r="F310" s="129"/>
      <c r="G310" s="129"/>
      <c r="H310" s="129"/>
      <c r="I310" s="129"/>
      <c r="J310" s="129"/>
      <c r="K310" s="129"/>
      <c r="L310" s="129"/>
      <c r="M310" s="129"/>
      <c r="N310" s="129"/>
      <c r="O310" s="129"/>
      <c r="P310" s="129"/>
      <c r="Q310" s="129"/>
      <c r="R310" s="129"/>
      <c r="S310" s="129"/>
      <c r="T310" s="129"/>
      <c r="U310" s="129"/>
      <c r="V310" s="129"/>
      <c r="W310" s="129"/>
      <c r="X310" s="129"/>
      <c r="Y310" s="129"/>
      <c r="Z310" s="129"/>
      <c r="AA310" s="129"/>
      <c r="AB310" s="129"/>
      <c r="AC310" s="129"/>
      <c r="AD310" s="129"/>
      <c r="AE310" s="129"/>
      <c r="AF310" s="129"/>
      <c r="AG310" s="129"/>
      <c r="AH310" s="129"/>
      <c r="AI310" s="129"/>
      <c r="AJ310" s="129"/>
      <c r="AK310" s="129"/>
      <c r="AL310" s="123"/>
      <c r="AM310" s="123"/>
    </row>
    <row r="311" spans="1:39" x14ac:dyDescent="0.25">
      <c r="A311" s="123"/>
      <c r="B311" s="129"/>
      <c r="C311" s="129"/>
      <c r="D311" s="129"/>
      <c r="E311" s="129"/>
      <c r="F311" s="129"/>
      <c r="G311" s="129"/>
      <c r="H311" s="129"/>
      <c r="I311" s="129"/>
      <c r="J311" s="129"/>
      <c r="K311" s="129"/>
      <c r="L311" s="129"/>
      <c r="M311" s="129"/>
      <c r="N311" s="129"/>
      <c r="O311" s="129"/>
      <c r="P311" s="129"/>
      <c r="Q311" s="129"/>
      <c r="R311" s="129"/>
      <c r="S311" s="129"/>
      <c r="T311" s="129"/>
      <c r="U311" s="129"/>
      <c r="V311" s="129"/>
      <c r="W311" s="129"/>
      <c r="X311" s="129"/>
      <c r="Y311" s="129"/>
      <c r="Z311" s="129"/>
      <c r="AA311" s="129"/>
      <c r="AB311" s="129"/>
      <c r="AC311" s="129"/>
      <c r="AD311" s="129"/>
      <c r="AE311" s="129"/>
      <c r="AF311" s="129"/>
      <c r="AG311" s="129"/>
      <c r="AH311" s="129"/>
      <c r="AI311" s="129"/>
      <c r="AJ311" s="129"/>
      <c r="AK311" s="129"/>
      <c r="AL311" s="123"/>
      <c r="AM311" s="123"/>
    </row>
    <row r="312" spans="1:39" x14ac:dyDescent="0.25">
      <c r="A312" s="123"/>
      <c r="B312" s="129"/>
      <c r="C312" s="129"/>
      <c r="D312" s="129"/>
      <c r="E312" s="129"/>
      <c r="F312" s="129"/>
      <c r="G312" s="129"/>
      <c r="H312" s="129"/>
      <c r="I312" s="129"/>
      <c r="J312" s="129"/>
      <c r="K312" s="129"/>
      <c r="L312" s="129"/>
      <c r="M312" s="129"/>
      <c r="N312" s="129"/>
      <c r="O312" s="129"/>
      <c r="P312" s="129"/>
      <c r="Q312" s="129"/>
      <c r="R312" s="129"/>
      <c r="S312" s="129"/>
      <c r="T312" s="129"/>
      <c r="U312" s="129"/>
      <c r="V312" s="129"/>
      <c r="W312" s="129"/>
      <c r="X312" s="129"/>
      <c r="Y312" s="129"/>
      <c r="Z312" s="129"/>
      <c r="AA312" s="129"/>
      <c r="AB312" s="129"/>
      <c r="AC312" s="129"/>
      <c r="AD312" s="129"/>
      <c r="AE312" s="129"/>
      <c r="AF312" s="129"/>
      <c r="AG312" s="129"/>
      <c r="AH312" s="129"/>
      <c r="AI312" s="129"/>
      <c r="AJ312" s="129"/>
      <c r="AK312" s="129"/>
      <c r="AL312" s="123"/>
      <c r="AM312" s="123"/>
    </row>
    <row r="313" spans="1:39" x14ac:dyDescent="0.25">
      <c r="A313" s="123"/>
      <c r="B313" s="129"/>
      <c r="C313" s="129"/>
      <c r="D313" s="129"/>
      <c r="E313" s="129"/>
      <c r="F313" s="129"/>
      <c r="G313" s="129"/>
      <c r="H313" s="129"/>
      <c r="I313" s="129"/>
      <c r="J313" s="129"/>
      <c r="K313" s="129"/>
      <c r="L313" s="129"/>
      <c r="M313" s="129"/>
      <c r="N313" s="129"/>
      <c r="O313" s="129"/>
      <c r="P313" s="129"/>
      <c r="Q313" s="129"/>
      <c r="R313" s="129"/>
      <c r="S313" s="129"/>
      <c r="T313" s="129"/>
      <c r="U313" s="129"/>
      <c r="V313" s="129"/>
      <c r="W313" s="129"/>
      <c r="X313" s="129"/>
      <c r="Y313" s="129"/>
      <c r="Z313" s="129"/>
      <c r="AA313" s="129"/>
      <c r="AB313" s="129"/>
      <c r="AC313" s="129"/>
      <c r="AD313" s="129"/>
      <c r="AE313" s="129"/>
      <c r="AF313" s="129"/>
      <c r="AG313" s="129"/>
      <c r="AH313" s="129"/>
      <c r="AI313" s="129"/>
      <c r="AJ313" s="129"/>
      <c r="AK313" s="129"/>
      <c r="AL313" s="123"/>
      <c r="AM313" s="123"/>
    </row>
    <row r="314" spans="1:39" x14ac:dyDescent="0.25">
      <c r="A314" s="123"/>
      <c r="B314" s="129"/>
      <c r="C314" s="129"/>
      <c r="D314" s="129"/>
      <c r="E314" s="129"/>
      <c r="F314" s="129"/>
      <c r="G314" s="129"/>
      <c r="H314" s="129"/>
      <c r="I314" s="129"/>
      <c r="J314" s="129"/>
      <c r="K314" s="129"/>
      <c r="L314" s="129"/>
      <c r="M314" s="129"/>
      <c r="N314" s="129"/>
      <c r="O314" s="129"/>
      <c r="P314" s="129"/>
      <c r="Q314" s="129"/>
      <c r="R314" s="129"/>
      <c r="S314" s="129"/>
      <c r="T314" s="129"/>
      <c r="U314" s="129"/>
      <c r="V314" s="129"/>
      <c r="W314" s="129"/>
      <c r="X314" s="129"/>
      <c r="Y314" s="129"/>
      <c r="Z314" s="129"/>
      <c r="AA314" s="129"/>
      <c r="AB314" s="129"/>
      <c r="AC314" s="129"/>
      <c r="AD314" s="129"/>
      <c r="AE314" s="129"/>
      <c r="AF314" s="129"/>
      <c r="AG314" s="129"/>
      <c r="AH314" s="129"/>
      <c r="AI314" s="129"/>
      <c r="AJ314" s="129"/>
      <c r="AK314" s="129"/>
      <c r="AL314" s="123"/>
      <c r="AM314" s="123"/>
    </row>
    <row r="315" spans="1:39" x14ac:dyDescent="0.25">
      <c r="A315" s="123"/>
      <c r="B315" s="129"/>
      <c r="C315" s="129"/>
      <c r="D315" s="129"/>
      <c r="E315" s="129"/>
      <c r="F315" s="129"/>
      <c r="G315" s="129"/>
      <c r="H315" s="129"/>
      <c r="I315" s="129"/>
      <c r="J315" s="129"/>
      <c r="K315" s="129"/>
      <c r="L315" s="129"/>
      <c r="M315" s="129"/>
      <c r="N315" s="129"/>
      <c r="O315" s="129"/>
      <c r="P315" s="129"/>
      <c r="Q315" s="129"/>
      <c r="R315" s="129"/>
      <c r="S315" s="129"/>
      <c r="T315" s="129"/>
      <c r="U315" s="129"/>
      <c r="V315" s="129"/>
      <c r="W315" s="129"/>
      <c r="X315" s="129"/>
      <c r="Y315" s="129"/>
      <c r="Z315" s="129"/>
      <c r="AA315" s="129"/>
      <c r="AB315" s="129"/>
      <c r="AC315" s="129"/>
      <c r="AD315" s="129"/>
      <c r="AE315" s="129"/>
      <c r="AF315" s="129"/>
      <c r="AG315" s="129"/>
      <c r="AH315" s="129"/>
      <c r="AI315" s="129"/>
      <c r="AJ315" s="129"/>
      <c r="AK315" s="129"/>
      <c r="AL315" s="123"/>
      <c r="AM315" s="123"/>
    </row>
    <row r="316" spans="1:39" x14ac:dyDescent="0.25">
      <c r="A316" s="123"/>
      <c r="B316" s="129"/>
      <c r="C316" s="129"/>
      <c r="D316" s="129"/>
      <c r="E316" s="129"/>
      <c r="F316" s="129"/>
      <c r="G316" s="129"/>
      <c r="H316" s="129"/>
      <c r="I316" s="129"/>
      <c r="J316" s="129"/>
      <c r="K316" s="129"/>
      <c r="L316" s="129"/>
      <c r="M316" s="129"/>
      <c r="N316" s="129"/>
      <c r="O316" s="129"/>
      <c r="P316" s="129"/>
      <c r="Q316" s="129"/>
      <c r="R316" s="129"/>
      <c r="S316" s="129"/>
      <c r="T316" s="129"/>
      <c r="U316" s="129"/>
      <c r="V316" s="129"/>
      <c r="W316" s="129"/>
      <c r="X316" s="129"/>
      <c r="Y316" s="129"/>
      <c r="Z316" s="129"/>
      <c r="AA316" s="129"/>
      <c r="AB316" s="129"/>
      <c r="AC316" s="129"/>
      <c r="AD316" s="129"/>
      <c r="AE316" s="129"/>
      <c r="AF316" s="129"/>
      <c r="AG316" s="129"/>
      <c r="AH316" s="129"/>
      <c r="AI316" s="129"/>
      <c r="AJ316" s="129"/>
      <c r="AK316" s="129"/>
      <c r="AL316" s="123"/>
      <c r="AM316" s="123"/>
    </row>
    <row r="317" spans="1:39" x14ac:dyDescent="0.25">
      <c r="A317" s="123"/>
      <c r="B317" s="129"/>
      <c r="C317" s="129"/>
      <c r="D317" s="129"/>
      <c r="E317" s="129"/>
      <c r="F317" s="129"/>
      <c r="G317" s="129"/>
      <c r="H317" s="129"/>
      <c r="I317" s="129"/>
      <c r="J317" s="129"/>
      <c r="K317" s="129"/>
      <c r="L317" s="129"/>
      <c r="M317" s="129"/>
      <c r="N317" s="129"/>
      <c r="O317" s="129"/>
      <c r="P317" s="129"/>
      <c r="Q317" s="129"/>
      <c r="R317" s="129"/>
      <c r="S317" s="129"/>
      <c r="T317" s="129"/>
      <c r="U317" s="129"/>
      <c r="V317" s="129"/>
      <c r="W317" s="129"/>
      <c r="X317" s="129"/>
      <c r="Y317" s="129"/>
      <c r="Z317" s="129"/>
      <c r="AA317" s="129"/>
      <c r="AB317" s="129"/>
      <c r="AC317" s="129"/>
      <c r="AD317" s="129"/>
      <c r="AE317" s="129"/>
      <c r="AF317" s="129"/>
      <c r="AG317" s="129"/>
      <c r="AH317" s="129"/>
      <c r="AI317" s="129"/>
      <c r="AJ317" s="129"/>
      <c r="AK317" s="129"/>
      <c r="AL317" s="123"/>
      <c r="AM317" s="123"/>
    </row>
    <row r="318" spans="1:39" x14ac:dyDescent="0.25">
      <c r="A318" s="123"/>
      <c r="B318" s="129"/>
      <c r="C318" s="129"/>
      <c r="D318" s="129"/>
      <c r="E318" s="129"/>
      <c r="F318" s="129"/>
      <c r="G318" s="129"/>
      <c r="H318" s="129"/>
      <c r="I318" s="129"/>
      <c r="J318" s="129"/>
      <c r="K318" s="129"/>
      <c r="L318" s="129"/>
      <c r="M318" s="129"/>
      <c r="N318" s="129"/>
      <c r="O318" s="129"/>
      <c r="P318" s="129"/>
      <c r="Q318" s="129"/>
      <c r="R318" s="129"/>
      <c r="S318" s="129"/>
      <c r="T318" s="129"/>
      <c r="U318" s="129"/>
      <c r="V318" s="129"/>
      <c r="W318" s="129"/>
      <c r="X318" s="129"/>
      <c r="Y318" s="129"/>
      <c r="Z318" s="129"/>
      <c r="AA318" s="129"/>
      <c r="AB318" s="129"/>
      <c r="AC318" s="129"/>
      <c r="AD318" s="129"/>
      <c r="AE318" s="129"/>
      <c r="AF318" s="129"/>
      <c r="AG318" s="129"/>
      <c r="AH318" s="129"/>
      <c r="AI318" s="129"/>
      <c r="AJ318" s="129"/>
      <c r="AK318" s="129"/>
      <c r="AL318" s="123"/>
      <c r="AM318" s="123"/>
    </row>
    <row r="319" spans="1:39" x14ac:dyDescent="0.25">
      <c r="A319" s="123"/>
      <c r="B319" s="129"/>
      <c r="C319" s="129"/>
      <c r="D319" s="129"/>
      <c r="E319" s="129"/>
      <c r="F319" s="129"/>
      <c r="G319" s="129"/>
      <c r="H319" s="129"/>
      <c r="I319" s="129"/>
      <c r="J319" s="129"/>
      <c r="K319" s="129"/>
      <c r="L319" s="129"/>
      <c r="M319" s="129"/>
      <c r="N319" s="129"/>
      <c r="O319" s="129"/>
      <c r="P319" s="129"/>
      <c r="Q319" s="129"/>
      <c r="R319" s="129"/>
      <c r="S319" s="129"/>
      <c r="T319" s="129"/>
      <c r="U319" s="129"/>
      <c r="V319" s="129"/>
      <c r="W319" s="129"/>
      <c r="X319" s="129"/>
      <c r="Y319" s="129"/>
      <c r="Z319" s="129"/>
      <c r="AA319" s="129"/>
      <c r="AB319" s="129"/>
      <c r="AC319" s="129"/>
      <c r="AD319" s="129"/>
      <c r="AE319" s="129"/>
      <c r="AF319" s="129"/>
      <c r="AG319" s="129"/>
      <c r="AH319" s="129"/>
      <c r="AI319" s="129"/>
      <c r="AJ319" s="129"/>
      <c r="AK319" s="129"/>
      <c r="AL319" s="123"/>
      <c r="AM319" s="123"/>
    </row>
    <row r="320" spans="1:39" x14ac:dyDescent="0.25">
      <c r="A320" s="123"/>
      <c r="B320" s="129"/>
      <c r="C320" s="129"/>
      <c r="D320" s="129"/>
      <c r="E320" s="129"/>
      <c r="F320" s="129"/>
      <c r="G320" s="129"/>
      <c r="H320" s="129"/>
      <c r="I320" s="129"/>
      <c r="J320" s="129"/>
      <c r="K320" s="129"/>
      <c r="L320" s="129"/>
      <c r="M320" s="129"/>
      <c r="N320" s="129"/>
      <c r="O320" s="129"/>
      <c r="P320" s="129"/>
      <c r="Q320" s="129"/>
      <c r="R320" s="129"/>
      <c r="S320" s="129"/>
      <c r="T320" s="129"/>
      <c r="U320" s="129"/>
      <c r="V320" s="129"/>
      <c r="W320" s="129"/>
      <c r="X320" s="129"/>
      <c r="Y320" s="129"/>
      <c r="Z320" s="129"/>
      <c r="AA320" s="129"/>
      <c r="AB320" s="129"/>
      <c r="AC320" s="129"/>
      <c r="AD320" s="129"/>
      <c r="AE320" s="129"/>
      <c r="AF320" s="129"/>
      <c r="AG320" s="129"/>
      <c r="AH320" s="129"/>
      <c r="AI320" s="129"/>
      <c r="AJ320" s="129"/>
      <c r="AK320" s="129"/>
      <c r="AL320" s="123"/>
      <c r="AM320" s="123"/>
    </row>
    <row r="321" spans="1:39" x14ac:dyDescent="0.25">
      <c r="A321" s="123"/>
      <c r="B321" s="129"/>
      <c r="C321" s="129"/>
      <c r="D321" s="129"/>
      <c r="E321" s="129"/>
      <c r="F321" s="129"/>
      <c r="G321" s="129"/>
      <c r="H321" s="129"/>
      <c r="I321" s="129"/>
      <c r="J321" s="129"/>
      <c r="K321" s="129"/>
      <c r="L321" s="129"/>
      <c r="M321" s="129"/>
      <c r="N321" s="129"/>
      <c r="O321" s="129"/>
      <c r="P321" s="129"/>
      <c r="Q321" s="129"/>
      <c r="R321" s="129"/>
      <c r="S321" s="129"/>
      <c r="T321" s="129"/>
      <c r="U321" s="129"/>
      <c r="V321" s="129"/>
      <c r="W321" s="129"/>
      <c r="X321" s="129"/>
      <c r="Y321" s="129"/>
      <c r="Z321" s="129"/>
      <c r="AA321" s="129"/>
      <c r="AB321" s="129"/>
      <c r="AC321" s="129"/>
      <c r="AD321" s="129"/>
      <c r="AE321" s="129"/>
      <c r="AF321" s="129"/>
      <c r="AG321" s="129"/>
      <c r="AH321" s="129"/>
      <c r="AI321" s="129"/>
      <c r="AJ321" s="129"/>
      <c r="AK321" s="129"/>
      <c r="AL321" s="123"/>
      <c r="AM321" s="123"/>
    </row>
    <row r="322" spans="1:39" x14ac:dyDescent="0.25">
      <c r="A322" s="123"/>
      <c r="B322" s="129"/>
      <c r="C322" s="129"/>
      <c r="D322" s="129"/>
      <c r="E322" s="129"/>
      <c r="F322" s="129"/>
      <c r="G322" s="129"/>
      <c r="H322" s="129"/>
      <c r="I322" s="129"/>
      <c r="J322" s="129"/>
      <c r="K322" s="129"/>
      <c r="L322" s="129"/>
      <c r="M322" s="129"/>
      <c r="N322" s="129"/>
      <c r="O322" s="129"/>
      <c r="P322" s="129"/>
      <c r="Q322" s="129"/>
      <c r="R322" s="129"/>
      <c r="S322" s="129"/>
      <c r="T322" s="129"/>
      <c r="U322" s="129"/>
      <c r="V322" s="129"/>
      <c r="W322" s="129"/>
      <c r="X322" s="129"/>
      <c r="Y322" s="129"/>
      <c r="Z322" s="129"/>
      <c r="AA322" s="129"/>
      <c r="AB322" s="129"/>
      <c r="AC322" s="129"/>
      <c r="AD322" s="129"/>
      <c r="AE322" s="129"/>
      <c r="AF322" s="129"/>
      <c r="AG322" s="129"/>
      <c r="AH322" s="129"/>
      <c r="AI322" s="129"/>
      <c r="AJ322" s="129"/>
      <c r="AK322" s="129"/>
      <c r="AL322" s="123"/>
      <c r="AM322" s="123"/>
    </row>
    <row r="323" spans="1:39" x14ac:dyDescent="0.25">
      <c r="A323" s="123"/>
      <c r="B323" s="129"/>
      <c r="C323" s="129"/>
      <c r="D323" s="129"/>
      <c r="E323" s="129"/>
      <c r="F323" s="129"/>
      <c r="G323" s="129"/>
      <c r="H323" s="129"/>
      <c r="I323" s="129"/>
      <c r="J323" s="129"/>
      <c r="K323" s="129"/>
      <c r="L323" s="129"/>
      <c r="M323" s="129"/>
      <c r="N323" s="129"/>
      <c r="O323" s="129"/>
      <c r="P323" s="129"/>
      <c r="Q323" s="129"/>
      <c r="R323" s="129"/>
      <c r="S323" s="129"/>
      <c r="T323" s="129"/>
      <c r="U323" s="129"/>
      <c r="V323" s="129"/>
      <c r="W323" s="129"/>
      <c r="X323" s="129"/>
      <c r="Y323" s="129"/>
      <c r="Z323" s="129"/>
      <c r="AA323" s="129"/>
      <c r="AB323" s="129"/>
      <c r="AC323" s="129"/>
      <c r="AD323" s="129"/>
      <c r="AE323" s="129"/>
      <c r="AF323" s="129"/>
      <c r="AG323" s="129"/>
      <c r="AH323" s="129"/>
      <c r="AI323" s="129"/>
      <c r="AJ323" s="129"/>
      <c r="AK323" s="129"/>
      <c r="AL323" s="123"/>
      <c r="AM323" s="123"/>
    </row>
    <row r="324" spans="1:39" x14ac:dyDescent="0.25">
      <c r="A324" s="123"/>
      <c r="B324" s="129"/>
      <c r="C324" s="129"/>
      <c r="D324" s="129"/>
      <c r="E324" s="129"/>
      <c r="F324" s="129"/>
      <c r="G324" s="129"/>
      <c r="H324" s="129"/>
      <c r="I324" s="129"/>
      <c r="J324" s="129"/>
      <c r="K324" s="129"/>
      <c r="L324" s="129"/>
      <c r="M324" s="129"/>
      <c r="N324" s="129"/>
      <c r="O324" s="129"/>
      <c r="P324" s="129"/>
      <c r="Q324" s="129"/>
      <c r="R324" s="129"/>
      <c r="S324" s="129"/>
      <c r="T324" s="129"/>
      <c r="U324" s="129"/>
      <c r="V324" s="129"/>
      <c r="W324" s="129"/>
      <c r="X324" s="129"/>
      <c r="Y324" s="129"/>
      <c r="Z324" s="129"/>
      <c r="AA324" s="129"/>
      <c r="AB324" s="129"/>
      <c r="AC324" s="129"/>
      <c r="AD324" s="129"/>
      <c r="AE324" s="129"/>
      <c r="AF324" s="129"/>
      <c r="AG324" s="129"/>
      <c r="AH324" s="129"/>
      <c r="AI324" s="129"/>
      <c r="AJ324" s="129"/>
      <c r="AK324" s="129"/>
      <c r="AL324" s="123"/>
      <c r="AM324" s="123"/>
    </row>
    <row r="325" spans="1:39" x14ac:dyDescent="0.25">
      <c r="A325" s="123"/>
      <c r="B325" s="129"/>
      <c r="C325" s="129"/>
      <c r="D325" s="129"/>
      <c r="E325" s="129"/>
      <c r="F325" s="129"/>
      <c r="G325" s="129"/>
      <c r="H325" s="129"/>
      <c r="I325" s="129"/>
      <c r="J325" s="129"/>
      <c r="K325" s="129"/>
      <c r="L325" s="129"/>
      <c r="M325" s="129"/>
      <c r="N325" s="129"/>
      <c r="O325" s="129"/>
      <c r="P325" s="129"/>
      <c r="Q325" s="129"/>
      <c r="R325" s="129"/>
      <c r="S325" s="129"/>
      <c r="T325" s="129"/>
      <c r="U325" s="129"/>
      <c r="V325" s="129"/>
      <c r="W325" s="129"/>
      <c r="X325" s="129"/>
      <c r="Y325" s="129"/>
      <c r="Z325" s="129"/>
      <c r="AA325" s="129"/>
      <c r="AB325" s="129"/>
      <c r="AC325" s="129"/>
      <c r="AD325" s="129"/>
      <c r="AE325" s="129"/>
      <c r="AF325" s="129"/>
      <c r="AG325" s="129"/>
      <c r="AH325" s="129"/>
      <c r="AI325" s="129"/>
      <c r="AJ325" s="129"/>
      <c r="AK325" s="129"/>
      <c r="AL325" s="123"/>
      <c r="AM325" s="123"/>
    </row>
    <row r="326" spans="1:39" x14ac:dyDescent="0.25">
      <c r="A326" s="123"/>
      <c r="B326" s="129"/>
      <c r="C326" s="129"/>
      <c r="D326" s="129"/>
      <c r="E326" s="129"/>
      <c r="F326" s="129"/>
      <c r="G326" s="129"/>
      <c r="H326" s="129"/>
      <c r="I326" s="129"/>
      <c r="J326" s="129"/>
      <c r="K326" s="129"/>
      <c r="L326" s="129"/>
      <c r="M326" s="129"/>
      <c r="N326" s="129"/>
      <c r="O326" s="129"/>
      <c r="P326" s="129"/>
      <c r="Q326" s="129"/>
      <c r="R326" s="129"/>
      <c r="S326" s="129"/>
      <c r="T326" s="129"/>
      <c r="U326" s="129"/>
      <c r="V326" s="129"/>
      <c r="W326" s="129"/>
      <c r="X326" s="129"/>
      <c r="Y326" s="129"/>
      <c r="Z326" s="129"/>
      <c r="AA326" s="129"/>
      <c r="AB326" s="129"/>
      <c r="AC326" s="129"/>
      <c r="AD326" s="129"/>
      <c r="AE326" s="129"/>
      <c r="AF326" s="129"/>
      <c r="AG326" s="129"/>
      <c r="AH326" s="129"/>
      <c r="AI326" s="129"/>
      <c r="AJ326" s="129"/>
      <c r="AK326" s="129"/>
      <c r="AL326" s="123"/>
      <c r="AM326" s="123"/>
    </row>
    <row r="327" spans="1:39" x14ac:dyDescent="0.25">
      <c r="A327" s="123"/>
      <c r="B327" s="129"/>
      <c r="C327" s="129"/>
      <c r="D327" s="129"/>
      <c r="E327" s="129"/>
      <c r="F327" s="129"/>
      <c r="G327" s="129"/>
      <c r="H327" s="129"/>
      <c r="I327" s="129"/>
      <c r="J327" s="129"/>
      <c r="K327" s="129"/>
      <c r="L327" s="129"/>
      <c r="M327" s="129"/>
      <c r="N327" s="129"/>
      <c r="O327" s="129"/>
      <c r="P327" s="129"/>
      <c r="Q327" s="129"/>
      <c r="R327" s="129"/>
      <c r="S327" s="129"/>
      <c r="T327" s="129"/>
      <c r="U327" s="129"/>
      <c r="V327" s="129"/>
      <c r="W327" s="129"/>
      <c r="X327" s="129"/>
      <c r="Y327" s="129"/>
      <c r="Z327" s="129"/>
      <c r="AA327" s="129"/>
      <c r="AB327" s="129"/>
      <c r="AC327" s="129"/>
      <c r="AD327" s="129"/>
      <c r="AE327" s="129"/>
      <c r="AF327" s="129"/>
      <c r="AG327" s="129"/>
      <c r="AH327" s="129"/>
      <c r="AI327" s="129"/>
      <c r="AJ327" s="129"/>
      <c r="AK327" s="129"/>
      <c r="AL327" s="123"/>
      <c r="AM327" s="123"/>
    </row>
    <row r="328" spans="1:39" x14ac:dyDescent="0.25">
      <c r="A328" s="123"/>
      <c r="B328" s="129"/>
      <c r="C328" s="129"/>
      <c r="D328" s="129"/>
      <c r="E328" s="129"/>
      <c r="F328" s="129"/>
      <c r="G328" s="129"/>
      <c r="H328" s="129"/>
      <c r="I328" s="129"/>
      <c r="J328" s="129"/>
      <c r="K328" s="129"/>
      <c r="L328" s="129"/>
      <c r="M328" s="129"/>
      <c r="N328" s="129"/>
      <c r="O328" s="129"/>
      <c r="P328" s="129"/>
      <c r="Q328" s="129"/>
      <c r="R328" s="129"/>
      <c r="S328" s="129"/>
      <c r="T328" s="129"/>
      <c r="U328" s="129"/>
      <c r="V328" s="129"/>
      <c r="W328" s="129"/>
      <c r="X328" s="129"/>
      <c r="Y328" s="129"/>
      <c r="Z328" s="129"/>
      <c r="AA328" s="129"/>
      <c r="AB328" s="129"/>
      <c r="AC328" s="129"/>
      <c r="AD328" s="129"/>
      <c r="AE328" s="129"/>
      <c r="AF328" s="129"/>
      <c r="AG328" s="129"/>
      <c r="AH328" s="129"/>
      <c r="AI328" s="129"/>
      <c r="AJ328" s="129"/>
      <c r="AK328" s="129"/>
      <c r="AL328" s="123"/>
      <c r="AM328" s="123"/>
    </row>
    <row r="329" spans="1:39" x14ac:dyDescent="0.25">
      <c r="A329" s="123"/>
      <c r="B329" s="129"/>
      <c r="C329" s="129"/>
      <c r="D329" s="129"/>
      <c r="E329" s="129"/>
      <c r="F329" s="129"/>
      <c r="G329" s="129"/>
      <c r="H329" s="129"/>
      <c r="I329" s="129"/>
      <c r="J329" s="129"/>
      <c r="K329" s="129"/>
      <c r="L329" s="129"/>
      <c r="M329" s="129"/>
      <c r="N329" s="129"/>
      <c r="O329" s="129"/>
      <c r="P329" s="129"/>
      <c r="Q329" s="129"/>
      <c r="R329" s="129"/>
      <c r="S329" s="129"/>
      <c r="T329" s="129"/>
      <c r="U329" s="129"/>
      <c r="V329" s="129"/>
      <c r="W329" s="129"/>
      <c r="X329" s="129"/>
      <c r="Y329" s="129"/>
      <c r="Z329" s="129"/>
      <c r="AA329" s="129"/>
      <c r="AB329" s="129"/>
      <c r="AC329" s="129"/>
      <c r="AD329" s="129"/>
      <c r="AE329" s="129"/>
      <c r="AF329" s="129"/>
      <c r="AG329" s="129"/>
      <c r="AH329" s="129"/>
      <c r="AI329" s="129"/>
      <c r="AJ329" s="129"/>
      <c r="AK329" s="129"/>
      <c r="AL329" s="123"/>
      <c r="AM329" s="123"/>
    </row>
    <row r="330" spans="1:39" x14ac:dyDescent="0.25">
      <c r="A330" s="123"/>
      <c r="B330" s="129"/>
      <c r="C330" s="129"/>
      <c r="D330" s="129"/>
      <c r="E330" s="129"/>
      <c r="F330" s="129"/>
      <c r="G330" s="129"/>
      <c r="H330" s="129"/>
      <c r="I330" s="129"/>
      <c r="J330" s="129"/>
      <c r="K330" s="129"/>
      <c r="L330" s="129"/>
      <c r="M330" s="129"/>
      <c r="N330" s="129"/>
      <c r="O330" s="129"/>
      <c r="P330" s="129"/>
      <c r="Q330" s="129"/>
      <c r="R330" s="129"/>
      <c r="S330" s="129"/>
      <c r="T330" s="129"/>
      <c r="U330" s="129"/>
      <c r="V330" s="129"/>
      <c r="W330" s="129"/>
      <c r="X330" s="129"/>
      <c r="Y330" s="129"/>
      <c r="Z330" s="129"/>
      <c r="AA330" s="129"/>
      <c r="AB330" s="129"/>
      <c r="AC330" s="129"/>
      <c r="AD330" s="129"/>
      <c r="AE330" s="129"/>
      <c r="AF330" s="129"/>
      <c r="AG330" s="129"/>
      <c r="AH330" s="129"/>
      <c r="AI330" s="129"/>
      <c r="AJ330" s="129"/>
      <c r="AK330" s="129"/>
      <c r="AL330" s="123"/>
      <c r="AM330" s="123"/>
    </row>
    <row r="331" spans="1:39" x14ac:dyDescent="0.25">
      <c r="A331" s="123"/>
      <c r="B331" s="129"/>
      <c r="C331" s="129"/>
      <c r="D331" s="129"/>
      <c r="E331" s="129"/>
      <c r="F331" s="129"/>
      <c r="G331" s="129"/>
      <c r="H331" s="129"/>
      <c r="I331" s="129"/>
      <c r="J331" s="129"/>
      <c r="K331" s="129"/>
      <c r="L331" s="129"/>
      <c r="M331" s="129"/>
      <c r="N331" s="129"/>
      <c r="O331" s="129"/>
      <c r="P331" s="129"/>
      <c r="Q331" s="129"/>
      <c r="R331" s="129"/>
      <c r="S331" s="129"/>
      <c r="T331" s="129"/>
      <c r="U331" s="129"/>
      <c r="V331" s="129"/>
      <c r="W331" s="129"/>
      <c r="X331" s="129"/>
      <c r="Y331" s="129"/>
      <c r="Z331" s="129"/>
      <c r="AA331" s="129"/>
      <c r="AB331" s="129"/>
      <c r="AC331" s="129"/>
      <c r="AD331" s="129"/>
      <c r="AE331" s="129"/>
      <c r="AF331" s="129"/>
      <c r="AG331" s="129"/>
      <c r="AH331" s="129"/>
      <c r="AI331" s="129"/>
      <c r="AJ331" s="129"/>
      <c r="AK331" s="129"/>
      <c r="AL331" s="123"/>
      <c r="AM331" s="123"/>
    </row>
    <row r="332" spans="1:39" x14ac:dyDescent="0.25">
      <c r="A332" s="123"/>
      <c r="B332" s="129"/>
      <c r="C332" s="129"/>
      <c r="D332" s="129"/>
      <c r="E332" s="129"/>
      <c r="F332" s="129"/>
      <c r="G332" s="129"/>
      <c r="H332" s="129"/>
      <c r="I332" s="129"/>
      <c r="J332" s="129"/>
      <c r="K332" s="129"/>
      <c r="L332" s="129"/>
      <c r="M332" s="129"/>
      <c r="N332" s="129"/>
      <c r="O332" s="129"/>
      <c r="P332" s="129"/>
      <c r="Q332" s="129"/>
      <c r="R332" s="129"/>
      <c r="S332" s="129"/>
      <c r="T332" s="129"/>
      <c r="U332" s="129"/>
      <c r="V332" s="129"/>
      <c r="W332" s="129"/>
      <c r="X332" s="129"/>
      <c r="Y332" s="129"/>
      <c r="Z332" s="129"/>
      <c r="AA332" s="129"/>
      <c r="AB332" s="129"/>
      <c r="AC332" s="129"/>
      <c r="AD332" s="129"/>
      <c r="AE332" s="129"/>
      <c r="AF332" s="129"/>
      <c r="AG332" s="129"/>
      <c r="AH332" s="129"/>
      <c r="AI332" s="129"/>
      <c r="AJ332" s="129"/>
      <c r="AK332" s="129"/>
      <c r="AL332" s="123"/>
      <c r="AM332" s="123"/>
    </row>
    <row r="333" spans="1:39" x14ac:dyDescent="0.25">
      <c r="A333" s="123"/>
      <c r="B333" s="129"/>
      <c r="C333" s="129"/>
      <c r="D333" s="129"/>
      <c r="E333" s="129"/>
      <c r="F333" s="129"/>
      <c r="G333" s="129"/>
      <c r="H333" s="129"/>
      <c r="I333" s="129"/>
      <c r="J333" s="129"/>
      <c r="K333" s="129"/>
      <c r="L333" s="129"/>
      <c r="M333" s="129"/>
      <c r="N333" s="129"/>
      <c r="O333" s="129"/>
      <c r="P333" s="129"/>
      <c r="Q333" s="129"/>
      <c r="R333" s="129"/>
      <c r="S333" s="129"/>
      <c r="T333" s="129"/>
      <c r="U333" s="129"/>
      <c r="V333" s="129"/>
      <c r="W333" s="129"/>
      <c r="X333" s="129"/>
      <c r="Y333" s="129"/>
      <c r="Z333" s="129"/>
      <c r="AA333" s="129"/>
      <c r="AB333" s="129"/>
      <c r="AC333" s="129"/>
      <c r="AD333" s="129"/>
      <c r="AE333" s="129"/>
      <c r="AF333" s="129"/>
      <c r="AG333" s="129"/>
      <c r="AH333" s="129"/>
      <c r="AI333" s="129"/>
      <c r="AJ333" s="129"/>
      <c r="AK333" s="129"/>
      <c r="AL333" s="123"/>
      <c r="AM333" s="123"/>
    </row>
    <row r="334" spans="1:39" x14ac:dyDescent="0.25">
      <c r="A334" s="123"/>
      <c r="B334" s="129"/>
      <c r="C334" s="129"/>
      <c r="D334" s="129"/>
      <c r="E334" s="129"/>
      <c r="F334" s="129"/>
      <c r="G334" s="129"/>
      <c r="H334" s="129"/>
      <c r="I334" s="129"/>
      <c r="J334" s="129"/>
      <c r="K334" s="129"/>
      <c r="L334" s="129"/>
      <c r="M334" s="129"/>
      <c r="N334" s="129"/>
      <c r="O334" s="129"/>
      <c r="P334" s="129"/>
      <c r="Q334" s="129"/>
      <c r="R334" s="129"/>
      <c r="S334" s="129"/>
      <c r="T334" s="129"/>
      <c r="U334" s="129"/>
      <c r="V334" s="129"/>
      <c r="W334" s="129"/>
      <c r="X334" s="129"/>
      <c r="Y334" s="129"/>
      <c r="Z334" s="129"/>
      <c r="AA334" s="129"/>
      <c r="AB334" s="129"/>
      <c r="AC334" s="129"/>
      <c r="AD334" s="129"/>
      <c r="AE334" s="129"/>
      <c r="AF334" s="129"/>
      <c r="AG334" s="129"/>
      <c r="AH334" s="129"/>
      <c r="AI334" s="129"/>
      <c r="AJ334" s="129"/>
      <c r="AK334" s="129"/>
      <c r="AL334" s="123"/>
      <c r="AM334" s="123"/>
    </row>
    <row r="335" spans="1:39" x14ac:dyDescent="0.25">
      <c r="A335" s="123"/>
      <c r="B335" s="129"/>
      <c r="C335" s="129"/>
      <c r="D335" s="129"/>
      <c r="E335" s="129"/>
      <c r="F335" s="129"/>
      <c r="G335" s="129"/>
      <c r="H335" s="129"/>
      <c r="I335" s="129"/>
      <c r="J335" s="129"/>
      <c r="K335" s="129"/>
      <c r="L335" s="129"/>
      <c r="M335" s="129"/>
      <c r="N335" s="129"/>
      <c r="O335" s="129"/>
      <c r="P335" s="129"/>
      <c r="Q335" s="129"/>
      <c r="R335" s="129"/>
      <c r="S335" s="129"/>
      <c r="T335" s="129"/>
      <c r="U335" s="129"/>
      <c r="V335" s="129"/>
      <c r="W335" s="129"/>
      <c r="X335" s="129"/>
      <c r="Y335" s="129"/>
      <c r="Z335" s="129"/>
      <c r="AA335" s="129"/>
      <c r="AB335" s="129"/>
      <c r="AC335" s="129"/>
      <c r="AD335" s="129"/>
      <c r="AE335" s="129"/>
      <c r="AF335" s="129"/>
      <c r="AG335" s="129"/>
      <c r="AH335" s="129"/>
      <c r="AI335" s="129"/>
      <c r="AJ335" s="129"/>
      <c r="AK335" s="129"/>
      <c r="AL335" s="123"/>
      <c r="AM335" s="123"/>
    </row>
    <row r="336" spans="1:39" x14ac:dyDescent="0.25">
      <c r="A336" s="123"/>
      <c r="B336" s="129"/>
      <c r="C336" s="129"/>
      <c r="D336" s="129"/>
      <c r="E336" s="129"/>
      <c r="F336" s="129"/>
      <c r="G336" s="129"/>
      <c r="H336" s="129"/>
      <c r="I336" s="129"/>
      <c r="J336" s="129"/>
      <c r="K336" s="129"/>
      <c r="L336" s="129"/>
      <c r="M336" s="129"/>
      <c r="N336" s="129"/>
      <c r="O336" s="129"/>
      <c r="P336" s="129"/>
      <c r="Q336" s="129"/>
      <c r="R336" s="129"/>
      <c r="S336" s="129"/>
      <c r="T336" s="129"/>
      <c r="U336" s="129"/>
      <c r="V336" s="129"/>
      <c r="W336" s="129"/>
      <c r="X336" s="129"/>
      <c r="Y336" s="129"/>
      <c r="Z336" s="129"/>
      <c r="AA336" s="129"/>
      <c r="AB336" s="129"/>
      <c r="AC336" s="129"/>
      <c r="AD336" s="129"/>
      <c r="AE336" s="129"/>
      <c r="AF336" s="129"/>
      <c r="AG336" s="129"/>
      <c r="AH336" s="129"/>
      <c r="AI336" s="129"/>
      <c r="AJ336" s="129"/>
      <c r="AK336" s="129"/>
      <c r="AL336" s="123"/>
      <c r="AM336" s="123"/>
    </row>
    <row r="337" spans="1:39" x14ac:dyDescent="0.25">
      <c r="A337" s="123"/>
      <c r="B337" s="129"/>
      <c r="C337" s="129"/>
      <c r="D337" s="129"/>
      <c r="E337" s="129"/>
      <c r="F337" s="129"/>
      <c r="G337" s="129"/>
      <c r="H337" s="129"/>
      <c r="I337" s="129"/>
      <c r="J337" s="129"/>
      <c r="K337" s="129"/>
      <c r="L337" s="129"/>
      <c r="M337" s="129"/>
      <c r="N337" s="129"/>
      <c r="O337" s="129"/>
      <c r="P337" s="129"/>
      <c r="Q337" s="129"/>
      <c r="R337" s="129"/>
      <c r="S337" s="129"/>
      <c r="T337" s="129"/>
      <c r="U337" s="129"/>
      <c r="V337" s="129"/>
      <c r="W337" s="129"/>
      <c r="X337" s="129"/>
      <c r="Y337" s="129"/>
      <c r="Z337" s="129"/>
      <c r="AA337" s="129"/>
      <c r="AB337" s="129"/>
      <c r="AC337" s="129"/>
      <c r="AD337" s="129"/>
      <c r="AE337" s="129"/>
      <c r="AF337" s="129"/>
      <c r="AG337" s="129"/>
      <c r="AH337" s="129"/>
      <c r="AI337" s="129"/>
      <c r="AJ337" s="129"/>
      <c r="AK337" s="129"/>
      <c r="AL337" s="123"/>
      <c r="AM337" s="123"/>
    </row>
    <row r="338" spans="1:39" x14ac:dyDescent="0.25">
      <c r="A338" s="123"/>
      <c r="B338" s="129"/>
      <c r="C338" s="129"/>
      <c r="D338" s="129"/>
      <c r="E338" s="129"/>
      <c r="F338" s="129"/>
      <c r="G338" s="129"/>
      <c r="H338" s="129"/>
      <c r="I338" s="129"/>
      <c r="J338" s="129"/>
      <c r="K338" s="129"/>
      <c r="L338" s="129"/>
      <c r="M338" s="129"/>
      <c r="N338" s="129"/>
      <c r="O338" s="129"/>
      <c r="P338" s="129"/>
      <c r="Q338" s="129"/>
      <c r="R338" s="129"/>
      <c r="S338" s="129"/>
      <c r="T338" s="129"/>
      <c r="U338" s="129"/>
      <c r="V338" s="129"/>
      <c r="W338" s="129"/>
      <c r="X338" s="129"/>
      <c r="Y338" s="129"/>
      <c r="Z338" s="129"/>
      <c r="AA338" s="129"/>
      <c r="AB338" s="129"/>
      <c r="AC338" s="129"/>
      <c r="AD338" s="129"/>
      <c r="AE338" s="129"/>
      <c r="AF338" s="129"/>
      <c r="AG338" s="129"/>
      <c r="AH338" s="129"/>
      <c r="AI338" s="129"/>
      <c r="AJ338" s="129"/>
      <c r="AK338" s="129"/>
      <c r="AL338" s="123"/>
      <c r="AM338" s="123"/>
    </row>
    <row r="339" spans="1:39" x14ac:dyDescent="0.25">
      <c r="A339" s="123"/>
      <c r="B339" s="129"/>
      <c r="C339" s="129"/>
      <c r="D339" s="129"/>
      <c r="E339" s="129"/>
      <c r="F339" s="129"/>
      <c r="G339" s="129"/>
      <c r="H339" s="129"/>
      <c r="I339" s="129"/>
      <c r="J339" s="129"/>
      <c r="K339" s="129"/>
      <c r="L339" s="129"/>
      <c r="M339" s="129"/>
      <c r="N339" s="129"/>
      <c r="O339" s="129"/>
      <c r="P339" s="129"/>
      <c r="Q339" s="129"/>
      <c r="R339" s="129"/>
      <c r="S339" s="129"/>
      <c r="T339" s="129"/>
      <c r="U339" s="129"/>
      <c r="V339" s="129"/>
      <c r="W339" s="129"/>
      <c r="X339" s="129"/>
      <c r="Y339" s="129"/>
      <c r="Z339" s="129"/>
      <c r="AA339" s="129"/>
      <c r="AB339" s="129"/>
      <c r="AC339" s="129"/>
      <c r="AD339" s="129"/>
      <c r="AE339" s="129"/>
      <c r="AF339" s="129"/>
      <c r="AG339" s="129"/>
      <c r="AH339" s="129"/>
      <c r="AI339" s="129"/>
      <c r="AJ339" s="129"/>
      <c r="AK339" s="129"/>
      <c r="AL339" s="123"/>
      <c r="AM339" s="123"/>
    </row>
    <row r="340" spans="1:39" x14ac:dyDescent="0.25">
      <c r="A340" s="123"/>
      <c r="B340" s="129"/>
      <c r="C340" s="129"/>
      <c r="D340" s="129"/>
      <c r="E340" s="129"/>
      <c r="F340" s="129"/>
      <c r="G340" s="129"/>
      <c r="H340" s="129"/>
      <c r="I340" s="129"/>
      <c r="J340" s="129"/>
      <c r="K340" s="129"/>
      <c r="L340" s="129"/>
      <c r="M340" s="129"/>
      <c r="N340" s="129"/>
      <c r="O340" s="129"/>
      <c r="P340" s="129"/>
      <c r="Q340" s="129"/>
      <c r="R340" s="129"/>
      <c r="S340" s="129"/>
      <c r="T340" s="129"/>
      <c r="U340" s="129"/>
      <c r="V340" s="129"/>
      <c r="W340" s="129"/>
      <c r="X340" s="129"/>
      <c r="Y340" s="129"/>
      <c r="Z340" s="129"/>
      <c r="AA340" s="129"/>
      <c r="AB340" s="129"/>
      <c r="AC340" s="129"/>
      <c r="AD340" s="129"/>
      <c r="AE340" s="129"/>
      <c r="AF340" s="129"/>
      <c r="AG340" s="129"/>
      <c r="AH340" s="129"/>
      <c r="AI340" s="129"/>
      <c r="AJ340" s="129"/>
      <c r="AK340" s="129"/>
      <c r="AL340" s="123"/>
      <c r="AM340" s="123"/>
    </row>
    <row r="341" spans="1:39" x14ac:dyDescent="0.25">
      <c r="A341" s="123"/>
      <c r="B341" s="129"/>
      <c r="C341" s="129"/>
      <c r="D341" s="129"/>
      <c r="E341" s="129"/>
      <c r="F341" s="129"/>
      <c r="G341" s="129"/>
      <c r="H341" s="129"/>
      <c r="I341" s="129"/>
      <c r="J341" s="129"/>
      <c r="K341" s="129"/>
      <c r="L341" s="129"/>
      <c r="M341" s="129"/>
      <c r="N341" s="129"/>
      <c r="O341" s="129"/>
      <c r="P341" s="129"/>
      <c r="Q341" s="129"/>
      <c r="R341" s="129"/>
      <c r="S341" s="129"/>
      <c r="T341" s="129"/>
      <c r="U341" s="129"/>
      <c r="V341" s="129"/>
      <c r="W341" s="129"/>
      <c r="X341" s="129"/>
      <c r="Y341" s="129"/>
      <c r="Z341" s="129"/>
      <c r="AA341" s="129"/>
      <c r="AB341" s="129"/>
      <c r="AC341" s="129"/>
      <c r="AD341" s="129"/>
      <c r="AE341" s="129"/>
      <c r="AF341" s="129"/>
      <c r="AG341" s="129"/>
      <c r="AH341" s="129"/>
      <c r="AI341" s="129"/>
      <c r="AJ341" s="129"/>
      <c r="AK341" s="129"/>
      <c r="AL341" s="123"/>
      <c r="AM341" s="123"/>
    </row>
    <row r="342" spans="1:39" x14ac:dyDescent="0.25">
      <c r="A342" s="123"/>
      <c r="B342" s="129"/>
      <c r="C342" s="129"/>
      <c r="D342" s="129"/>
      <c r="E342" s="129"/>
      <c r="F342" s="129"/>
      <c r="G342" s="129"/>
      <c r="H342" s="129"/>
      <c r="I342" s="129"/>
      <c r="J342" s="129"/>
      <c r="K342" s="129"/>
      <c r="L342" s="129"/>
      <c r="M342" s="129"/>
      <c r="N342" s="129"/>
      <c r="O342" s="129"/>
      <c r="P342" s="129"/>
      <c r="Q342" s="129"/>
      <c r="R342" s="129"/>
      <c r="S342" s="129"/>
      <c r="T342" s="129"/>
      <c r="U342" s="129"/>
      <c r="V342" s="129"/>
      <c r="W342" s="129"/>
      <c r="X342" s="129"/>
      <c r="Y342" s="129"/>
      <c r="Z342" s="129"/>
      <c r="AA342" s="129"/>
      <c r="AB342" s="129"/>
      <c r="AC342" s="129"/>
      <c r="AD342" s="129"/>
      <c r="AE342" s="129"/>
      <c r="AF342" s="129"/>
      <c r="AG342" s="129"/>
      <c r="AH342" s="129"/>
      <c r="AI342" s="129"/>
      <c r="AJ342" s="129"/>
      <c r="AK342" s="129"/>
      <c r="AL342" s="123"/>
      <c r="AM342" s="123"/>
    </row>
    <row r="343" spans="1:39" x14ac:dyDescent="0.25">
      <c r="A343" s="123"/>
      <c r="B343" s="129"/>
      <c r="C343" s="129"/>
      <c r="D343" s="129"/>
      <c r="E343" s="129"/>
      <c r="F343" s="129"/>
      <c r="G343" s="129"/>
      <c r="H343" s="129"/>
      <c r="I343" s="129"/>
      <c r="J343" s="129"/>
      <c r="K343" s="129"/>
      <c r="L343" s="129"/>
      <c r="M343" s="129"/>
      <c r="N343" s="129"/>
      <c r="O343" s="129"/>
      <c r="P343" s="129"/>
      <c r="Q343" s="129"/>
      <c r="R343" s="129"/>
      <c r="S343" s="129"/>
      <c r="T343" s="129"/>
      <c r="U343" s="129"/>
      <c r="V343" s="129"/>
      <c r="W343" s="129"/>
      <c r="X343" s="129"/>
      <c r="Y343" s="129"/>
      <c r="Z343" s="129"/>
      <c r="AA343" s="129"/>
      <c r="AB343" s="129"/>
      <c r="AC343" s="129"/>
      <c r="AD343" s="129"/>
      <c r="AE343" s="129"/>
      <c r="AF343" s="129"/>
      <c r="AG343" s="129"/>
      <c r="AH343" s="129"/>
      <c r="AI343" s="129"/>
      <c r="AJ343" s="129"/>
      <c r="AK343" s="129"/>
      <c r="AL343" s="123"/>
      <c r="AM343" s="123"/>
    </row>
    <row r="344" spans="1:39" x14ac:dyDescent="0.25">
      <c r="A344" s="123"/>
      <c r="B344" s="129"/>
      <c r="C344" s="129"/>
      <c r="D344" s="129"/>
      <c r="E344" s="129"/>
      <c r="F344" s="129"/>
      <c r="G344" s="129"/>
      <c r="H344" s="129"/>
      <c r="I344" s="129"/>
      <c r="J344" s="129"/>
      <c r="K344" s="129"/>
      <c r="L344" s="129"/>
      <c r="M344" s="129"/>
      <c r="N344" s="129"/>
      <c r="O344" s="129"/>
      <c r="P344" s="129"/>
      <c r="Q344" s="129"/>
      <c r="R344" s="129"/>
      <c r="S344" s="129"/>
      <c r="T344" s="129"/>
      <c r="U344" s="129"/>
      <c r="V344" s="129"/>
      <c r="W344" s="129"/>
      <c r="X344" s="129"/>
      <c r="Y344" s="129"/>
      <c r="Z344" s="129"/>
      <c r="AA344" s="129"/>
      <c r="AB344" s="129"/>
      <c r="AC344" s="129"/>
      <c r="AD344" s="129"/>
      <c r="AE344" s="129"/>
      <c r="AF344" s="129"/>
      <c r="AG344" s="129"/>
      <c r="AH344" s="129"/>
      <c r="AI344" s="129"/>
      <c r="AJ344" s="129"/>
      <c r="AK344" s="129"/>
      <c r="AL344" s="123"/>
      <c r="AM344" s="123"/>
    </row>
    <row r="345" spans="1:39" x14ac:dyDescent="0.25">
      <c r="A345" s="123"/>
      <c r="B345" s="129"/>
      <c r="C345" s="129"/>
      <c r="D345" s="129"/>
      <c r="E345" s="129"/>
      <c r="F345" s="129"/>
      <c r="G345" s="129"/>
      <c r="H345" s="129"/>
      <c r="I345" s="129"/>
      <c r="J345" s="129"/>
      <c r="K345" s="129"/>
      <c r="L345" s="129"/>
      <c r="M345" s="129"/>
      <c r="N345" s="129"/>
      <c r="O345" s="129"/>
      <c r="P345" s="129"/>
      <c r="Q345" s="129"/>
      <c r="R345" s="129"/>
      <c r="S345" s="129"/>
      <c r="T345" s="129"/>
      <c r="U345" s="129"/>
      <c r="V345" s="129"/>
      <c r="W345" s="129"/>
      <c r="X345" s="129"/>
      <c r="Y345" s="129"/>
      <c r="Z345" s="129"/>
      <c r="AA345" s="129"/>
      <c r="AB345" s="129"/>
      <c r="AC345" s="129"/>
      <c r="AD345" s="129"/>
      <c r="AE345" s="129"/>
      <c r="AF345" s="129"/>
      <c r="AG345" s="129"/>
      <c r="AH345" s="129"/>
      <c r="AI345" s="129"/>
      <c r="AJ345" s="129"/>
      <c r="AK345" s="129"/>
      <c r="AL345" s="123"/>
      <c r="AM345" s="123"/>
    </row>
    <row r="346" spans="1:39" x14ac:dyDescent="0.25">
      <c r="A346" s="123"/>
      <c r="B346" s="129"/>
      <c r="C346" s="129"/>
      <c r="D346" s="129"/>
      <c r="E346" s="129"/>
      <c r="F346" s="129"/>
      <c r="G346" s="129"/>
      <c r="H346" s="129"/>
      <c r="I346" s="129"/>
      <c r="J346" s="129"/>
      <c r="K346" s="129"/>
      <c r="L346" s="129"/>
      <c r="M346" s="129"/>
      <c r="N346" s="129"/>
      <c r="O346" s="129"/>
      <c r="P346" s="129"/>
      <c r="Q346" s="129"/>
      <c r="R346" s="129"/>
      <c r="S346" s="129"/>
      <c r="T346" s="129"/>
      <c r="U346" s="129"/>
      <c r="V346" s="129"/>
      <c r="W346" s="129"/>
      <c r="X346" s="129"/>
      <c r="Y346" s="129"/>
      <c r="Z346" s="129"/>
      <c r="AA346" s="129"/>
      <c r="AB346" s="129"/>
      <c r="AC346" s="129"/>
      <c r="AD346" s="129"/>
      <c r="AE346" s="129"/>
      <c r="AF346" s="129"/>
      <c r="AG346" s="129"/>
      <c r="AH346" s="129"/>
      <c r="AI346" s="129"/>
      <c r="AJ346" s="129"/>
      <c r="AK346" s="129"/>
      <c r="AL346" s="123"/>
      <c r="AM346" s="123"/>
    </row>
    <row r="347" spans="1:39" x14ac:dyDescent="0.25">
      <c r="A347" s="123"/>
      <c r="B347" s="129"/>
      <c r="C347" s="129"/>
      <c r="D347" s="129"/>
      <c r="E347" s="129"/>
      <c r="F347" s="129"/>
      <c r="G347" s="129"/>
      <c r="H347" s="129"/>
      <c r="I347" s="129"/>
      <c r="J347" s="129"/>
      <c r="K347" s="129"/>
      <c r="L347" s="129"/>
      <c r="M347" s="129"/>
      <c r="N347" s="129"/>
      <c r="O347" s="129"/>
      <c r="P347" s="129"/>
      <c r="Q347" s="129"/>
      <c r="R347" s="129"/>
      <c r="S347" s="129"/>
      <c r="T347" s="129"/>
      <c r="U347" s="129"/>
      <c r="V347" s="129"/>
      <c r="W347" s="129"/>
      <c r="X347" s="129"/>
      <c r="Y347" s="129"/>
      <c r="Z347" s="129"/>
      <c r="AA347" s="129"/>
      <c r="AB347" s="129"/>
      <c r="AC347" s="129"/>
      <c r="AD347" s="129"/>
      <c r="AE347" s="129"/>
      <c r="AF347" s="129"/>
      <c r="AG347" s="129"/>
      <c r="AH347" s="129"/>
      <c r="AI347" s="129"/>
      <c r="AJ347" s="129"/>
      <c r="AK347" s="129"/>
      <c r="AL347" s="123"/>
      <c r="AM347" s="123"/>
    </row>
    <row r="348" spans="1:39" x14ac:dyDescent="0.25">
      <c r="A348" s="123"/>
      <c r="B348" s="129"/>
      <c r="C348" s="129"/>
      <c r="D348" s="129"/>
      <c r="E348" s="129"/>
      <c r="F348" s="129"/>
      <c r="G348" s="129"/>
      <c r="H348" s="129"/>
      <c r="I348" s="129"/>
      <c r="J348" s="129"/>
      <c r="K348" s="129"/>
      <c r="L348" s="129"/>
      <c r="M348" s="129"/>
      <c r="N348" s="129"/>
      <c r="O348" s="129"/>
      <c r="P348" s="129"/>
      <c r="Q348" s="129"/>
      <c r="R348" s="129"/>
      <c r="S348" s="129"/>
      <c r="T348" s="129"/>
      <c r="U348" s="129"/>
      <c r="V348" s="129"/>
      <c r="W348" s="129"/>
      <c r="X348" s="129"/>
      <c r="Y348" s="129"/>
      <c r="Z348" s="129"/>
      <c r="AA348" s="129"/>
      <c r="AB348" s="129"/>
      <c r="AC348" s="129"/>
      <c r="AD348" s="129"/>
      <c r="AE348" s="129"/>
      <c r="AF348" s="129"/>
      <c r="AG348" s="129"/>
      <c r="AH348" s="129"/>
      <c r="AI348" s="129"/>
      <c r="AJ348" s="129"/>
      <c r="AK348" s="129"/>
      <c r="AL348" s="123"/>
      <c r="AM348" s="123"/>
    </row>
    <row r="349" spans="1:39" x14ac:dyDescent="0.25">
      <c r="A349" s="123"/>
      <c r="B349" s="129"/>
      <c r="C349" s="129"/>
      <c r="D349" s="129"/>
      <c r="E349" s="129"/>
      <c r="F349" s="129"/>
      <c r="G349" s="129"/>
      <c r="H349" s="129"/>
      <c r="I349" s="129"/>
      <c r="J349" s="129"/>
      <c r="K349" s="129"/>
      <c r="L349" s="129"/>
      <c r="M349" s="129"/>
      <c r="N349" s="129"/>
      <c r="O349" s="129"/>
      <c r="P349" s="129"/>
      <c r="Q349" s="129"/>
      <c r="R349" s="129"/>
      <c r="S349" s="129"/>
      <c r="T349" s="129"/>
      <c r="U349" s="129"/>
      <c r="V349" s="129"/>
      <c r="W349" s="129"/>
      <c r="X349" s="129"/>
      <c r="Y349" s="129"/>
      <c r="Z349" s="129"/>
      <c r="AA349" s="129"/>
      <c r="AB349" s="129"/>
      <c r="AC349" s="129"/>
      <c r="AD349" s="129"/>
      <c r="AE349" s="129"/>
      <c r="AF349" s="129"/>
      <c r="AG349" s="129"/>
      <c r="AH349" s="129"/>
      <c r="AI349" s="129"/>
      <c r="AJ349" s="129"/>
      <c r="AK349" s="129"/>
      <c r="AL349" s="123"/>
      <c r="AM349" s="123"/>
    </row>
    <row r="350" spans="1:39" x14ac:dyDescent="0.25">
      <c r="A350" s="123"/>
      <c r="B350" s="129"/>
      <c r="C350" s="129"/>
      <c r="D350" s="129"/>
      <c r="E350" s="129"/>
      <c r="F350" s="129"/>
      <c r="G350" s="129"/>
      <c r="H350" s="129"/>
      <c r="I350" s="129"/>
      <c r="J350" s="129"/>
      <c r="K350" s="129"/>
      <c r="L350" s="129"/>
      <c r="M350" s="129"/>
      <c r="N350" s="129"/>
      <c r="O350" s="129"/>
      <c r="P350" s="129"/>
      <c r="Q350" s="129"/>
      <c r="R350" s="129"/>
      <c r="S350" s="129"/>
      <c r="T350" s="129"/>
      <c r="U350" s="129"/>
      <c r="V350" s="129"/>
      <c r="W350" s="129"/>
      <c r="X350" s="129"/>
      <c r="Y350" s="129"/>
      <c r="Z350" s="129"/>
      <c r="AA350" s="129"/>
      <c r="AB350" s="129"/>
      <c r="AC350" s="129"/>
      <c r="AD350" s="129"/>
      <c r="AE350" s="129"/>
      <c r="AF350" s="129"/>
      <c r="AG350" s="129"/>
      <c r="AH350" s="129"/>
      <c r="AI350" s="129"/>
      <c r="AJ350" s="129"/>
      <c r="AK350" s="129"/>
      <c r="AL350" s="123"/>
      <c r="AM350" s="123"/>
    </row>
    <row r="351" spans="1:39" x14ac:dyDescent="0.25">
      <c r="A351" s="123"/>
      <c r="B351" s="129"/>
      <c r="C351" s="129"/>
      <c r="D351" s="129"/>
      <c r="E351" s="129"/>
      <c r="F351" s="129"/>
      <c r="G351" s="129"/>
      <c r="H351" s="129"/>
      <c r="I351" s="129"/>
      <c r="J351" s="129"/>
      <c r="K351" s="129"/>
      <c r="L351" s="129"/>
      <c r="M351" s="129"/>
      <c r="N351" s="129"/>
      <c r="O351" s="129"/>
      <c r="P351" s="129"/>
      <c r="Q351" s="129"/>
      <c r="R351" s="129"/>
      <c r="S351" s="129"/>
      <c r="T351" s="129"/>
      <c r="U351" s="129"/>
      <c r="V351" s="129"/>
      <c r="W351" s="129"/>
      <c r="X351" s="129"/>
      <c r="Y351" s="129"/>
      <c r="Z351" s="129"/>
      <c r="AA351" s="129"/>
      <c r="AB351" s="129"/>
      <c r="AC351" s="129"/>
      <c r="AD351" s="129"/>
      <c r="AE351" s="129"/>
      <c r="AF351" s="129"/>
      <c r="AG351" s="129"/>
      <c r="AH351" s="129"/>
      <c r="AI351" s="129"/>
      <c r="AJ351" s="129"/>
      <c r="AK351" s="129"/>
      <c r="AL351" s="123"/>
      <c r="AM351" s="123"/>
    </row>
    <row r="352" spans="1:39" x14ac:dyDescent="0.25">
      <c r="A352" s="123"/>
      <c r="B352" s="129"/>
      <c r="C352" s="129"/>
      <c r="D352" s="129"/>
      <c r="E352" s="129"/>
      <c r="F352" s="129"/>
      <c r="G352" s="129"/>
      <c r="H352" s="129"/>
      <c r="I352" s="129"/>
      <c r="J352" s="129"/>
      <c r="K352" s="129"/>
      <c r="L352" s="129"/>
      <c r="M352" s="129"/>
      <c r="N352" s="129"/>
      <c r="O352" s="129"/>
      <c r="P352" s="129"/>
      <c r="Q352" s="129"/>
      <c r="R352" s="129"/>
      <c r="S352" s="129"/>
      <c r="T352" s="129"/>
      <c r="U352" s="129"/>
      <c r="V352" s="129"/>
      <c r="W352" s="129"/>
      <c r="X352" s="129"/>
      <c r="Y352" s="129"/>
      <c r="Z352" s="129"/>
      <c r="AA352" s="129"/>
      <c r="AB352" s="129"/>
      <c r="AC352" s="129"/>
      <c r="AD352" s="129"/>
      <c r="AE352" s="129"/>
      <c r="AF352" s="129"/>
      <c r="AG352" s="129"/>
      <c r="AH352" s="129"/>
      <c r="AI352" s="129"/>
      <c r="AJ352" s="129"/>
      <c r="AK352" s="129"/>
      <c r="AL352" s="123"/>
      <c r="AM352" s="123"/>
    </row>
    <row r="353" spans="1:39" x14ac:dyDescent="0.25">
      <c r="A353" s="123"/>
      <c r="B353" s="129"/>
      <c r="C353" s="129"/>
      <c r="D353" s="129"/>
      <c r="E353" s="129"/>
      <c r="F353" s="129"/>
      <c r="G353" s="129"/>
      <c r="H353" s="129"/>
      <c r="I353" s="129"/>
      <c r="J353" s="129"/>
      <c r="K353" s="129"/>
      <c r="L353" s="129"/>
      <c r="M353" s="129"/>
      <c r="N353" s="129"/>
      <c r="O353" s="129"/>
      <c r="P353" s="129"/>
      <c r="Q353" s="129"/>
      <c r="R353" s="129"/>
      <c r="S353" s="129"/>
      <c r="T353" s="129"/>
      <c r="U353" s="129"/>
      <c r="V353" s="129"/>
      <c r="W353" s="129"/>
      <c r="X353" s="129"/>
      <c r="Y353" s="129"/>
      <c r="Z353" s="129"/>
      <c r="AA353" s="129"/>
      <c r="AB353" s="129"/>
      <c r="AC353" s="129"/>
      <c r="AD353" s="129"/>
      <c r="AE353" s="129"/>
      <c r="AF353" s="129"/>
      <c r="AG353" s="129"/>
      <c r="AH353" s="129"/>
      <c r="AI353" s="129"/>
      <c r="AJ353" s="129"/>
      <c r="AK353" s="129"/>
      <c r="AL353" s="123"/>
      <c r="AM353" s="123"/>
    </row>
    <row r="354" spans="1:39" x14ac:dyDescent="0.25">
      <c r="A354" s="123"/>
      <c r="B354" s="129"/>
      <c r="C354" s="129"/>
      <c r="D354" s="129"/>
      <c r="E354" s="129"/>
      <c r="F354" s="129"/>
      <c r="G354" s="129"/>
      <c r="H354" s="129"/>
      <c r="I354" s="129"/>
      <c r="J354" s="129"/>
      <c r="K354" s="129"/>
      <c r="L354" s="129"/>
      <c r="M354" s="129"/>
      <c r="N354" s="129"/>
      <c r="O354" s="129"/>
      <c r="P354" s="129"/>
      <c r="Q354" s="129"/>
      <c r="R354" s="129"/>
      <c r="S354" s="129"/>
      <c r="T354" s="129"/>
      <c r="U354" s="129"/>
      <c r="V354" s="129"/>
      <c r="W354" s="129"/>
      <c r="X354" s="129"/>
      <c r="Y354" s="129"/>
      <c r="Z354" s="129"/>
      <c r="AA354" s="129"/>
      <c r="AB354" s="129"/>
      <c r="AC354" s="129"/>
      <c r="AD354" s="129"/>
      <c r="AE354" s="129"/>
      <c r="AF354" s="129"/>
      <c r="AG354" s="129"/>
      <c r="AH354" s="129"/>
      <c r="AI354" s="129"/>
      <c r="AJ354" s="129"/>
      <c r="AK354" s="129"/>
      <c r="AL354" s="123"/>
      <c r="AM354" s="123"/>
    </row>
    <row r="355" spans="1:39" x14ac:dyDescent="0.25">
      <c r="A355" s="123"/>
      <c r="B355" s="129"/>
      <c r="C355" s="129"/>
      <c r="D355" s="129"/>
      <c r="E355" s="129"/>
      <c r="F355" s="129"/>
      <c r="G355" s="129"/>
      <c r="H355" s="129"/>
      <c r="I355" s="129"/>
      <c r="J355" s="129"/>
      <c r="K355" s="129"/>
      <c r="L355" s="129"/>
      <c r="M355" s="129"/>
      <c r="N355" s="129"/>
      <c r="O355" s="129"/>
      <c r="P355" s="129"/>
      <c r="Q355" s="129"/>
      <c r="R355" s="129"/>
      <c r="S355" s="129"/>
      <c r="T355" s="129"/>
      <c r="U355" s="129"/>
      <c r="V355" s="129"/>
      <c r="W355" s="129"/>
      <c r="X355" s="129"/>
      <c r="Y355" s="129"/>
      <c r="Z355" s="129"/>
      <c r="AA355" s="129"/>
      <c r="AB355" s="129"/>
      <c r="AC355" s="129"/>
      <c r="AD355" s="129"/>
      <c r="AE355" s="129"/>
      <c r="AF355" s="129"/>
      <c r="AG355" s="129"/>
      <c r="AH355" s="129"/>
      <c r="AI355" s="129"/>
      <c r="AJ355" s="129"/>
      <c r="AK355" s="129"/>
      <c r="AL355" s="123"/>
      <c r="AM355" s="123"/>
    </row>
    <row r="356" spans="1:39" x14ac:dyDescent="0.25">
      <c r="A356" s="123"/>
      <c r="B356" s="129"/>
      <c r="C356" s="129"/>
      <c r="D356" s="129"/>
      <c r="E356" s="129"/>
      <c r="F356" s="129"/>
      <c r="G356" s="129"/>
      <c r="H356" s="129"/>
      <c r="I356" s="129"/>
      <c r="J356" s="129"/>
      <c r="K356" s="129"/>
      <c r="L356" s="129"/>
      <c r="M356" s="129"/>
      <c r="N356" s="129"/>
      <c r="O356" s="129"/>
      <c r="P356" s="129"/>
      <c r="Q356" s="129"/>
      <c r="R356" s="129"/>
      <c r="S356" s="129"/>
      <c r="T356" s="129"/>
      <c r="U356" s="129"/>
      <c r="V356" s="129"/>
      <c r="W356" s="129"/>
      <c r="X356" s="129"/>
      <c r="Y356" s="129"/>
      <c r="Z356" s="129"/>
      <c r="AA356" s="129"/>
      <c r="AB356" s="129"/>
      <c r="AC356" s="129"/>
      <c r="AD356" s="129"/>
      <c r="AE356" s="129"/>
      <c r="AF356" s="129"/>
      <c r="AG356" s="129"/>
      <c r="AH356" s="129"/>
      <c r="AI356" s="129"/>
      <c r="AJ356" s="129"/>
      <c r="AK356" s="129"/>
      <c r="AL356" s="123"/>
      <c r="AM356" s="123"/>
    </row>
    <row r="357" spans="1:39" x14ac:dyDescent="0.25">
      <c r="A357" s="123"/>
      <c r="B357" s="129"/>
      <c r="C357" s="129"/>
      <c r="D357" s="129"/>
      <c r="E357" s="129"/>
      <c r="F357" s="129"/>
      <c r="G357" s="129"/>
      <c r="H357" s="129"/>
      <c r="I357" s="129"/>
      <c r="J357" s="129"/>
      <c r="K357" s="129"/>
      <c r="L357" s="129"/>
      <c r="M357" s="129"/>
      <c r="N357" s="129"/>
      <c r="O357" s="129"/>
      <c r="P357" s="129"/>
      <c r="Q357" s="129"/>
      <c r="R357" s="129"/>
      <c r="S357" s="129"/>
      <c r="T357" s="129"/>
      <c r="U357" s="129"/>
      <c r="V357" s="129"/>
      <c r="W357" s="129"/>
      <c r="X357" s="129"/>
      <c r="Y357" s="129"/>
      <c r="Z357" s="129"/>
      <c r="AA357" s="129"/>
      <c r="AB357" s="129"/>
      <c r="AC357" s="129"/>
      <c r="AD357" s="129"/>
      <c r="AE357" s="129"/>
      <c r="AF357" s="129"/>
      <c r="AG357" s="129"/>
      <c r="AH357" s="129"/>
      <c r="AI357" s="129"/>
      <c r="AJ357" s="129"/>
      <c r="AK357" s="129"/>
      <c r="AL357" s="123"/>
      <c r="AM357" s="123"/>
    </row>
    <row r="358" spans="1:39" x14ac:dyDescent="0.25">
      <c r="A358" s="123"/>
      <c r="B358" s="129"/>
      <c r="C358" s="129"/>
      <c r="D358" s="129"/>
      <c r="E358" s="129"/>
      <c r="F358" s="129"/>
      <c r="G358" s="129"/>
      <c r="H358" s="129"/>
      <c r="I358" s="129"/>
      <c r="J358" s="129"/>
      <c r="K358" s="129"/>
      <c r="L358" s="129"/>
      <c r="M358" s="129"/>
      <c r="N358" s="129"/>
      <c r="O358" s="129"/>
      <c r="P358" s="129"/>
      <c r="Q358" s="129"/>
      <c r="R358" s="129"/>
      <c r="S358" s="129"/>
      <c r="T358" s="129"/>
      <c r="U358" s="129"/>
      <c r="V358" s="129"/>
      <c r="W358" s="129"/>
      <c r="X358" s="129"/>
      <c r="Y358" s="129"/>
      <c r="Z358" s="129"/>
      <c r="AA358" s="129"/>
      <c r="AB358" s="129"/>
      <c r="AC358" s="129"/>
      <c r="AD358" s="129"/>
      <c r="AE358" s="129"/>
      <c r="AF358" s="129"/>
      <c r="AG358" s="129"/>
      <c r="AH358" s="129"/>
      <c r="AI358" s="129"/>
      <c r="AJ358" s="129"/>
      <c r="AK358" s="129"/>
      <c r="AL358" s="123"/>
      <c r="AM358" s="123"/>
    </row>
    <row r="359" spans="1:39" x14ac:dyDescent="0.25">
      <c r="A359" s="123"/>
      <c r="B359" s="129"/>
      <c r="C359" s="129"/>
      <c r="D359" s="129"/>
      <c r="E359" s="129"/>
      <c r="F359" s="129"/>
      <c r="G359" s="129"/>
      <c r="H359" s="129"/>
      <c r="I359" s="129"/>
      <c r="J359" s="129"/>
      <c r="K359" s="129"/>
      <c r="L359" s="129"/>
      <c r="M359" s="129"/>
      <c r="N359" s="129"/>
      <c r="O359" s="129"/>
      <c r="P359" s="129"/>
      <c r="Q359" s="129"/>
      <c r="R359" s="129"/>
      <c r="S359" s="129"/>
      <c r="T359" s="129"/>
      <c r="U359" s="129"/>
      <c r="V359" s="129"/>
      <c r="W359" s="129"/>
      <c r="X359" s="129"/>
      <c r="Y359" s="129"/>
      <c r="Z359" s="129"/>
      <c r="AA359" s="129"/>
      <c r="AB359" s="129"/>
      <c r="AC359" s="129"/>
      <c r="AD359" s="129"/>
      <c r="AE359" s="129"/>
      <c r="AF359" s="129"/>
      <c r="AG359" s="129"/>
      <c r="AH359" s="129"/>
      <c r="AI359" s="129"/>
      <c r="AJ359" s="129"/>
      <c r="AK359" s="129"/>
      <c r="AL359" s="123"/>
      <c r="AM359" s="123"/>
    </row>
    <row r="360" spans="1:39" x14ac:dyDescent="0.25">
      <c r="A360" s="123"/>
      <c r="B360" s="129"/>
      <c r="C360" s="129"/>
      <c r="D360" s="129"/>
      <c r="E360" s="129"/>
      <c r="F360" s="129"/>
      <c r="G360" s="129"/>
      <c r="H360" s="129"/>
      <c r="I360" s="129"/>
      <c r="J360" s="129"/>
      <c r="K360" s="129"/>
      <c r="L360" s="129"/>
      <c r="M360" s="129"/>
      <c r="N360" s="129"/>
      <c r="O360" s="129"/>
      <c r="P360" s="129"/>
      <c r="Q360" s="129"/>
      <c r="R360" s="129"/>
      <c r="S360" s="129"/>
      <c r="T360" s="129"/>
      <c r="U360" s="129"/>
      <c r="V360" s="129"/>
      <c r="W360" s="129"/>
      <c r="X360" s="129"/>
      <c r="Y360" s="129"/>
      <c r="Z360" s="129"/>
      <c r="AA360" s="129"/>
      <c r="AB360" s="129"/>
      <c r="AC360" s="129"/>
      <c r="AD360" s="129"/>
      <c r="AE360" s="129"/>
      <c r="AF360" s="129"/>
      <c r="AG360" s="129"/>
      <c r="AH360" s="129"/>
      <c r="AI360" s="129"/>
      <c r="AJ360" s="129"/>
      <c r="AK360" s="129"/>
      <c r="AL360" s="123"/>
      <c r="AM360" s="123"/>
    </row>
    <row r="361" spans="1:39" x14ac:dyDescent="0.25">
      <c r="A361" s="123"/>
      <c r="B361" s="129"/>
      <c r="C361" s="129"/>
      <c r="D361" s="129"/>
      <c r="E361" s="129"/>
      <c r="F361" s="129"/>
      <c r="G361" s="129"/>
      <c r="H361" s="129"/>
      <c r="I361" s="129"/>
      <c r="J361" s="129"/>
      <c r="K361" s="129"/>
      <c r="L361" s="129"/>
      <c r="M361" s="129"/>
      <c r="N361" s="129"/>
      <c r="O361" s="129"/>
      <c r="P361" s="129"/>
      <c r="Q361" s="129"/>
      <c r="R361" s="129"/>
      <c r="S361" s="129"/>
      <c r="T361" s="129"/>
      <c r="U361" s="129"/>
      <c r="V361" s="129"/>
      <c r="W361" s="129"/>
      <c r="X361" s="129"/>
      <c r="Y361" s="129"/>
      <c r="Z361" s="129"/>
      <c r="AA361" s="129"/>
      <c r="AB361" s="129"/>
      <c r="AC361" s="129"/>
      <c r="AD361" s="129"/>
      <c r="AE361" s="129"/>
      <c r="AF361" s="129"/>
      <c r="AG361" s="129"/>
      <c r="AH361" s="129"/>
      <c r="AI361" s="129"/>
      <c r="AJ361" s="129"/>
      <c r="AK361" s="129"/>
      <c r="AL361" s="123"/>
      <c r="AM361" s="123"/>
    </row>
    <row r="362" spans="1:39" x14ac:dyDescent="0.25">
      <c r="A362" s="123"/>
      <c r="B362" s="129"/>
      <c r="C362" s="129"/>
      <c r="D362" s="129"/>
      <c r="E362" s="129"/>
      <c r="F362" s="129"/>
      <c r="G362" s="129"/>
      <c r="H362" s="129"/>
      <c r="I362" s="129"/>
      <c r="J362" s="129"/>
      <c r="K362" s="129"/>
      <c r="L362" s="129"/>
      <c r="M362" s="129"/>
      <c r="N362" s="129"/>
      <c r="O362" s="129"/>
      <c r="P362" s="129"/>
      <c r="Q362" s="129"/>
      <c r="R362" s="129"/>
      <c r="S362" s="129"/>
      <c r="T362" s="129"/>
      <c r="U362" s="129"/>
      <c r="V362" s="129"/>
      <c r="W362" s="129"/>
      <c r="X362" s="129"/>
      <c r="Y362" s="129"/>
      <c r="Z362" s="129"/>
      <c r="AA362" s="129"/>
      <c r="AB362" s="129"/>
      <c r="AC362" s="129"/>
      <c r="AD362" s="129"/>
      <c r="AE362" s="129"/>
      <c r="AF362" s="129"/>
      <c r="AG362" s="129"/>
      <c r="AH362" s="129"/>
      <c r="AI362" s="129"/>
      <c r="AJ362" s="129"/>
      <c r="AK362" s="129"/>
      <c r="AL362" s="123"/>
      <c r="AM362" s="123"/>
    </row>
    <row r="363" spans="1:39" x14ac:dyDescent="0.25">
      <c r="A363" s="123"/>
      <c r="B363" s="129"/>
      <c r="C363" s="129"/>
      <c r="D363" s="129"/>
      <c r="E363" s="129"/>
      <c r="F363" s="129"/>
      <c r="G363" s="129"/>
      <c r="H363" s="129"/>
      <c r="I363" s="129"/>
      <c r="J363" s="129"/>
      <c r="K363" s="129"/>
      <c r="L363" s="129"/>
      <c r="M363" s="129"/>
      <c r="N363" s="129"/>
      <c r="O363" s="129"/>
      <c r="P363" s="129"/>
      <c r="Q363" s="129"/>
      <c r="R363" s="129"/>
      <c r="S363" s="129"/>
      <c r="T363" s="129"/>
      <c r="U363" s="129"/>
      <c r="V363" s="129"/>
      <c r="W363" s="129"/>
      <c r="X363" s="129"/>
      <c r="Y363" s="129"/>
      <c r="Z363" s="129"/>
      <c r="AA363" s="129"/>
      <c r="AB363" s="129"/>
      <c r="AC363" s="129"/>
      <c r="AD363" s="129"/>
      <c r="AE363" s="129"/>
      <c r="AF363" s="129"/>
      <c r="AG363" s="129"/>
      <c r="AH363" s="129"/>
      <c r="AI363" s="129"/>
      <c r="AJ363" s="129"/>
      <c r="AK363" s="129"/>
      <c r="AL363" s="123"/>
      <c r="AM363" s="123"/>
    </row>
    <row r="364" spans="1:39" x14ac:dyDescent="0.25">
      <c r="A364" s="123"/>
      <c r="B364" s="129"/>
      <c r="C364" s="129"/>
      <c r="D364" s="129"/>
      <c r="E364" s="129"/>
      <c r="F364" s="129"/>
      <c r="G364" s="129"/>
      <c r="H364" s="129"/>
      <c r="I364" s="129"/>
      <c r="J364" s="129"/>
      <c r="K364" s="129"/>
      <c r="L364" s="129"/>
      <c r="M364" s="129"/>
      <c r="N364" s="129"/>
      <c r="O364" s="129"/>
      <c r="P364" s="129"/>
      <c r="Q364" s="129"/>
      <c r="R364" s="129"/>
      <c r="S364" s="129"/>
      <c r="T364" s="129"/>
      <c r="U364" s="129"/>
      <c r="V364" s="129"/>
      <c r="W364" s="129"/>
      <c r="X364" s="129"/>
      <c r="Y364" s="129"/>
      <c r="Z364" s="129"/>
      <c r="AA364" s="129"/>
      <c r="AB364" s="129"/>
      <c r="AC364" s="129"/>
      <c r="AD364" s="129"/>
      <c r="AE364" s="129"/>
      <c r="AF364" s="129"/>
      <c r="AG364" s="129"/>
      <c r="AH364" s="129"/>
      <c r="AI364" s="129"/>
      <c r="AJ364" s="129"/>
      <c r="AK364" s="129"/>
      <c r="AL364" s="123"/>
      <c r="AM364" s="123"/>
    </row>
    <row r="365" spans="1:39" x14ac:dyDescent="0.25">
      <c r="A365" s="123"/>
      <c r="B365" s="129"/>
      <c r="C365" s="129"/>
      <c r="D365" s="129"/>
      <c r="E365" s="129"/>
      <c r="F365" s="129"/>
      <c r="G365" s="129"/>
      <c r="H365" s="129"/>
      <c r="I365" s="129"/>
      <c r="J365" s="129"/>
      <c r="K365" s="129"/>
      <c r="L365" s="129"/>
      <c r="M365" s="129"/>
      <c r="N365" s="129"/>
      <c r="O365" s="129"/>
      <c r="P365" s="129"/>
      <c r="Q365" s="129"/>
      <c r="R365" s="129"/>
      <c r="S365" s="129"/>
      <c r="T365" s="129"/>
      <c r="U365" s="129"/>
      <c r="V365" s="129"/>
      <c r="W365" s="129"/>
      <c r="X365" s="129"/>
      <c r="Y365" s="129"/>
      <c r="Z365" s="129"/>
      <c r="AA365" s="129"/>
      <c r="AB365" s="129"/>
      <c r="AC365" s="129"/>
      <c r="AD365" s="129"/>
      <c r="AE365" s="129"/>
      <c r="AF365" s="129"/>
      <c r="AG365" s="129"/>
      <c r="AH365" s="129"/>
      <c r="AI365" s="129"/>
      <c r="AJ365" s="129"/>
      <c r="AK365" s="129"/>
      <c r="AL365" s="123"/>
      <c r="AM365" s="123"/>
    </row>
    <row r="366" spans="1:39" x14ac:dyDescent="0.25">
      <c r="A366" s="123"/>
      <c r="B366" s="129"/>
      <c r="C366" s="129"/>
      <c r="D366" s="129"/>
      <c r="E366" s="129"/>
      <c r="F366" s="129"/>
      <c r="G366" s="129"/>
      <c r="H366" s="129"/>
      <c r="I366" s="129"/>
      <c r="J366" s="129"/>
      <c r="K366" s="129"/>
      <c r="L366" s="129"/>
      <c r="M366" s="129"/>
      <c r="N366" s="129"/>
      <c r="O366" s="129"/>
      <c r="P366" s="129"/>
      <c r="Q366" s="129"/>
      <c r="R366" s="129"/>
      <c r="S366" s="129"/>
      <c r="T366" s="129"/>
      <c r="U366" s="129"/>
      <c r="V366" s="129"/>
      <c r="W366" s="129"/>
      <c r="X366" s="129"/>
      <c r="Y366" s="129"/>
      <c r="Z366" s="129"/>
      <c r="AA366" s="129"/>
      <c r="AB366" s="129"/>
      <c r="AC366" s="129"/>
      <c r="AD366" s="129"/>
      <c r="AE366" s="129"/>
      <c r="AF366" s="129"/>
      <c r="AG366" s="129"/>
      <c r="AH366" s="129"/>
      <c r="AI366" s="129"/>
      <c r="AJ366" s="129"/>
      <c r="AK366" s="129"/>
      <c r="AL366" s="123"/>
      <c r="AM366" s="123"/>
    </row>
    <row r="367" spans="1:39" x14ac:dyDescent="0.25">
      <c r="A367" s="123"/>
      <c r="B367" s="129"/>
      <c r="C367" s="129"/>
      <c r="D367" s="129"/>
      <c r="E367" s="129"/>
      <c r="F367" s="129"/>
      <c r="G367" s="129"/>
      <c r="H367" s="129"/>
      <c r="I367" s="129"/>
      <c r="J367" s="129"/>
      <c r="K367" s="129"/>
      <c r="L367" s="129"/>
      <c r="M367" s="129"/>
      <c r="N367" s="129"/>
      <c r="O367" s="129"/>
      <c r="P367" s="129"/>
      <c r="Q367" s="129"/>
      <c r="R367" s="129"/>
      <c r="S367" s="129"/>
      <c r="T367" s="129"/>
      <c r="U367" s="129"/>
      <c r="V367" s="129"/>
      <c r="W367" s="129"/>
      <c r="X367" s="129"/>
      <c r="Y367" s="129"/>
      <c r="Z367" s="129"/>
      <c r="AA367" s="129"/>
      <c r="AB367" s="129"/>
      <c r="AC367" s="129"/>
      <c r="AD367" s="129"/>
      <c r="AE367" s="129"/>
      <c r="AF367" s="129"/>
      <c r="AG367" s="129"/>
      <c r="AH367" s="129"/>
      <c r="AI367" s="129"/>
      <c r="AJ367" s="129"/>
      <c r="AK367" s="129"/>
      <c r="AL367" s="123"/>
      <c r="AM367" s="123"/>
    </row>
    <row r="368" spans="1:39" x14ac:dyDescent="0.25">
      <c r="A368" s="123"/>
      <c r="B368" s="129"/>
      <c r="C368" s="129"/>
      <c r="D368" s="129"/>
      <c r="E368" s="129"/>
      <c r="F368" s="129"/>
      <c r="G368" s="129"/>
      <c r="H368" s="129"/>
      <c r="I368" s="129"/>
      <c r="J368" s="129"/>
      <c r="K368" s="129"/>
      <c r="L368" s="129"/>
      <c r="M368" s="129"/>
      <c r="N368" s="129"/>
      <c r="O368" s="129"/>
      <c r="P368" s="129"/>
      <c r="Q368" s="129"/>
      <c r="R368" s="129"/>
      <c r="S368" s="129"/>
      <c r="T368" s="129"/>
      <c r="U368" s="129"/>
      <c r="V368" s="129"/>
      <c r="W368" s="129"/>
      <c r="X368" s="129"/>
      <c r="Y368" s="129"/>
      <c r="Z368" s="129"/>
      <c r="AA368" s="129"/>
      <c r="AB368" s="129"/>
      <c r="AC368" s="129"/>
      <c r="AD368" s="129"/>
      <c r="AE368" s="129"/>
      <c r="AF368" s="129"/>
      <c r="AG368" s="129"/>
      <c r="AH368" s="129"/>
      <c r="AI368" s="129"/>
      <c r="AJ368" s="129"/>
      <c r="AK368" s="129"/>
      <c r="AL368" s="123"/>
      <c r="AM368" s="123"/>
    </row>
    <row r="369" spans="1:39" x14ac:dyDescent="0.25">
      <c r="A369" s="123"/>
      <c r="B369" s="129"/>
      <c r="C369" s="129"/>
      <c r="D369" s="129"/>
      <c r="E369" s="129"/>
      <c r="F369" s="129"/>
      <c r="G369" s="129"/>
      <c r="H369" s="129"/>
      <c r="I369" s="129"/>
      <c r="J369" s="129"/>
      <c r="K369" s="129"/>
      <c r="L369" s="129"/>
      <c r="M369" s="129"/>
      <c r="N369" s="129"/>
      <c r="O369" s="129"/>
      <c r="P369" s="129"/>
      <c r="Q369" s="129"/>
      <c r="R369" s="129"/>
      <c r="S369" s="129"/>
      <c r="T369" s="129"/>
      <c r="U369" s="129"/>
      <c r="V369" s="129"/>
      <c r="W369" s="129"/>
      <c r="X369" s="129"/>
      <c r="Y369" s="129"/>
      <c r="Z369" s="129"/>
      <c r="AA369" s="129"/>
      <c r="AB369" s="129"/>
      <c r="AC369" s="129"/>
      <c r="AD369" s="129"/>
      <c r="AE369" s="129"/>
      <c r="AF369" s="129"/>
      <c r="AG369" s="129"/>
      <c r="AH369" s="129"/>
      <c r="AI369" s="129"/>
      <c r="AJ369" s="129"/>
      <c r="AK369" s="129"/>
      <c r="AL369" s="123"/>
      <c r="AM369" s="123"/>
    </row>
    <row r="370" spans="1:39" x14ac:dyDescent="0.25">
      <c r="A370" s="123"/>
      <c r="B370" s="129"/>
      <c r="C370" s="129"/>
      <c r="D370" s="129"/>
      <c r="E370" s="129"/>
      <c r="F370" s="129"/>
      <c r="G370" s="129"/>
      <c r="H370" s="129"/>
      <c r="I370" s="129"/>
      <c r="J370" s="129"/>
      <c r="K370" s="129"/>
      <c r="L370" s="129"/>
      <c r="M370" s="129"/>
      <c r="N370" s="129"/>
      <c r="O370" s="129"/>
      <c r="P370" s="129"/>
      <c r="Q370" s="129"/>
      <c r="R370" s="129"/>
      <c r="S370" s="129"/>
      <c r="T370" s="129"/>
      <c r="U370" s="129"/>
      <c r="V370" s="129"/>
      <c r="W370" s="129"/>
      <c r="X370" s="129"/>
      <c r="Y370" s="129"/>
      <c r="Z370" s="129"/>
      <c r="AA370" s="129"/>
      <c r="AB370" s="129"/>
      <c r="AC370" s="129"/>
      <c r="AD370" s="129"/>
      <c r="AE370" s="129"/>
      <c r="AF370" s="129"/>
      <c r="AG370" s="129"/>
      <c r="AH370" s="129"/>
      <c r="AI370" s="129"/>
      <c r="AJ370" s="129"/>
      <c r="AK370" s="129"/>
      <c r="AL370" s="123"/>
      <c r="AM370" s="123"/>
    </row>
    <row r="371" spans="1:39" x14ac:dyDescent="0.25">
      <c r="A371" s="123"/>
      <c r="B371" s="129"/>
      <c r="C371" s="129"/>
      <c r="D371" s="129"/>
      <c r="E371" s="129"/>
      <c r="F371" s="129"/>
      <c r="G371" s="129"/>
      <c r="H371" s="129"/>
      <c r="I371" s="129"/>
      <c r="J371" s="129"/>
      <c r="K371" s="129"/>
      <c r="L371" s="129"/>
      <c r="M371" s="129"/>
      <c r="N371" s="129"/>
      <c r="O371" s="129"/>
      <c r="P371" s="129"/>
      <c r="Q371" s="129"/>
      <c r="R371" s="129"/>
      <c r="S371" s="129"/>
      <c r="T371" s="129"/>
      <c r="U371" s="129"/>
      <c r="V371" s="129"/>
      <c r="W371" s="129"/>
      <c r="X371" s="129"/>
      <c r="Y371" s="129"/>
      <c r="Z371" s="129"/>
      <c r="AA371" s="129"/>
      <c r="AB371" s="129"/>
      <c r="AC371" s="129"/>
      <c r="AD371" s="129"/>
      <c r="AE371" s="129"/>
      <c r="AF371" s="129"/>
      <c r="AG371" s="129"/>
      <c r="AH371" s="129"/>
      <c r="AI371" s="129"/>
      <c r="AJ371" s="129"/>
      <c r="AK371" s="129"/>
      <c r="AL371" s="123"/>
      <c r="AM371" s="123"/>
    </row>
    <row r="372" spans="1:39" x14ac:dyDescent="0.25">
      <c r="A372" s="123"/>
      <c r="B372" s="129"/>
      <c r="C372" s="129"/>
      <c r="D372" s="129"/>
      <c r="E372" s="129"/>
      <c r="F372" s="129"/>
      <c r="G372" s="129"/>
      <c r="H372" s="129"/>
      <c r="I372" s="129"/>
      <c r="J372" s="129"/>
      <c r="K372" s="129"/>
      <c r="L372" s="129"/>
      <c r="M372" s="129"/>
      <c r="N372" s="129"/>
      <c r="O372" s="129"/>
      <c r="P372" s="129"/>
      <c r="Q372" s="129"/>
      <c r="R372" s="129"/>
      <c r="S372" s="129"/>
      <c r="T372" s="129"/>
      <c r="U372" s="129"/>
      <c r="V372" s="129"/>
      <c r="W372" s="129"/>
      <c r="X372" s="129"/>
      <c r="Y372" s="129"/>
      <c r="Z372" s="129"/>
      <c r="AA372" s="129"/>
      <c r="AB372" s="129"/>
      <c r="AC372" s="129"/>
      <c r="AD372" s="129"/>
      <c r="AE372" s="129"/>
      <c r="AF372" s="129"/>
      <c r="AG372" s="129"/>
      <c r="AH372" s="129"/>
      <c r="AI372" s="129"/>
      <c r="AJ372" s="129"/>
      <c r="AK372" s="129"/>
      <c r="AL372" s="123"/>
      <c r="AM372" s="123"/>
    </row>
    <row r="373" spans="1:39" x14ac:dyDescent="0.25">
      <c r="A373" s="123"/>
      <c r="B373" s="129"/>
      <c r="C373" s="129"/>
      <c r="D373" s="129"/>
      <c r="E373" s="129"/>
      <c r="F373" s="129"/>
      <c r="G373" s="129"/>
      <c r="H373" s="129"/>
      <c r="I373" s="129"/>
      <c r="J373" s="129"/>
      <c r="K373" s="129"/>
      <c r="L373" s="129"/>
      <c r="M373" s="129"/>
      <c r="N373" s="129"/>
      <c r="O373" s="129"/>
      <c r="P373" s="129"/>
      <c r="Q373" s="129"/>
      <c r="R373" s="129"/>
      <c r="S373" s="129"/>
      <c r="T373" s="129"/>
      <c r="U373" s="129"/>
      <c r="V373" s="129"/>
      <c r="W373" s="129"/>
      <c r="X373" s="129"/>
      <c r="Y373" s="129"/>
      <c r="Z373" s="129"/>
      <c r="AA373" s="129"/>
      <c r="AB373" s="129"/>
      <c r="AC373" s="129"/>
      <c r="AD373" s="129"/>
      <c r="AE373" s="129"/>
      <c r="AF373" s="129"/>
      <c r="AG373" s="129"/>
      <c r="AH373" s="129"/>
      <c r="AI373" s="129"/>
      <c r="AJ373" s="129"/>
      <c r="AK373" s="129"/>
      <c r="AL373" s="123"/>
      <c r="AM373" s="123"/>
    </row>
    <row r="374" spans="1:39" x14ac:dyDescent="0.25">
      <c r="A374" s="123"/>
      <c r="B374" s="129"/>
      <c r="C374" s="129"/>
      <c r="D374" s="129"/>
      <c r="E374" s="129"/>
      <c r="F374" s="129"/>
      <c r="G374" s="129"/>
      <c r="H374" s="129"/>
      <c r="I374" s="129"/>
      <c r="J374" s="129"/>
      <c r="K374" s="129"/>
      <c r="L374" s="129"/>
      <c r="M374" s="129"/>
      <c r="N374" s="129"/>
      <c r="O374" s="129"/>
      <c r="P374" s="129"/>
      <c r="Q374" s="129"/>
      <c r="R374" s="129"/>
      <c r="S374" s="129"/>
      <c r="T374" s="129"/>
      <c r="U374" s="129"/>
      <c r="V374" s="129"/>
      <c r="W374" s="129"/>
      <c r="X374" s="129"/>
      <c r="Y374" s="129"/>
      <c r="Z374" s="129"/>
      <c r="AA374" s="129"/>
      <c r="AB374" s="129"/>
      <c r="AC374" s="129"/>
      <c r="AD374" s="129"/>
      <c r="AE374" s="129"/>
      <c r="AF374" s="129"/>
      <c r="AG374" s="129"/>
      <c r="AH374" s="129"/>
      <c r="AI374" s="129"/>
      <c r="AJ374" s="129"/>
      <c r="AK374" s="129"/>
      <c r="AL374" s="123"/>
      <c r="AM374" s="123"/>
    </row>
    <row r="375" spans="1:39" x14ac:dyDescent="0.25">
      <c r="A375" s="123"/>
      <c r="B375" s="129"/>
      <c r="C375" s="129"/>
      <c r="D375" s="129"/>
      <c r="E375" s="129"/>
      <c r="F375" s="129"/>
      <c r="G375" s="129"/>
      <c r="H375" s="129"/>
      <c r="I375" s="129"/>
      <c r="J375" s="129"/>
      <c r="K375" s="129"/>
      <c r="L375" s="129"/>
      <c r="M375" s="129"/>
      <c r="N375" s="129"/>
      <c r="O375" s="129"/>
      <c r="P375" s="129"/>
      <c r="Q375" s="129"/>
      <c r="R375" s="129"/>
      <c r="S375" s="129"/>
      <c r="T375" s="129"/>
      <c r="U375" s="129"/>
      <c r="V375" s="129"/>
      <c r="W375" s="129"/>
      <c r="X375" s="129"/>
      <c r="Y375" s="129"/>
      <c r="Z375" s="129"/>
      <c r="AA375" s="129"/>
      <c r="AB375" s="129"/>
      <c r="AC375" s="129"/>
      <c r="AD375" s="129"/>
      <c r="AE375" s="129"/>
      <c r="AF375" s="129"/>
      <c r="AG375" s="129"/>
      <c r="AH375" s="129"/>
      <c r="AI375" s="129"/>
      <c r="AJ375" s="129"/>
      <c r="AK375" s="129"/>
      <c r="AL375" s="123"/>
      <c r="AM375" s="123"/>
    </row>
    <row r="376" spans="1:39" x14ac:dyDescent="0.25">
      <c r="A376" s="123"/>
      <c r="B376" s="129"/>
      <c r="C376" s="129"/>
      <c r="D376" s="129"/>
      <c r="E376" s="129"/>
      <c r="F376" s="129"/>
      <c r="G376" s="129"/>
      <c r="H376" s="129"/>
      <c r="I376" s="129"/>
      <c r="J376" s="129"/>
      <c r="K376" s="129"/>
      <c r="L376" s="129"/>
      <c r="M376" s="129"/>
      <c r="N376" s="129"/>
      <c r="O376" s="129"/>
      <c r="P376" s="129"/>
      <c r="Q376" s="129"/>
      <c r="R376" s="129"/>
      <c r="S376" s="129"/>
      <c r="T376" s="129"/>
      <c r="U376" s="129"/>
      <c r="V376" s="129"/>
      <c r="W376" s="129"/>
      <c r="X376" s="129"/>
      <c r="Y376" s="129"/>
      <c r="Z376" s="129"/>
      <c r="AA376" s="129"/>
      <c r="AB376" s="129"/>
      <c r="AC376" s="129"/>
      <c r="AD376" s="129"/>
      <c r="AE376" s="129"/>
      <c r="AF376" s="129"/>
      <c r="AG376" s="129"/>
      <c r="AH376" s="129"/>
      <c r="AI376" s="129"/>
      <c r="AJ376" s="129"/>
      <c r="AK376" s="129"/>
      <c r="AL376" s="123"/>
      <c r="AM376" s="123"/>
    </row>
    <row r="377" spans="1:39" x14ac:dyDescent="0.25">
      <c r="A377" s="123"/>
      <c r="B377" s="129"/>
      <c r="C377" s="129"/>
      <c r="D377" s="129"/>
      <c r="E377" s="129"/>
      <c r="F377" s="129"/>
      <c r="G377" s="129"/>
      <c r="H377" s="129"/>
      <c r="I377" s="129"/>
      <c r="J377" s="129"/>
      <c r="K377" s="129"/>
      <c r="L377" s="129"/>
      <c r="M377" s="129"/>
      <c r="N377" s="129"/>
      <c r="O377" s="129"/>
      <c r="P377" s="129"/>
      <c r="Q377" s="129"/>
      <c r="R377" s="129"/>
      <c r="S377" s="129"/>
      <c r="T377" s="129"/>
      <c r="U377" s="129"/>
      <c r="V377" s="129"/>
      <c r="W377" s="129"/>
      <c r="X377" s="129"/>
      <c r="Y377" s="129"/>
      <c r="Z377" s="129"/>
      <c r="AA377" s="129"/>
      <c r="AB377" s="129"/>
      <c r="AC377" s="129"/>
      <c r="AD377" s="129"/>
      <c r="AE377" s="129"/>
      <c r="AF377" s="129"/>
      <c r="AG377" s="129"/>
      <c r="AH377" s="129"/>
      <c r="AI377" s="129"/>
      <c r="AJ377" s="129"/>
      <c r="AK377" s="129"/>
      <c r="AL377" s="123"/>
      <c r="AM377" s="123"/>
    </row>
    <row r="378" spans="1:39" x14ac:dyDescent="0.25">
      <c r="A378" s="123"/>
      <c r="B378" s="129"/>
      <c r="C378" s="129"/>
      <c r="D378" s="129"/>
      <c r="E378" s="129"/>
      <c r="F378" s="129"/>
      <c r="G378" s="129"/>
      <c r="H378" s="129"/>
      <c r="I378" s="129"/>
      <c r="J378" s="129"/>
      <c r="K378" s="129"/>
      <c r="L378" s="129"/>
      <c r="M378" s="129"/>
      <c r="N378" s="129"/>
      <c r="O378" s="129"/>
      <c r="P378" s="129"/>
      <c r="Q378" s="129"/>
      <c r="R378" s="129"/>
      <c r="S378" s="129"/>
      <c r="T378" s="129"/>
      <c r="U378" s="129"/>
      <c r="V378" s="129"/>
      <c r="W378" s="129"/>
      <c r="X378" s="129"/>
      <c r="Y378" s="129"/>
      <c r="Z378" s="129"/>
      <c r="AA378" s="129"/>
      <c r="AB378" s="129"/>
      <c r="AC378" s="129"/>
      <c r="AD378" s="129"/>
      <c r="AE378" s="129"/>
      <c r="AF378" s="129"/>
      <c r="AG378" s="129"/>
      <c r="AH378" s="129"/>
      <c r="AI378" s="129"/>
      <c r="AJ378" s="129"/>
      <c r="AK378" s="129"/>
      <c r="AL378" s="123"/>
      <c r="AM378" s="123"/>
    </row>
    <row r="379" spans="1:39" x14ac:dyDescent="0.25">
      <c r="A379" s="123"/>
      <c r="B379" s="129"/>
      <c r="C379" s="129"/>
      <c r="D379" s="129"/>
      <c r="E379" s="129"/>
      <c r="F379" s="129"/>
      <c r="G379" s="129"/>
      <c r="H379" s="129"/>
      <c r="I379" s="129"/>
      <c r="J379" s="129"/>
      <c r="K379" s="129"/>
      <c r="L379" s="129"/>
      <c r="M379" s="129"/>
      <c r="N379" s="129"/>
      <c r="O379" s="129"/>
      <c r="P379" s="129"/>
      <c r="Q379" s="129"/>
      <c r="R379" s="129"/>
      <c r="S379" s="129"/>
      <c r="T379" s="129"/>
      <c r="U379" s="129"/>
      <c r="V379" s="129"/>
      <c r="W379" s="129"/>
      <c r="X379" s="129"/>
      <c r="Y379" s="129"/>
      <c r="Z379" s="129"/>
      <c r="AA379" s="129"/>
      <c r="AB379" s="129"/>
      <c r="AC379" s="129"/>
      <c r="AD379" s="129"/>
      <c r="AE379" s="129"/>
      <c r="AF379" s="129"/>
      <c r="AG379" s="129"/>
      <c r="AH379" s="129"/>
      <c r="AI379" s="129"/>
      <c r="AJ379" s="129"/>
      <c r="AK379" s="129"/>
      <c r="AL379" s="123"/>
      <c r="AM379" s="123"/>
    </row>
    <row r="380" spans="1:39" x14ac:dyDescent="0.25">
      <c r="A380" s="123"/>
      <c r="B380" s="129"/>
      <c r="C380" s="129"/>
      <c r="D380" s="129"/>
      <c r="E380" s="129"/>
      <c r="F380" s="129"/>
      <c r="G380" s="129"/>
      <c r="H380" s="129"/>
      <c r="I380" s="129"/>
      <c r="J380" s="129"/>
      <c r="K380" s="129"/>
      <c r="L380" s="129"/>
      <c r="M380" s="129"/>
      <c r="N380" s="129"/>
      <c r="O380" s="129"/>
      <c r="P380" s="129"/>
      <c r="Q380" s="129"/>
      <c r="R380" s="129"/>
      <c r="S380" s="129"/>
      <c r="T380" s="129"/>
      <c r="U380" s="129"/>
      <c r="V380" s="129"/>
      <c r="W380" s="129"/>
      <c r="X380" s="129"/>
      <c r="Y380" s="129"/>
      <c r="Z380" s="129"/>
      <c r="AA380" s="129"/>
      <c r="AB380" s="129"/>
      <c r="AC380" s="129"/>
      <c r="AD380" s="129"/>
      <c r="AE380" s="129"/>
      <c r="AF380" s="129"/>
      <c r="AG380" s="129"/>
      <c r="AH380" s="129"/>
      <c r="AI380" s="129"/>
      <c r="AJ380" s="129"/>
      <c r="AK380" s="129"/>
      <c r="AL380" s="123"/>
      <c r="AM380" s="123"/>
    </row>
    <row r="381" spans="1:39" x14ac:dyDescent="0.25">
      <c r="A381" s="123"/>
      <c r="B381" s="129"/>
      <c r="C381" s="129"/>
      <c r="D381" s="129"/>
      <c r="E381" s="129"/>
      <c r="F381" s="129"/>
      <c r="G381" s="129"/>
      <c r="H381" s="129"/>
      <c r="I381" s="129"/>
      <c r="J381" s="129"/>
      <c r="K381" s="129"/>
      <c r="L381" s="129"/>
      <c r="M381" s="129"/>
      <c r="N381" s="129"/>
      <c r="O381" s="129"/>
      <c r="P381" s="129"/>
      <c r="Q381" s="129"/>
      <c r="R381" s="129"/>
      <c r="S381" s="129"/>
      <c r="T381" s="129"/>
      <c r="U381" s="129"/>
      <c r="V381" s="129"/>
      <c r="W381" s="129"/>
      <c r="X381" s="129"/>
      <c r="Y381" s="129"/>
      <c r="Z381" s="129"/>
      <c r="AA381" s="129"/>
      <c r="AB381" s="129"/>
      <c r="AC381" s="129"/>
      <c r="AD381" s="129"/>
      <c r="AE381" s="129"/>
      <c r="AF381" s="129"/>
      <c r="AG381" s="129"/>
      <c r="AH381" s="129"/>
      <c r="AI381" s="129"/>
      <c r="AJ381" s="129"/>
      <c r="AK381" s="129"/>
      <c r="AL381" s="123"/>
      <c r="AM381" s="123"/>
    </row>
    <row r="382" spans="1:39" x14ac:dyDescent="0.25">
      <c r="A382" s="123"/>
      <c r="B382" s="129"/>
      <c r="C382" s="129"/>
      <c r="D382" s="129"/>
      <c r="E382" s="129"/>
      <c r="F382" s="129"/>
      <c r="G382" s="129"/>
      <c r="H382" s="129"/>
      <c r="I382" s="129"/>
      <c r="J382" s="129"/>
      <c r="K382" s="129"/>
      <c r="L382" s="129"/>
      <c r="M382" s="129"/>
      <c r="N382" s="129"/>
      <c r="O382" s="129"/>
      <c r="P382" s="129"/>
      <c r="Q382" s="129"/>
      <c r="R382" s="129"/>
      <c r="S382" s="129"/>
      <c r="T382" s="129"/>
      <c r="U382" s="129"/>
      <c r="V382" s="129"/>
      <c r="W382" s="129"/>
      <c r="X382" s="129"/>
      <c r="Y382" s="129"/>
      <c r="Z382" s="129"/>
      <c r="AA382" s="129"/>
      <c r="AB382" s="129"/>
      <c r="AC382" s="129"/>
      <c r="AD382" s="129"/>
      <c r="AE382" s="129"/>
      <c r="AF382" s="129"/>
      <c r="AG382" s="129"/>
      <c r="AH382" s="129"/>
      <c r="AI382" s="129"/>
      <c r="AJ382" s="129"/>
      <c r="AK382" s="129"/>
      <c r="AL382" s="123"/>
      <c r="AM382" s="123"/>
    </row>
    <row r="383" spans="1:39" x14ac:dyDescent="0.25">
      <c r="A383" s="123"/>
      <c r="B383" s="129"/>
      <c r="C383" s="129"/>
      <c r="D383" s="129"/>
      <c r="E383" s="129"/>
      <c r="F383" s="129"/>
      <c r="G383" s="129"/>
      <c r="H383" s="129"/>
      <c r="I383" s="129"/>
      <c r="J383" s="129"/>
      <c r="K383" s="129"/>
      <c r="L383" s="129"/>
      <c r="M383" s="129"/>
      <c r="N383" s="129"/>
      <c r="O383" s="129"/>
      <c r="P383" s="129"/>
      <c r="Q383" s="129"/>
      <c r="R383" s="129"/>
      <c r="S383" s="129"/>
      <c r="T383" s="129"/>
      <c r="U383" s="129"/>
      <c r="V383" s="129"/>
      <c r="W383" s="129"/>
      <c r="X383" s="129"/>
      <c r="Y383" s="129"/>
      <c r="Z383" s="129"/>
      <c r="AA383" s="129"/>
      <c r="AB383" s="129"/>
      <c r="AC383" s="129"/>
      <c r="AD383" s="129"/>
      <c r="AE383" s="129"/>
      <c r="AF383" s="129"/>
      <c r="AG383" s="129"/>
      <c r="AH383" s="129"/>
      <c r="AI383" s="129"/>
      <c r="AJ383" s="129"/>
      <c r="AK383" s="129"/>
      <c r="AL383" s="123"/>
      <c r="AM383" s="123"/>
    </row>
    <row r="384" spans="1:39" x14ac:dyDescent="0.25">
      <c r="A384" s="123"/>
      <c r="B384" s="129"/>
      <c r="C384" s="129"/>
      <c r="D384" s="129"/>
      <c r="E384" s="129"/>
      <c r="F384" s="129"/>
      <c r="G384" s="129"/>
      <c r="H384" s="129"/>
      <c r="I384" s="129"/>
      <c r="J384" s="129"/>
      <c r="K384" s="129"/>
      <c r="L384" s="129"/>
      <c r="M384" s="129"/>
      <c r="N384" s="129"/>
      <c r="O384" s="129"/>
      <c r="P384" s="129"/>
      <c r="Q384" s="129"/>
      <c r="R384" s="129"/>
      <c r="S384" s="129"/>
      <c r="T384" s="129"/>
      <c r="U384" s="129"/>
      <c r="V384" s="129"/>
      <c r="W384" s="129"/>
      <c r="X384" s="129"/>
      <c r="Y384" s="129"/>
      <c r="Z384" s="129"/>
      <c r="AA384" s="129"/>
      <c r="AB384" s="129"/>
      <c r="AC384" s="129"/>
      <c r="AD384" s="129"/>
      <c r="AE384" s="129"/>
      <c r="AF384" s="129"/>
      <c r="AG384" s="129"/>
      <c r="AH384" s="129"/>
      <c r="AI384" s="129"/>
      <c r="AJ384" s="129"/>
      <c r="AK384" s="129"/>
      <c r="AL384" s="123"/>
      <c r="AM384" s="123"/>
    </row>
    <row r="385" spans="1:39" x14ac:dyDescent="0.25">
      <c r="A385" s="123"/>
      <c r="B385" s="129"/>
      <c r="C385" s="129"/>
      <c r="D385" s="129"/>
      <c r="E385" s="129"/>
      <c r="F385" s="129"/>
      <c r="G385" s="129"/>
      <c r="H385" s="129"/>
      <c r="I385" s="129"/>
      <c r="J385" s="129"/>
      <c r="K385" s="129"/>
      <c r="L385" s="129"/>
      <c r="M385" s="129"/>
      <c r="N385" s="129"/>
      <c r="O385" s="129"/>
      <c r="P385" s="129"/>
      <c r="Q385" s="129"/>
      <c r="R385" s="129"/>
      <c r="S385" s="129"/>
      <c r="T385" s="129"/>
      <c r="U385" s="129"/>
      <c r="V385" s="129"/>
      <c r="W385" s="129"/>
      <c r="X385" s="129"/>
      <c r="Y385" s="129"/>
      <c r="Z385" s="129"/>
      <c r="AA385" s="129"/>
      <c r="AB385" s="129"/>
      <c r="AC385" s="129"/>
      <c r="AD385" s="129"/>
      <c r="AE385" s="129"/>
      <c r="AF385" s="129"/>
      <c r="AG385" s="129"/>
      <c r="AH385" s="129"/>
      <c r="AI385" s="129"/>
      <c r="AJ385" s="129"/>
      <c r="AK385" s="129"/>
      <c r="AL385" s="123"/>
      <c r="AM385" s="123"/>
    </row>
    <row r="386" spans="1:39" x14ac:dyDescent="0.25">
      <c r="A386" s="123"/>
      <c r="B386" s="129"/>
      <c r="C386" s="129"/>
      <c r="D386" s="129"/>
      <c r="E386" s="129"/>
      <c r="F386" s="129"/>
      <c r="G386" s="129"/>
      <c r="H386" s="129"/>
      <c r="I386" s="129"/>
      <c r="J386" s="129"/>
      <c r="K386" s="129"/>
      <c r="L386" s="129"/>
      <c r="M386" s="129"/>
      <c r="N386" s="129"/>
      <c r="O386" s="129"/>
      <c r="P386" s="129"/>
      <c r="Q386" s="129"/>
      <c r="R386" s="129"/>
      <c r="S386" s="129"/>
      <c r="T386" s="129"/>
      <c r="U386" s="129"/>
      <c r="V386" s="129"/>
      <c r="W386" s="129"/>
      <c r="X386" s="129"/>
      <c r="Y386" s="129"/>
      <c r="Z386" s="129"/>
      <c r="AA386" s="129"/>
      <c r="AB386" s="129"/>
      <c r="AC386" s="129"/>
      <c r="AD386" s="129"/>
      <c r="AE386" s="129"/>
      <c r="AF386" s="129"/>
      <c r="AG386" s="129"/>
      <c r="AH386" s="129"/>
      <c r="AI386" s="129"/>
      <c r="AJ386" s="129"/>
      <c r="AK386" s="129"/>
      <c r="AL386" s="123"/>
      <c r="AM386" s="123"/>
    </row>
    <row r="387" spans="1:39" x14ac:dyDescent="0.25">
      <c r="A387" s="123"/>
      <c r="B387" s="129"/>
      <c r="C387" s="129"/>
      <c r="D387" s="129"/>
      <c r="E387" s="129"/>
      <c r="F387" s="129"/>
      <c r="G387" s="129"/>
      <c r="H387" s="129"/>
      <c r="I387" s="129"/>
      <c r="J387" s="129"/>
      <c r="K387" s="129"/>
      <c r="L387" s="129"/>
      <c r="M387" s="129"/>
      <c r="N387" s="129"/>
      <c r="O387" s="129"/>
      <c r="P387" s="129"/>
      <c r="Q387" s="129"/>
      <c r="R387" s="129"/>
      <c r="S387" s="129"/>
      <c r="T387" s="129"/>
      <c r="U387" s="129"/>
      <c r="V387" s="129"/>
      <c r="W387" s="129"/>
      <c r="X387" s="129"/>
      <c r="Y387" s="129"/>
      <c r="Z387" s="129"/>
      <c r="AA387" s="129"/>
      <c r="AB387" s="129"/>
      <c r="AC387" s="129"/>
      <c r="AD387" s="129"/>
      <c r="AE387" s="129"/>
      <c r="AF387" s="129"/>
      <c r="AG387" s="129"/>
      <c r="AH387" s="129"/>
      <c r="AI387" s="129"/>
      <c r="AJ387" s="129"/>
      <c r="AK387" s="129"/>
      <c r="AL387" s="123"/>
      <c r="AM387" s="123"/>
    </row>
    <row r="388" spans="1:39" x14ac:dyDescent="0.25">
      <c r="A388" s="123"/>
      <c r="B388" s="129"/>
      <c r="C388" s="129"/>
      <c r="D388" s="129"/>
      <c r="E388" s="129"/>
      <c r="F388" s="129"/>
      <c r="G388" s="129"/>
      <c r="H388" s="129"/>
      <c r="I388" s="129"/>
      <c r="J388" s="129"/>
      <c r="K388" s="129"/>
      <c r="L388" s="129"/>
      <c r="M388" s="129"/>
      <c r="N388" s="129"/>
      <c r="O388" s="129"/>
      <c r="P388" s="129"/>
      <c r="Q388" s="129"/>
      <c r="R388" s="129"/>
      <c r="S388" s="129"/>
      <c r="T388" s="129"/>
      <c r="U388" s="129"/>
      <c r="V388" s="129"/>
      <c r="W388" s="129"/>
      <c r="X388" s="129"/>
      <c r="Y388" s="129"/>
      <c r="Z388" s="129"/>
      <c r="AA388" s="129"/>
      <c r="AB388" s="129"/>
      <c r="AC388" s="129"/>
      <c r="AD388" s="129"/>
      <c r="AE388" s="129"/>
      <c r="AF388" s="129"/>
      <c r="AG388" s="129"/>
      <c r="AH388" s="129"/>
      <c r="AI388" s="129"/>
      <c r="AJ388" s="129"/>
      <c r="AK388" s="129"/>
      <c r="AL388" s="123"/>
      <c r="AM388" s="123"/>
    </row>
    <row r="389" spans="1:39" x14ac:dyDescent="0.25">
      <c r="A389" s="123"/>
      <c r="B389" s="129"/>
      <c r="C389" s="129"/>
      <c r="D389" s="129"/>
      <c r="E389" s="129"/>
      <c r="F389" s="129"/>
      <c r="G389" s="129"/>
      <c r="H389" s="129"/>
      <c r="I389" s="129"/>
      <c r="J389" s="129"/>
      <c r="K389" s="129"/>
      <c r="L389" s="129"/>
      <c r="M389" s="129"/>
      <c r="N389" s="129"/>
      <c r="O389" s="129"/>
      <c r="P389" s="129"/>
      <c r="Q389" s="129"/>
      <c r="R389" s="129"/>
      <c r="S389" s="129"/>
      <c r="T389" s="129"/>
      <c r="U389" s="129"/>
      <c r="V389" s="129"/>
      <c r="W389" s="129"/>
      <c r="X389" s="129"/>
      <c r="Y389" s="129"/>
      <c r="Z389" s="129"/>
      <c r="AA389" s="129"/>
      <c r="AB389" s="129"/>
      <c r="AC389" s="129"/>
      <c r="AD389" s="129"/>
      <c r="AE389" s="129"/>
      <c r="AF389" s="129"/>
      <c r="AG389" s="129"/>
      <c r="AH389" s="129"/>
      <c r="AI389" s="129"/>
      <c r="AJ389" s="129"/>
      <c r="AK389" s="129"/>
      <c r="AL389" s="123"/>
      <c r="AM389" s="123"/>
    </row>
    <row r="390" spans="1:39" x14ac:dyDescent="0.25">
      <c r="A390" s="123"/>
      <c r="B390" s="129"/>
      <c r="C390" s="129"/>
      <c r="D390" s="129"/>
      <c r="E390" s="129"/>
      <c r="F390" s="129"/>
      <c r="G390" s="129"/>
      <c r="H390" s="129"/>
      <c r="I390" s="129"/>
      <c r="J390" s="129"/>
      <c r="K390" s="129"/>
      <c r="L390" s="129"/>
      <c r="M390" s="129"/>
      <c r="N390" s="129"/>
      <c r="O390" s="129"/>
      <c r="P390" s="129"/>
      <c r="Q390" s="129"/>
      <c r="R390" s="129"/>
      <c r="S390" s="129"/>
      <c r="T390" s="129"/>
      <c r="U390" s="129"/>
      <c r="V390" s="129"/>
      <c r="W390" s="129"/>
      <c r="X390" s="129"/>
      <c r="Y390" s="129"/>
      <c r="Z390" s="129"/>
      <c r="AA390" s="129"/>
      <c r="AB390" s="129"/>
      <c r="AC390" s="129"/>
      <c r="AD390" s="129"/>
      <c r="AE390" s="129"/>
      <c r="AF390" s="129"/>
      <c r="AG390" s="129"/>
      <c r="AH390" s="129"/>
      <c r="AI390" s="129"/>
      <c r="AJ390" s="129"/>
      <c r="AK390" s="129"/>
      <c r="AL390" s="123"/>
      <c r="AM390" s="123"/>
    </row>
    <row r="391" spans="1:39" x14ac:dyDescent="0.25">
      <c r="A391" s="123"/>
      <c r="B391" s="129"/>
      <c r="C391" s="129"/>
      <c r="D391" s="129"/>
      <c r="E391" s="129"/>
      <c r="F391" s="129"/>
      <c r="G391" s="129"/>
      <c r="H391" s="129"/>
      <c r="I391" s="129"/>
      <c r="J391" s="129"/>
      <c r="K391" s="129"/>
      <c r="L391" s="129"/>
      <c r="M391" s="129"/>
      <c r="N391" s="129"/>
      <c r="O391" s="129"/>
      <c r="P391" s="129"/>
      <c r="Q391" s="129"/>
      <c r="R391" s="129"/>
      <c r="S391" s="129"/>
      <c r="T391" s="129"/>
      <c r="U391" s="129"/>
      <c r="V391" s="129"/>
      <c r="W391" s="129"/>
      <c r="X391" s="129"/>
      <c r="Y391" s="129"/>
      <c r="Z391" s="129"/>
      <c r="AA391" s="129"/>
      <c r="AB391" s="129"/>
      <c r="AC391" s="129"/>
      <c r="AD391" s="129"/>
      <c r="AE391" s="129"/>
      <c r="AF391" s="129"/>
      <c r="AG391" s="129"/>
      <c r="AH391" s="129"/>
      <c r="AI391" s="129"/>
      <c r="AJ391" s="129"/>
      <c r="AK391" s="129"/>
      <c r="AL391" s="123"/>
      <c r="AM391" s="123"/>
    </row>
    <row r="392" spans="1:39" x14ac:dyDescent="0.25">
      <c r="A392" s="123"/>
      <c r="B392" s="129"/>
      <c r="C392" s="129"/>
      <c r="D392" s="129"/>
      <c r="E392" s="129"/>
      <c r="F392" s="129"/>
      <c r="G392" s="129"/>
      <c r="H392" s="129"/>
      <c r="I392" s="129"/>
      <c r="J392" s="129"/>
      <c r="K392" s="129"/>
      <c r="L392" s="129"/>
      <c r="M392" s="129"/>
      <c r="N392" s="129"/>
      <c r="O392" s="129"/>
      <c r="P392" s="129"/>
      <c r="Q392" s="129"/>
      <c r="R392" s="129"/>
      <c r="S392" s="129"/>
      <c r="T392" s="129"/>
      <c r="U392" s="129"/>
      <c r="V392" s="129"/>
      <c r="W392" s="129"/>
      <c r="X392" s="129"/>
      <c r="Y392" s="129"/>
      <c r="Z392" s="129"/>
      <c r="AA392" s="129"/>
      <c r="AB392" s="129"/>
      <c r="AC392" s="129"/>
      <c r="AD392" s="129"/>
      <c r="AE392" s="129"/>
      <c r="AF392" s="129"/>
      <c r="AG392" s="129"/>
      <c r="AH392" s="129"/>
      <c r="AI392" s="129"/>
      <c r="AJ392" s="129"/>
      <c r="AK392" s="129"/>
      <c r="AL392" s="123"/>
      <c r="AM392" s="123"/>
    </row>
    <row r="393" spans="1:39" x14ac:dyDescent="0.25">
      <c r="A393" s="123"/>
      <c r="B393" s="129"/>
      <c r="C393" s="129"/>
      <c r="D393" s="129"/>
      <c r="E393" s="129"/>
      <c r="F393" s="129"/>
      <c r="G393" s="129"/>
      <c r="H393" s="129"/>
      <c r="I393" s="129"/>
      <c r="J393" s="129"/>
      <c r="K393" s="129"/>
      <c r="L393" s="129"/>
      <c r="M393" s="129"/>
      <c r="N393" s="129"/>
      <c r="O393" s="129"/>
      <c r="P393" s="129"/>
      <c r="Q393" s="129"/>
      <c r="R393" s="129"/>
      <c r="S393" s="129"/>
      <c r="T393" s="129"/>
      <c r="U393" s="129"/>
      <c r="V393" s="129"/>
      <c r="W393" s="129"/>
      <c r="X393" s="129"/>
      <c r="Y393" s="129"/>
      <c r="Z393" s="129"/>
      <c r="AA393" s="129"/>
      <c r="AB393" s="129"/>
      <c r="AC393" s="129"/>
      <c r="AD393" s="129"/>
      <c r="AE393" s="129"/>
      <c r="AF393" s="129"/>
      <c r="AG393" s="129"/>
      <c r="AH393" s="129"/>
      <c r="AI393" s="129"/>
      <c r="AJ393" s="129"/>
      <c r="AK393" s="129"/>
      <c r="AL393" s="123"/>
      <c r="AM393" s="123"/>
    </row>
    <row r="394" spans="1:39" x14ac:dyDescent="0.25">
      <c r="A394" s="123"/>
      <c r="B394" s="129"/>
      <c r="C394" s="129"/>
      <c r="D394" s="129"/>
      <c r="E394" s="129"/>
      <c r="F394" s="129"/>
      <c r="G394" s="129"/>
      <c r="H394" s="129"/>
      <c r="I394" s="129"/>
      <c r="J394" s="129"/>
      <c r="K394" s="129"/>
      <c r="L394" s="129"/>
      <c r="M394" s="129"/>
      <c r="N394" s="129"/>
      <c r="O394" s="129"/>
      <c r="P394" s="129"/>
      <c r="Q394" s="129"/>
      <c r="R394" s="129"/>
      <c r="S394" s="129"/>
      <c r="T394" s="129"/>
      <c r="U394" s="129"/>
      <c r="V394" s="129"/>
      <c r="W394" s="129"/>
      <c r="X394" s="129"/>
      <c r="Y394" s="129"/>
      <c r="Z394" s="129"/>
      <c r="AA394" s="129"/>
      <c r="AB394" s="129"/>
      <c r="AC394" s="129"/>
      <c r="AD394" s="129"/>
      <c r="AE394" s="129"/>
      <c r="AF394" s="129"/>
      <c r="AG394" s="129"/>
      <c r="AH394" s="129"/>
      <c r="AI394" s="129"/>
      <c r="AJ394" s="129"/>
      <c r="AK394" s="129"/>
      <c r="AL394" s="123"/>
      <c r="AM394" s="123"/>
    </row>
    <row r="395" spans="1:39" x14ac:dyDescent="0.25">
      <c r="A395" s="123"/>
      <c r="B395" s="129"/>
      <c r="C395" s="129"/>
      <c r="D395" s="129"/>
      <c r="E395" s="129"/>
      <c r="F395" s="129"/>
      <c r="G395" s="129"/>
      <c r="H395" s="129"/>
      <c r="I395" s="129"/>
      <c r="J395" s="129"/>
      <c r="K395" s="129"/>
      <c r="L395" s="129"/>
      <c r="M395" s="129"/>
      <c r="N395" s="129"/>
      <c r="O395" s="129"/>
      <c r="P395" s="129"/>
      <c r="Q395" s="129"/>
      <c r="R395" s="129"/>
      <c r="S395" s="129"/>
      <c r="T395" s="129"/>
      <c r="U395" s="129"/>
      <c r="V395" s="129"/>
      <c r="W395" s="129"/>
      <c r="X395" s="129"/>
      <c r="Y395" s="129"/>
      <c r="Z395" s="129"/>
      <c r="AA395" s="129"/>
      <c r="AB395" s="129"/>
      <c r="AC395" s="129"/>
      <c r="AD395" s="129"/>
      <c r="AE395" s="129"/>
      <c r="AF395" s="129"/>
      <c r="AG395" s="129"/>
      <c r="AH395" s="129"/>
      <c r="AI395" s="129"/>
      <c r="AJ395" s="129"/>
      <c r="AK395" s="129"/>
      <c r="AL395" s="123"/>
      <c r="AM395" s="123"/>
    </row>
    <row r="396" spans="1:39" x14ac:dyDescent="0.25">
      <c r="A396" s="123"/>
      <c r="B396" s="129"/>
      <c r="C396" s="129"/>
      <c r="D396" s="129"/>
      <c r="E396" s="129"/>
      <c r="F396" s="129"/>
      <c r="G396" s="129"/>
      <c r="H396" s="129"/>
      <c r="I396" s="129"/>
      <c r="J396" s="129"/>
      <c r="K396" s="129"/>
      <c r="L396" s="129"/>
      <c r="M396" s="129"/>
      <c r="N396" s="129"/>
      <c r="O396" s="129"/>
      <c r="P396" s="129"/>
      <c r="Q396" s="129"/>
      <c r="R396" s="129"/>
      <c r="S396" s="129"/>
      <c r="T396" s="129"/>
      <c r="U396" s="129"/>
      <c r="V396" s="129"/>
      <c r="W396" s="129"/>
      <c r="X396" s="129"/>
      <c r="Y396" s="129"/>
      <c r="Z396" s="129"/>
      <c r="AA396" s="129"/>
      <c r="AB396" s="129"/>
      <c r="AC396" s="129"/>
      <c r="AD396" s="129"/>
      <c r="AE396" s="129"/>
      <c r="AF396" s="129"/>
      <c r="AG396" s="129"/>
      <c r="AH396" s="129"/>
      <c r="AI396" s="129"/>
      <c r="AJ396" s="129"/>
      <c r="AK396" s="129"/>
      <c r="AL396" s="123"/>
      <c r="AM396" s="123"/>
    </row>
    <row r="397" spans="1:39" x14ac:dyDescent="0.25">
      <c r="A397" s="123"/>
      <c r="B397" s="129"/>
      <c r="C397" s="129"/>
      <c r="D397" s="129"/>
      <c r="E397" s="129"/>
      <c r="F397" s="129"/>
      <c r="G397" s="129"/>
      <c r="H397" s="129"/>
      <c r="I397" s="129"/>
      <c r="J397" s="129"/>
      <c r="K397" s="129"/>
      <c r="L397" s="129"/>
      <c r="M397" s="129"/>
      <c r="N397" s="129"/>
      <c r="O397" s="129"/>
      <c r="P397" s="129"/>
      <c r="Q397" s="129"/>
      <c r="R397" s="129"/>
      <c r="S397" s="129"/>
      <c r="T397" s="129"/>
      <c r="U397" s="129"/>
      <c r="V397" s="129"/>
      <c r="W397" s="129"/>
      <c r="X397" s="129"/>
      <c r="Y397" s="129"/>
      <c r="Z397" s="129"/>
      <c r="AA397" s="129"/>
      <c r="AB397" s="129"/>
      <c r="AC397" s="129"/>
      <c r="AD397" s="129"/>
      <c r="AE397" s="129"/>
      <c r="AF397" s="129"/>
      <c r="AG397" s="129"/>
      <c r="AH397" s="129"/>
      <c r="AI397" s="129"/>
      <c r="AJ397" s="129"/>
      <c r="AK397" s="129"/>
      <c r="AL397" s="123"/>
      <c r="AM397" s="123"/>
    </row>
    <row r="398" spans="1:39" x14ac:dyDescent="0.25">
      <c r="A398" s="123"/>
      <c r="B398" s="129"/>
      <c r="C398" s="129"/>
      <c r="D398" s="129"/>
      <c r="E398" s="129"/>
      <c r="F398" s="129"/>
      <c r="G398" s="129"/>
      <c r="H398" s="129"/>
      <c r="I398" s="129"/>
      <c r="J398" s="129"/>
      <c r="K398" s="129"/>
      <c r="L398" s="129"/>
      <c r="M398" s="129"/>
      <c r="N398" s="129"/>
      <c r="O398" s="129"/>
      <c r="P398" s="129"/>
      <c r="Q398" s="129"/>
      <c r="R398" s="129"/>
      <c r="S398" s="129"/>
      <c r="T398" s="129"/>
      <c r="U398" s="129"/>
      <c r="V398" s="129"/>
      <c r="W398" s="129"/>
      <c r="X398" s="129"/>
      <c r="Y398" s="129"/>
      <c r="Z398" s="129"/>
      <c r="AA398" s="129"/>
      <c r="AB398" s="129"/>
      <c r="AC398" s="129"/>
      <c r="AD398" s="129"/>
      <c r="AE398" s="129"/>
      <c r="AF398" s="129"/>
      <c r="AG398" s="129"/>
      <c r="AH398" s="129"/>
      <c r="AI398" s="129"/>
      <c r="AJ398" s="129"/>
      <c r="AK398" s="129"/>
      <c r="AL398" s="123"/>
      <c r="AM398" s="123"/>
    </row>
    <row r="399" spans="1:39" x14ac:dyDescent="0.25">
      <c r="A399" s="123"/>
      <c r="B399" s="129"/>
      <c r="C399" s="129"/>
      <c r="D399" s="129"/>
      <c r="E399" s="129"/>
      <c r="F399" s="129"/>
      <c r="G399" s="129"/>
      <c r="H399" s="129"/>
      <c r="I399" s="129"/>
      <c r="J399" s="129"/>
      <c r="K399" s="129"/>
      <c r="L399" s="129"/>
      <c r="M399" s="129"/>
      <c r="N399" s="129"/>
      <c r="O399" s="129"/>
      <c r="P399" s="129"/>
      <c r="Q399" s="129"/>
      <c r="R399" s="129"/>
      <c r="S399" s="129"/>
      <c r="T399" s="129"/>
      <c r="U399" s="129"/>
      <c r="V399" s="129"/>
      <c r="W399" s="129"/>
      <c r="X399" s="129"/>
      <c r="Y399" s="129"/>
      <c r="Z399" s="129"/>
      <c r="AA399" s="129"/>
      <c r="AB399" s="129"/>
      <c r="AC399" s="129"/>
      <c r="AD399" s="129"/>
      <c r="AE399" s="129"/>
      <c r="AF399" s="129"/>
      <c r="AG399" s="129"/>
      <c r="AH399" s="129"/>
      <c r="AI399" s="129"/>
      <c r="AJ399" s="129"/>
      <c r="AK399" s="129"/>
      <c r="AL399" s="123"/>
      <c r="AM399" s="123"/>
    </row>
    <row r="400" spans="1:39" x14ac:dyDescent="0.25">
      <c r="A400" s="123"/>
      <c r="B400" s="129"/>
      <c r="C400" s="129"/>
      <c r="D400" s="129"/>
      <c r="E400" s="129"/>
      <c r="F400" s="129"/>
      <c r="G400" s="129"/>
      <c r="H400" s="129"/>
      <c r="I400" s="129"/>
      <c r="J400" s="129"/>
      <c r="K400" s="129"/>
      <c r="L400" s="129"/>
      <c r="M400" s="129"/>
      <c r="N400" s="129"/>
      <c r="O400" s="129"/>
      <c r="P400" s="129"/>
      <c r="Q400" s="129"/>
      <c r="R400" s="129"/>
      <c r="S400" s="129"/>
      <c r="T400" s="129"/>
      <c r="U400" s="129"/>
      <c r="V400" s="129"/>
      <c r="W400" s="129"/>
      <c r="X400" s="129"/>
      <c r="Y400" s="129"/>
      <c r="Z400" s="129"/>
      <c r="AA400" s="129"/>
      <c r="AB400" s="129"/>
      <c r="AC400" s="129"/>
      <c r="AD400" s="129"/>
      <c r="AE400" s="129"/>
      <c r="AF400" s="129"/>
      <c r="AG400" s="129"/>
      <c r="AH400" s="129"/>
      <c r="AI400" s="129"/>
      <c r="AJ400" s="129"/>
      <c r="AK400" s="129"/>
      <c r="AL400" s="123"/>
      <c r="AM400" s="123"/>
    </row>
    <row r="401" spans="1:39" x14ac:dyDescent="0.25">
      <c r="A401" s="123"/>
      <c r="B401" s="129"/>
      <c r="C401" s="129"/>
      <c r="D401" s="129"/>
      <c r="E401" s="129"/>
      <c r="F401" s="129"/>
      <c r="G401" s="129"/>
      <c r="H401" s="129"/>
      <c r="I401" s="129"/>
      <c r="J401" s="129"/>
      <c r="K401" s="129"/>
      <c r="L401" s="129"/>
      <c r="M401" s="129"/>
      <c r="N401" s="129"/>
      <c r="O401" s="129"/>
      <c r="P401" s="129"/>
      <c r="Q401" s="129"/>
      <c r="R401" s="129"/>
      <c r="S401" s="129"/>
      <c r="T401" s="129"/>
      <c r="U401" s="129"/>
      <c r="V401" s="129"/>
      <c r="W401" s="129"/>
      <c r="X401" s="129"/>
      <c r="Y401" s="129"/>
      <c r="Z401" s="129"/>
      <c r="AA401" s="129"/>
      <c r="AB401" s="129"/>
      <c r="AC401" s="129"/>
      <c r="AD401" s="129"/>
      <c r="AE401" s="129"/>
      <c r="AF401" s="129"/>
      <c r="AG401" s="129"/>
      <c r="AH401" s="129"/>
      <c r="AI401" s="129"/>
      <c r="AJ401" s="129"/>
      <c r="AK401" s="129"/>
      <c r="AL401" s="123"/>
      <c r="AM401" s="123"/>
    </row>
    <row r="402" spans="1:39" x14ac:dyDescent="0.25">
      <c r="A402" s="123"/>
      <c r="B402" s="129"/>
      <c r="C402" s="129"/>
      <c r="D402" s="129"/>
      <c r="E402" s="129"/>
      <c r="F402" s="129"/>
      <c r="G402" s="129"/>
      <c r="H402" s="129"/>
      <c r="I402" s="129"/>
      <c r="J402" s="129"/>
      <c r="K402" s="129"/>
      <c r="L402" s="129"/>
      <c r="M402" s="129"/>
      <c r="N402" s="129"/>
      <c r="O402" s="129"/>
      <c r="P402" s="129"/>
      <c r="Q402" s="129"/>
      <c r="R402" s="129"/>
      <c r="S402" s="129"/>
      <c r="T402" s="129"/>
      <c r="U402" s="129"/>
      <c r="V402" s="129"/>
      <c r="W402" s="129"/>
      <c r="X402" s="129"/>
      <c r="Y402" s="129"/>
      <c r="Z402" s="129"/>
      <c r="AA402" s="129"/>
      <c r="AB402" s="129"/>
      <c r="AC402" s="129"/>
      <c r="AD402" s="129"/>
      <c r="AE402" s="129"/>
      <c r="AF402" s="129"/>
      <c r="AG402" s="129"/>
      <c r="AH402" s="129"/>
      <c r="AI402" s="129"/>
      <c r="AJ402" s="129"/>
      <c r="AK402" s="129"/>
      <c r="AL402" s="123"/>
      <c r="AM402" s="123"/>
    </row>
    <row r="403" spans="1:39" x14ac:dyDescent="0.25">
      <c r="A403" s="123"/>
      <c r="B403" s="129"/>
      <c r="C403" s="129"/>
      <c r="D403" s="129"/>
      <c r="E403" s="129"/>
      <c r="F403" s="129"/>
      <c r="G403" s="129"/>
      <c r="H403" s="129"/>
      <c r="I403" s="129"/>
      <c r="J403" s="129"/>
      <c r="K403" s="129"/>
      <c r="L403" s="129"/>
      <c r="M403" s="129"/>
      <c r="N403" s="129"/>
      <c r="O403" s="129"/>
      <c r="P403" s="129"/>
      <c r="Q403" s="129"/>
      <c r="R403" s="129"/>
      <c r="S403" s="129"/>
      <c r="T403" s="129"/>
      <c r="U403" s="129"/>
      <c r="V403" s="129"/>
      <c r="W403" s="129"/>
      <c r="X403" s="129"/>
      <c r="Y403" s="129"/>
      <c r="Z403" s="129"/>
      <c r="AA403" s="129"/>
      <c r="AB403" s="129"/>
      <c r="AC403" s="129"/>
      <c r="AD403" s="129"/>
      <c r="AE403" s="129"/>
      <c r="AF403" s="129"/>
      <c r="AG403" s="129"/>
      <c r="AH403" s="129"/>
      <c r="AI403" s="129"/>
      <c r="AJ403" s="129"/>
      <c r="AK403" s="129"/>
      <c r="AL403" s="123"/>
      <c r="AM403" s="123"/>
    </row>
    <row r="404" spans="1:39" x14ac:dyDescent="0.25">
      <c r="A404" s="123"/>
      <c r="B404" s="129"/>
      <c r="C404" s="129"/>
      <c r="D404" s="129"/>
      <c r="E404" s="129"/>
      <c r="F404" s="129"/>
      <c r="G404" s="129"/>
      <c r="H404" s="129"/>
      <c r="I404" s="129"/>
      <c r="J404" s="129"/>
      <c r="K404" s="129"/>
      <c r="L404" s="129"/>
      <c r="M404" s="129"/>
      <c r="N404" s="129"/>
      <c r="O404" s="129"/>
      <c r="P404" s="129"/>
      <c r="Q404" s="129"/>
      <c r="R404" s="129"/>
      <c r="S404" s="129"/>
      <c r="T404" s="129"/>
      <c r="U404" s="129"/>
      <c r="V404" s="129"/>
      <c r="W404" s="129"/>
      <c r="X404" s="129"/>
      <c r="Y404" s="129"/>
      <c r="Z404" s="129"/>
      <c r="AA404" s="129"/>
      <c r="AB404" s="129"/>
      <c r="AC404" s="129"/>
      <c r="AD404" s="129"/>
      <c r="AE404" s="129"/>
      <c r="AF404" s="129"/>
      <c r="AG404" s="129"/>
      <c r="AH404" s="129"/>
      <c r="AI404" s="129"/>
      <c r="AJ404" s="129"/>
      <c r="AK404" s="129"/>
      <c r="AL404" s="123"/>
      <c r="AM404" s="123"/>
    </row>
    <row r="405" spans="1:39" x14ac:dyDescent="0.25">
      <c r="A405" s="123"/>
      <c r="B405" s="129"/>
      <c r="C405" s="129"/>
      <c r="D405" s="129"/>
      <c r="E405" s="129"/>
      <c r="F405" s="129"/>
      <c r="G405" s="129"/>
      <c r="H405" s="129"/>
      <c r="I405" s="129"/>
      <c r="J405" s="129"/>
      <c r="K405" s="129"/>
      <c r="L405" s="129"/>
      <c r="M405" s="129"/>
      <c r="N405" s="129"/>
      <c r="O405" s="129"/>
      <c r="P405" s="129"/>
      <c r="Q405" s="129"/>
      <c r="R405" s="129"/>
      <c r="S405" s="129"/>
      <c r="T405" s="129"/>
      <c r="U405" s="129"/>
      <c r="V405" s="129"/>
      <c r="W405" s="129"/>
      <c r="X405" s="129"/>
      <c r="Y405" s="129"/>
      <c r="Z405" s="129"/>
      <c r="AA405" s="129"/>
      <c r="AB405" s="129"/>
      <c r="AC405" s="129"/>
      <c r="AD405" s="129"/>
      <c r="AE405" s="129"/>
      <c r="AF405" s="129"/>
      <c r="AG405" s="129"/>
      <c r="AH405" s="129"/>
      <c r="AI405" s="129"/>
      <c r="AJ405" s="129"/>
      <c r="AK405" s="129"/>
      <c r="AL405" s="123"/>
      <c r="AM405" s="123"/>
    </row>
    <row r="406" spans="1:39" x14ac:dyDescent="0.25">
      <c r="A406" s="123"/>
      <c r="B406" s="129"/>
      <c r="C406" s="129"/>
      <c r="D406" s="129"/>
      <c r="E406" s="129"/>
      <c r="F406" s="129"/>
      <c r="G406" s="129"/>
      <c r="H406" s="129"/>
      <c r="I406" s="129"/>
      <c r="J406" s="129"/>
      <c r="K406" s="129"/>
      <c r="L406" s="129"/>
      <c r="M406" s="129"/>
      <c r="N406" s="129"/>
      <c r="O406" s="129"/>
      <c r="P406" s="129"/>
      <c r="Q406" s="129"/>
      <c r="R406" s="129"/>
      <c r="S406" s="129"/>
      <c r="T406" s="129"/>
      <c r="U406" s="129"/>
      <c r="V406" s="129"/>
      <c r="W406" s="129"/>
      <c r="X406" s="129"/>
      <c r="Y406" s="129"/>
      <c r="Z406" s="129"/>
      <c r="AA406" s="129"/>
      <c r="AB406" s="129"/>
      <c r="AC406" s="129"/>
      <c r="AD406" s="129"/>
      <c r="AE406" s="129"/>
      <c r="AF406" s="129"/>
      <c r="AG406" s="129"/>
      <c r="AH406" s="129"/>
      <c r="AI406" s="129"/>
      <c r="AJ406" s="129"/>
      <c r="AK406" s="129"/>
      <c r="AL406" s="123"/>
      <c r="AM406" s="123"/>
    </row>
    <row r="407" spans="1:39" x14ac:dyDescent="0.25">
      <c r="A407" s="123"/>
      <c r="B407" s="129"/>
      <c r="C407" s="129"/>
      <c r="D407" s="129"/>
      <c r="E407" s="129"/>
      <c r="F407" s="129"/>
      <c r="G407" s="129"/>
      <c r="H407" s="129"/>
      <c r="I407" s="129"/>
      <c r="J407" s="129"/>
      <c r="K407" s="129"/>
      <c r="L407" s="129"/>
      <c r="M407" s="129"/>
      <c r="N407" s="129"/>
      <c r="O407" s="129"/>
      <c r="P407" s="129"/>
      <c r="Q407" s="129"/>
      <c r="R407" s="129"/>
      <c r="S407" s="129"/>
      <c r="T407" s="129"/>
      <c r="U407" s="129"/>
      <c r="V407" s="129"/>
      <c r="W407" s="129"/>
      <c r="X407" s="129"/>
      <c r="Y407" s="129"/>
      <c r="Z407" s="129"/>
      <c r="AA407" s="129"/>
      <c r="AB407" s="129"/>
      <c r="AC407" s="129"/>
      <c r="AD407" s="129"/>
      <c r="AE407" s="129"/>
      <c r="AF407" s="129"/>
      <c r="AG407" s="129"/>
      <c r="AH407" s="129"/>
      <c r="AI407" s="129"/>
      <c r="AJ407" s="129"/>
      <c r="AK407" s="129"/>
      <c r="AL407" s="123"/>
      <c r="AM407" s="123"/>
    </row>
    <row r="408" spans="1:39" x14ac:dyDescent="0.25">
      <c r="A408" s="123"/>
      <c r="B408" s="129"/>
      <c r="C408" s="129"/>
      <c r="D408" s="129"/>
      <c r="E408" s="129"/>
      <c r="F408" s="129"/>
      <c r="G408" s="129"/>
      <c r="H408" s="129"/>
      <c r="I408" s="129"/>
      <c r="J408" s="129"/>
      <c r="K408" s="129"/>
      <c r="L408" s="129"/>
      <c r="M408" s="129"/>
      <c r="N408" s="129"/>
      <c r="O408" s="129"/>
      <c r="P408" s="129"/>
      <c r="Q408" s="129"/>
      <c r="R408" s="129"/>
      <c r="S408" s="129"/>
      <c r="T408" s="129"/>
      <c r="U408" s="129"/>
      <c r="V408" s="129"/>
      <c r="W408" s="129"/>
      <c r="X408" s="129"/>
      <c r="Y408" s="129"/>
      <c r="Z408" s="129"/>
      <c r="AA408" s="129"/>
      <c r="AB408" s="129"/>
      <c r="AC408" s="129"/>
      <c r="AD408" s="129"/>
      <c r="AE408" s="129"/>
      <c r="AF408" s="129"/>
      <c r="AG408" s="129"/>
      <c r="AH408" s="129"/>
      <c r="AI408" s="129"/>
      <c r="AJ408" s="129"/>
      <c r="AK408" s="129"/>
      <c r="AL408" s="123"/>
      <c r="AM408" s="123"/>
    </row>
    <row r="409" spans="1:39" x14ac:dyDescent="0.25">
      <c r="A409" s="123"/>
      <c r="B409" s="129"/>
      <c r="C409" s="129"/>
      <c r="D409" s="129"/>
      <c r="E409" s="129"/>
      <c r="F409" s="129"/>
      <c r="G409" s="129"/>
      <c r="H409" s="129"/>
      <c r="I409" s="129"/>
      <c r="J409" s="129"/>
      <c r="K409" s="129"/>
      <c r="L409" s="129"/>
      <c r="M409" s="129"/>
      <c r="N409" s="129"/>
      <c r="O409" s="129"/>
      <c r="P409" s="129"/>
      <c r="Q409" s="129"/>
      <c r="R409" s="129"/>
      <c r="S409" s="129"/>
      <c r="T409" s="129"/>
      <c r="U409" s="129"/>
      <c r="V409" s="129"/>
      <c r="W409" s="129"/>
      <c r="X409" s="129"/>
      <c r="Y409" s="129"/>
      <c r="Z409" s="129"/>
      <c r="AA409" s="129"/>
      <c r="AB409" s="129"/>
      <c r="AC409" s="129"/>
      <c r="AD409" s="129"/>
      <c r="AE409" s="129"/>
      <c r="AF409" s="129"/>
      <c r="AG409" s="129"/>
      <c r="AH409" s="129"/>
      <c r="AI409" s="129"/>
      <c r="AJ409" s="129"/>
      <c r="AK409" s="129"/>
      <c r="AL409" s="123"/>
      <c r="AM409" s="123"/>
    </row>
    <row r="410" spans="1:39" x14ac:dyDescent="0.25">
      <c r="A410" s="123"/>
      <c r="B410" s="129"/>
      <c r="C410" s="129"/>
      <c r="D410" s="129"/>
      <c r="E410" s="129"/>
      <c r="F410" s="129"/>
      <c r="G410" s="129"/>
      <c r="H410" s="129"/>
      <c r="I410" s="129"/>
      <c r="J410" s="129"/>
      <c r="K410" s="129"/>
      <c r="L410" s="129"/>
      <c r="M410" s="129"/>
      <c r="N410" s="129"/>
      <c r="O410" s="129"/>
      <c r="P410" s="129"/>
      <c r="Q410" s="129"/>
      <c r="R410" s="129"/>
      <c r="S410" s="129"/>
      <c r="T410" s="129"/>
      <c r="U410" s="129"/>
      <c r="V410" s="129"/>
      <c r="W410" s="129"/>
      <c r="X410" s="129"/>
      <c r="Y410" s="129"/>
      <c r="Z410" s="129"/>
      <c r="AA410" s="129"/>
      <c r="AB410" s="129"/>
      <c r="AC410" s="129"/>
      <c r="AD410" s="129"/>
      <c r="AE410" s="129"/>
      <c r="AF410" s="129"/>
      <c r="AG410" s="129"/>
      <c r="AH410" s="129"/>
      <c r="AI410" s="129"/>
      <c r="AJ410" s="129"/>
      <c r="AK410" s="129"/>
      <c r="AL410" s="123"/>
      <c r="AM410" s="123"/>
    </row>
    <row r="411" spans="1:39" x14ac:dyDescent="0.25">
      <c r="A411" s="123"/>
      <c r="B411" s="129"/>
      <c r="C411" s="129"/>
      <c r="D411" s="129"/>
      <c r="E411" s="129"/>
      <c r="F411" s="129"/>
      <c r="G411" s="129"/>
      <c r="H411" s="129"/>
      <c r="I411" s="129"/>
      <c r="J411" s="129"/>
      <c r="K411" s="129"/>
      <c r="L411" s="129"/>
      <c r="M411" s="129"/>
      <c r="N411" s="129"/>
      <c r="O411" s="129"/>
      <c r="P411" s="129"/>
      <c r="Q411" s="129"/>
      <c r="R411" s="129"/>
      <c r="S411" s="129"/>
      <c r="T411" s="129"/>
      <c r="U411" s="129"/>
      <c r="V411" s="129"/>
      <c r="W411" s="129"/>
      <c r="X411" s="129"/>
      <c r="Y411" s="129"/>
      <c r="Z411" s="129"/>
      <c r="AA411" s="129"/>
      <c r="AB411" s="129"/>
      <c r="AC411" s="129"/>
      <c r="AD411" s="129"/>
      <c r="AE411" s="129"/>
      <c r="AF411" s="129"/>
      <c r="AG411" s="129"/>
      <c r="AH411" s="129"/>
      <c r="AI411" s="129"/>
      <c r="AJ411" s="129"/>
      <c r="AK411" s="129"/>
      <c r="AL411" s="123"/>
      <c r="AM411" s="123"/>
    </row>
    <row r="412" spans="1:39" x14ac:dyDescent="0.25">
      <c r="A412" s="123"/>
      <c r="B412" s="129"/>
      <c r="C412" s="129"/>
      <c r="D412" s="129"/>
      <c r="E412" s="129"/>
      <c r="F412" s="129"/>
      <c r="G412" s="129"/>
      <c r="H412" s="129"/>
      <c r="I412" s="129"/>
      <c r="J412" s="129"/>
      <c r="K412" s="129"/>
      <c r="L412" s="129"/>
      <c r="M412" s="129"/>
      <c r="N412" s="129"/>
      <c r="O412" s="129"/>
      <c r="P412" s="129"/>
      <c r="Q412" s="129"/>
      <c r="R412" s="129"/>
      <c r="S412" s="129"/>
      <c r="T412" s="129"/>
      <c r="U412" s="129"/>
      <c r="V412" s="129"/>
      <c r="W412" s="129"/>
      <c r="X412" s="129"/>
      <c r="Y412" s="129"/>
      <c r="Z412" s="129"/>
      <c r="AA412" s="129"/>
      <c r="AB412" s="129"/>
      <c r="AC412" s="129"/>
      <c r="AD412" s="129"/>
      <c r="AE412" s="129"/>
      <c r="AF412" s="129"/>
      <c r="AG412" s="129"/>
      <c r="AH412" s="129"/>
      <c r="AI412" s="129"/>
      <c r="AJ412" s="129"/>
      <c r="AK412" s="129"/>
      <c r="AL412" s="123"/>
      <c r="AM412" s="123"/>
    </row>
    <row r="413" spans="1:39" x14ac:dyDescent="0.25">
      <c r="A413" s="123"/>
      <c r="B413" s="129"/>
      <c r="C413" s="129"/>
      <c r="D413" s="129"/>
      <c r="E413" s="129"/>
      <c r="F413" s="129"/>
      <c r="G413" s="129"/>
      <c r="H413" s="129"/>
      <c r="I413" s="129"/>
      <c r="J413" s="129"/>
      <c r="K413" s="129"/>
      <c r="L413" s="129"/>
      <c r="M413" s="129"/>
      <c r="N413" s="129"/>
      <c r="O413" s="129"/>
      <c r="P413" s="129"/>
      <c r="Q413" s="129"/>
      <c r="R413" s="129"/>
      <c r="S413" s="129"/>
      <c r="T413" s="129"/>
      <c r="U413" s="129"/>
      <c r="V413" s="129"/>
      <c r="W413" s="129"/>
      <c r="X413" s="129"/>
      <c r="Y413" s="129"/>
      <c r="Z413" s="129"/>
      <c r="AA413" s="129"/>
      <c r="AB413" s="129"/>
      <c r="AC413" s="129"/>
      <c r="AD413" s="129"/>
      <c r="AE413" s="129"/>
      <c r="AF413" s="129"/>
      <c r="AG413" s="129"/>
      <c r="AH413" s="129"/>
      <c r="AI413" s="129"/>
      <c r="AJ413" s="129"/>
      <c r="AK413" s="129"/>
      <c r="AL413" s="123"/>
      <c r="AM413" s="123"/>
    </row>
    <row r="414" spans="1:39" x14ac:dyDescent="0.25">
      <c r="A414" s="123"/>
      <c r="B414" s="129"/>
      <c r="C414" s="129"/>
      <c r="D414" s="129"/>
      <c r="E414" s="129"/>
      <c r="F414" s="129"/>
      <c r="G414" s="129"/>
      <c r="H414" s="129"/>
      <c r="I414" s="129"/>
      <c r="J414" s="129"/>
      <c r="K414" s="129"/>
      <c r="L414" s="129"/>
      <c r="M414" s="129"/>
      <c r="N414" s="129"/>
      <c r="O414" s="129"/>
      <c r="P414" s="129"/>
      <c r="Q414" s="129"/>
      <c r="R414" s="129"/>
      <c r="S414" s="129"/>
      <c r="T414" s="129"/>
      <c r="U414" s="129"/>
      <c r="V414" s="129"/>
      <c r="W414" s="129"/>
      <c r="X414" s="129"/>
      <c r="Y414" s="129"/>
      <c r="Z414" s="129"/>
      <c r="AA414" s="129"/>
      <c r="AB414" s="129"/>
      <c r="AC414" s="129"/>
      <c r="AD414" s="129"/>
      <c r="AE414" s="129"/>
      <c r="AF414" s="129"/>
      <c r="AG414" s="129"/>
      <c r="AH414" s="129"/>
      <c r="AI414" s="129"/>
      <c r="AJ414" s="129"/>
      <c r="AK414" s="129"/>
      <c r="AL414" s="123"/>
      <c r="AM414" s="123"/>
    </row>
    <row r="415" spans="1:39" x14ac:dyDescent="0.25">
      <c r="A415" s="123"/>
      <c r="B415" s="129"/>
      <c r="C415" s="129"/>
      <c r="D415" s="129"/>
      <c r="E415" s="129"/>
      <c r="F415" s="129"/>
      <c r="G415" s="129"/>
      <c r="H415" s="129"/>
      <c r="I415" s="129"/>
      <c r="J415" s="129"/>
      <c r="K415" s="129"/>
      <c r="L415" s="129"/>
      <c r="M415" s="129"/>
      <c r="N415" s="129"/>
      <c r="O415" s="129"/>
      <c r="P415" s="129"/>
      <c r="Q415" s="129"/>
      <c r="R415" s="129"/>
      <c r="S415" s="129"/>
      <c r="T415" s="129"/>
      <c r="U415" s="129"/>
      <c r="V415" s="129"/>
      <c r="W415" s="129"/>
      <c r="X415" s="129"/>
      <c r="Y415" s="129"/>
      <c r="Z415" s="129"/>
      <c r="AA415" s="129"/>
      <c r="AB415" s="129"/>
      <c r="AC415" s="129"/>
      <c r="AD415" s="129"/>
      <c r="AE415" s="129"/>
      <c r="AF415" s="129"/>
      <c r="AG415" s="129"/>
      <c r="AH415" s="129"/>
      <c r="AI415" s="129"/>
      <c r="AJ415" s="129"/>
      <c r="AK415" s="129"/>
      <c r="AL415" s="123"/>
      <c r="AM415" s="123"/>
    </row>
    <row r="416" spans="1:39" x14ac:dyDescent="0.25">
      <c r="A416" s="123"/>
      <c r="B416" s="129"/>
      <c r="C416" s="129"/>
      <c r="D416" s="129"/>
      <c r="E416" s="129"/>
      <c r="F416" s="129"/>
      <c r="G416" s="129"/>
      <c r="H416" s="129"/>
      <c r="I416" s="129"/>
      <c r="J416" s="129"/>
      <c r="K416" s="129"/>
      <c r="L416" s="129"/>
      <c r="M416" s="129"/>
      <c r="N416" s="129"/>
      <c r="O416" s="129"/>
      <c r="P416" s="129"/>
      <c r="Q416" s="129"/>
      <c r="R416" s="129"/>
      <c r="S416" s="129"/>
      <c r="T416" s="129"/>
      <c r="U416" s="129"/>
      <c r="V416" s="129"/>
      <c r="W416" s="129"/>
      <c r="X416" s="129"/>
      <c r="Y416" s="129"/>
      <c r="Z416" s="129"/>
      <c r="AA416" s="129"/>
      <c r="AB416" s="129"/>
      <c r="AC416" s="129"/>
      <c r="AD416" s="129"/>
      <c r="AE416" s="129"/>
      <c r="AF416" s="129"/>
      <c r="AG416" s="129"/>
      <c r="AH416" s="129"/>
      <c r="AI416" s="129"/>
      <c r="AJ416" s="129"/>
      <c r="AK416" s="129"/>
      <c r="AL416" s="123"/>
      <c r="AM416" s="123"/>
    </row>
    <row r="417" spans="1:39" x14ac:dyDescent="0.25">
      <c r="A417" s="123"/>
      <c r="B417" s="129"/>
      <c r="C417" s="129"/>
      <c r="D417" s="129"/>
      <c r="E417" s="129"/>
      <c r="F417" s="129"/>
      <c r="G417" s="129"/>
      <c r="H417" s="129"/>
      <c r="I417" s="129"/>
      <c r="J417" s="129"/>
      <c r="K417" s="129"/>
      <c r="L417" s="129"/>
      <c r="M417" s="129"/>
      <c r="N417" s="129"/>
      <c r="O417" s="129"/>
      <c r="P417" s="129"/>
      <c r="Q417" s="129"/>
      <c r="R417" s="129"/>
      <c r="S417" s="129"/>
      <c r="T417" s="129"/>
      <c r="U417" s="129"/>
      <c r="V417" s="129"/>
      <c r="W417" s="129"/>
      <c r="X417" s="129"/>
      <c r="Y417" s="129"/>
      <c r="Z417" s="129"/>
      <c r="AA417" s="129"/>
      <c r="AB417" s="129"/>
      <c r="AC417" s="129"/>
      <c r="AD417" s="129"/>
      <c r="AE417" s="129"/>
      <c r="AF417" s="129"/>
      <c r="AG417" s="129"/>
      <c r="AH417" s="129"/>
      <c r="AI417" s="129"/>
      <c r="AJ417" s="129"/>
      <c r="AK417" s="129"/>
      <c r="AL417" s="123"/>
      <c r="AM417" s="123"/>
    </row>
    <row r="418" spans="1:39" x14ac:dyDescent="0.25">
      <c r="A418" s="123"/>
      <c r="B418" s="129"/>
      <c r="C418" s="129"/>
      <c r="D418" s="129"/>
      <c r="E418" s="129"/>
      <c r="F418" s="129"/>
      <c r="G418" s="129"/>
      <c r="H418" s="129"/>
      <c r="I418" s="129"/>
      <c r="J418" s="129"/>
      <c r="K418" s="129"/>
      <c r="L418" s="129"/>
      <c r="M418" s="129"/>
      <c r="N418" s="129"/>
      <c r="O418" s="129"/>
      <c r="P418" s="129"/>
      <c r="Q418" s="129"/>
      <c r="R418" s="129"/>
      <c r="S418" s="129"/>
      <c r="T418" s="129"/>
      <c r="U418" s="129"/>
      <c r="V418" s="129"/>
      <c r="W418" s="129"/>
      <c r="X418" s="129"/>
      <c r="Y418" s="129"/>
      <c r="Z418" s="129"/>
      <c r="AA418" s="129"/>
      <c r="AB418" s="129"/>
      <c r="AC418" s="129"/>
      <c r="AD418" s="129"/>
      <c r="AE418" s="129"/>
      <c r="AF418" s="129"/>
      <c r="AG418" s="129"/>
      <c r="AH418" s="129"/>
      <c r="AI418" s="129"/>
      <c r="AJ418" s="129"/>
      <c r="AK418" s="129"/>
      <c r="AL418" s="123"/>
      <c r="AM418" s="123"/>
    </row>
    <row r="419" spans="1:39" x14ac:dyDescent="0.25">
      <c r="A419" s="123"/>
      <c r="B419" s="129"/>
      <c r="C419" s="129"/>
      <c r="D419" s="129"/>
      <c r="E419" s="129"/>
      <c r="F419" s="129"/>
      <c r="G419" s="129"/>
      <c r="H419" s="129"/>
      <c r="I419" s="129"/>
      <c r="J419" s="129"/>
      <c r="K419" s="129"/>
      <c r="L419" s="129"/>
      <c r="M419" s="129"/>
      <c r="N419" s="129"/>
      <c r="O419" s="129"/>
      <c r="P419" s="129"/>
      <c r="Q419" s="129"/>
      <c r="R419" s="129"/>
      <c r="S419" s="129"/>
      <c r="T419" s="129"/>
      <c r="U419" s="129"/>
      <c r="V419" s="129"/>
      <c r="W419" s="129"/>
      <c r="X419" s="129"/>
      <c r="Y419" s="129"/>
      <c r="Z419" s="129"/>
      <c r="AA419" s="129"/>
      <c r="AB419" s="129"/>
      <c r="AC419" s="129"/>
      <c r="AD419" s="129"/>
      <c r="AE419" s="129"/>
      <c r="AF419" s="129"/>
      <c r="AG419" s="129"/>
      <c r="AH419" s="129"/>
      <c r="AI419" s="129"/>
      <c r="AJ419" s="129"/>
      <c r="AK419" s="129"/>
      <c r="AL419" s="123"/>
      <c r="AM419" s="123"/>
    </row>
    <row r="420" spans="1:39" x14ac:dyDescent="0.25">
      <c r="A420" s="123"/>
      <c r="B420" s="129"/>
      <c r="C420" s="129"/>
      <c r="D420" s="129"/>
      <c r="E420" s="129"/>
      <c r="F420" s="129"/>
      <c r="G420" s="129"/>
      <c r="H420" s="129"/>
      <c r="I420" s="129"/>
      <c r="J420" s="129"/>
      <c r="K420" s="129"/>
      <c r="L420" s="129"/>
      <c r="M420" s="129"/>
      <c r="N420" s="129"/>
      <c r="O420" s="129"/>
      <c r="P420" s="129"/>
      <c r="Q420" s="129"/>
      <c r="R420" s="129"/>
      <c r="S420" s="129"/>
      <c r="T420" s="129"/>
      <c r="U420" s="129"/>
      <c r="V420" s="129"/>
      <c r="W420" s="129"/>
      <c r="X420" s="129"/>
      <c r="Y420" s="129"/>
      <c r="Z420" s="129"/>
      <c r="AA420" s="129"/>
      <c r="AB420" s="129"/>
      <c r="AC420" s="129"/>
      <c r="AD420" s="129"/>
      <c r="AE420" s="129"/>
      <c r="AF420" s="129"/>
      <c r="AG420" s="129"/>
      <c r="AH420" s="129"/>
      <c r="AI420" s="129"/>
      <c r="AJ420" s="129"/>
      <c r="AK420" s="129"/>
      <c r="AL420" s="123"/>
      <c r="AM420" s="123"/>
    </row>
    <row r="421" spans="1:39" x14ac:dyDescent="0.25">
      <c r="A421" s="123"/>
      <c r="B421" s="129"/>
      <c r="C421" s="129"/>
      <c r="D421" s="129"/>
      <c r="E421" s="129"/>
      <c r="F421" s="129"/>
      <c r="G421" s="129"/>
      <c r="H421" s="129"/>
      <c r="I421" s="129"/>
      <c r="J421" s="129"/>
      <c r="K421" s="129"/>
      <c r="L421" s="129"/>
      <c r="M421" s="129"/>
      <c r="N421" s="129"/>
      <c r="O421" s="129"/>
      <c r="P421" s="129"/>
      <c r="Q421" s="129"/>
      <c r="R421" s="129"/>
      <c r="S421" s="129"/>
      <c r="T421" s="129"/>
      <c r="U421" s="129"/>
      <c r="V421" s="129"/>
      <c r="W421" s="129"/>
      <c r="X421" s="129"/>
      <c r="Y421" s="129"/>
      <c r="Z421" s="129"/>
      <c r="AA421" s="129"/>
      <c r="AB421" s="129"/>
      <c r="AC421" s="129"/>
      <c r="AD421" s="129"/>
      <c r="AE421" s="129"/>
      <c r="AF421" s="129"/>
      <c r="AG421" s="129"/>
      <c r="AH421" s="129"/>
      <c r="AI421" s="129"/>
      <c r="AJ421" s="129"/>
      <c r="AK421" s="129"/>
      <c r="AL421" s="123"/>
      <c r="AM421" s="123"/>
    </row>
    <row r="422" spans="1:39" x14ac:dyDescent="0.25">
      <c r="A422" s="123"/>
      <c r="B422" s="129"/>
      <c r="C422" s="129"/>
      <c r="D422" s="129"/>
      <c r="E422" s="129"/>
      <c r="F422" s="129"/>
      <c r="G422" s="129"/>
      <c r="H422" s="129"/>
      <c r="I422" s="129"/>
      <c r="J422" s="129"/>
      <c r="K422" s="129"/>
      <c r="L422" s="129"/>
      <c r="M422" s="129"/>
      <c r="N422" s="129"/>
      <c r="O422" s="129"/>
      <c r="P422" s="129"/>
      <c r="Q422" s="129"/>
      <c r="R422" s="129"/>
      <c r="S422" s="129"/>
      <c r="T422" s="129"/>
      <c r="U422" s="129"/>
      <c r="V422" s="129"/>
      <c r="W422" s="129"/>
      <c r="X422" s="129"/>
      <c r="Y422" s="129"/>
      <c r="Z422" s="129"/>
      <c r="AA422" s="129"/>
      <c r="AB422" s="129"/>
      <c r="AC422" s="129"/>
      <c r="AD422" s="129"/>
      <c r="AE422" s="129"/>
      <c r="AF422" s="129"/>
      <c r="AG422" s="129"/>
      <c r="AH422" s="129"/>
      <c r="AI422" s="129"/>
      <c r="AJ422" s="129"/>
      <c r="AK422" s="129"/>
      <c r="AL422" s="123"/>
      <c r="AM422" s="123"/>
    </row>
    <row r="423" spans="1:39" x14ac:dyDescent="0.25">
      <c r="A423" s="123"/>
      <c r="B423" s="129"/>
      <c r="C423" s="129"/>
      <c r="D423" s="129"/>
      <c r="E423" s="129"/>
      <c r="F423" s="129"/>
      <c r="G423" s="129"/>
      <c r="H423" s="129"/>
      <c r="I423" s="129"/>
      <c r="J423" s="129"/>
      <c r="K423" s="129"/>
      <c r="L423" s="129"/>
      <c r="M423" s="129"/>
      <c r="N423" s="129"/>
      <c r="O423" s="129"/>
      <c r="P423" s="129"/>
      <c r="Q423" s="129"/>
      <c r="R423" s="129"/>
      <c r="S423" s="129"/>
      <c r="T423" s="129"/>
      <c r="U423" s="129"/>
      <c r="V423" s="129"/>
      <c r="W423" s="129"/>
      <c r="X423" s="129"/>
      <c r="Y423" s="129"/>
      <c r="Z423" s="129"/>
      <c r="AA423" s="129"/>
      <c r="AB423" s="129"/>
      <c r="AC423" s="129"/>
      <c r="AD423" s="129"/>
      <c r="AE423" s="129"/>
      <c r="AF423" s="129"/>
      <c r="AG423" s="129"/>
      <c r="AH423" s="129"/>
      <c r="AI423" s="129"/>
      <c r="AJ423" s="129"/>
      <c r="AK423" s="129"/>
      <c r="AL423" s="123"/>
      <c r="AM423" s="123"/>
    </row>
    <row r="424" spans="1:39" x14ac:dyDescent="0.25">
      <c r="A424" s="123"/>
      <c r="B424" s="129"/>
      <c r="C424" s="129"/>
      <c r="D424" s="129"/>
      <c r="E424" s="129"/>
      <c r="F424" s="129"/>
      <c r="G424" s="129"/>
      <c r="H424" s="129"/>
      <c r="I424" s="129"/>
      <c r="J424" s="129"/>
      <c r="K424" s="129"/>
      <c r="L424" s="129"/>
      <c r="M424" s="129"/>
      <c r="N424" s="129"/>
      <c r="O424" s="129"/>
      <c r="P424" s="129"/>
      <c r="Q424" s="129"/>
      <c r="R424" s="129"/>
      <c r="S424" s="129"/>
      <c r="T424" s="129"/>
      <c r="U424" s="129"/>
      <c r="V424" s="129"/>
      <c r="W424" s="129"/>
      <c r="X424" s="129"/>
      <c r="Y424" s="129"/>
      <c r="Z424" s="129"/>
      <c r="AA424" s="129"/>
      <c r="AB424" s="129"/>
      <c r="AC424" s="129"/>
      <c r="AD424" s="129"/>
      <c r="AE424" s="129"/>
      <c r="AF424" s="129"/>
      <c r="AG424" s="129"/>
      <c r="AH424" s="129"/>
      <c r="AI424" s="129"/>
      <c r="AJ424" s="129"/>
      <c r="AK424" s="129"/>
      <c r="AL424" s="123"/>
      <c r="AM424" s="123"/>
    </row>
    <row r="425" spans="1:39" x14ac:dyDescent="0.25">
      <c r="A425" s="123"/>
      <c r="B425" s="129"/>
      <c r="C425" s="129"/>
      <c r="D425" s="129"/>
      <c r="E425" s="129"/>
      <c r="F425" s="129"/>
      <c r="G425" s="129"/>
      <c r="H425" s="129"/>
      <c r="I425" s="129"/>
      <c r="J425" s="129"/>
      <c r="K425" s="129"/>
      <c r="L425" s="129"/>
      <c r="M425" s="129"/>
      <c r="N425" s="129"/>
      <c r="O425" s="129"/>
      <c r="P425" s="129"/>
      <c r="Q425" s="129"/>
      <c r="R425" s="129"/>
      <c r="S425" s="129"/>
      <c r="T425" s="129"/>
      <c r="U425" s="129"/>
      <c r="V425" s="129"/>
      <c r="W425" s="129"/>
      <c r="X425" s="129"/>
      <c r="Y425" s="129"/>
      <c r="Z425" s="129"/>
      <c r="AA425" s="129"/>
      <c r="AB425" s="129"/>
      <c r="AC425" s="129"/>
      <c r="AD425" s="129"/>
      <c r="AE425" s="129"/>
      <c r="AF425" s="129"/>
      <c r="AG425" s="129"/>
      <c r="AH425" s="129"/>
      <c r="AI425" s="129"/>
      <c r="AJ425" s="129"/>
      <c r="AK425" s="129"/>
      <c r="AL425" s="123"/>
      <c r="AM425" s="123"/>
    </row>
    <row r="426" spans="1:39" x14ac:dyDescent="0.25">
      <c r="A426" s="123"/>
      <c r="B426" s="129"/>
      <c r="C426" s="129"/>
      <c r="D426" s="129"/>
      <c r="E426" s="129"/>
      <c r="F426" s="129"/>
      <c r="G426" s="129"/>
      <c r="H426" s="129"/>
      <c r="I426" s="129"/>
      <c r="J426" s="129"/>
      <c r="K426" s="129"/>
      <c r="L426" s="129"/>
      <c r="M426" s="129"/>
      <c r="N426" s="129"/>
      <c r="O426" s="129"/>
      <c r="P426" s="129"/>
      <c r="Q426" s="129"/>
      <c r="R426" s="129"/>
      <c r="S426" s="129"/>
      <c r="T426" s="129"/>
      <c r="U426" s="129"/>
      <c r="V426" s="129"/>
      <c r="W426" s="129"/>
      <c r="X426" s="129"/>
      <c r="Y426" s="129"/>
      <c r="Z426" s="129"/>
      <c r="AA426" s="129"/>
      <c r="AB426" s="129"/>
      <c r="AC426" s="129"/>
      <c r="AD426" s="129"/>
      <c r="AE426" s="129"/>
      <c r="AF426" s="129"/>
      <c r="AG426" s="129"/>
      <c r="AH426" s="129"/>
      <c r="AI426" s="129"/>
      <c r="AJ426" s="129"/>
      <c r="AK426" s="129"/>
      <c r="AL426" s="123"/>
      <c r="AM426" s="123"/>
    </row>
    <row r="427" spans="1:39" x14ac:dyDescent="0.25">
      <c r="A427" s="123"/>
      <c r="B427" s="129"/>
      <c r="C427" s="129"/>
      <c r="D427" s="129"/>
      <c r="E427" s="129"/>
      <c r="F427" s="129"/>
      <c r="G427" s="129"/>
      <c r="H427" s="129"/>
      <c r="I427" s="129"/>
      <c r="J427" s="129"/>
      <c r="K427" s="129"/>
      <c r="L427" s="129"/>
      <c r="M427" s="129"/>
      <c r="N427" s="129"/>
      <c r="O427" s="129"/>
      <c r="P427" s="129"/>
      <c r="Q427" s="129"/>
      <c r="R427" s="129"/>
      <c r="S427" s="129"/>
      <c r="T427" s="129"/>
      <c r="U427" s="129"/>
      <c r="V427" s="129"/>
      <c r="W427" s="129"/>
      <c r="X427" s="129"/>
      <c r="Y427" s="129"/>
      <c r="Z427" s="129"/>
      <c r="AA427" s="129"/>
      <c r="AB427" s="129"/>
      <c r="AC427" s="129"/>
      <c r="AD427" s="129"/>
      <c r="AE427" s="129"/>
      <c r="AF427" s="129"/>
      <c r="AG427" s="129"/>
      <c r="AH427" s="129"/>
      <c r="AI427" s="129"/>
      <c r="AJ427" s="129"/>
      <c r="AK427" s="129"/>
      <c r="AL427" s="123"/>
      <c r="AM427" s="123"/>
    </row>
    <row r="428" spans="1:39" x14ac:dyDescent="0.25">
      <c r="A428" s="123"/>
      <c r="B428" s="129"/>
      <c r="C428" s="129"/>
      <c r="D428" s="129"/>
      <c r="E428" s="129"/>
      <c r="F428" s="129"/>
      <c r="G428" s="129"/>
      <c r="H428" s="129"/>
      <c r="I428" s="129"/>
      <c r="J428" s="129"/>
      <c r="K428" s="129"/>
      <c r="L428" s="129"/>
      <c r="M428" s="129"/>
      <c r="N428" s="129"/>
      <c r="O428" s="129"/>
      <c r="P428" s="129"/>
      <c r="Q428" s="129"/>
      <c r="R428" s="129"/>
      <c r="S428" s="129"/>
      <c r="T428" s="129"/>
      <c r="U428" s="129"/>
      <c r="V428" s="129"/>
      <c r="W428" s="129"/>
      <c r="X428" s="129"/>
      <c r="Y428" s="129"/>
      <c r="Z428" s="129"/>
      <c r="AA428" s="129"/>
      <c r="AB428" s="129"/>
      <c r="AC428" s="129"/>
      <c r="AD428" s="129"/>
      <c r="AE428" s="129"/>
      <c r="AF428" s="129"/>
      <c r="AG428" s="129"/>
      <c r="AH428" s="129"/>
      <c r="AI428" s="129"/>
      <c r="AJ428" s="129"/>
      <c r="AK428" s="129"/>
      <c r="AL428" s="123"/>
      <c r="AM428" s="123"/>
    </row>
    <row r="429" spans="1:39" x14ac:dyDescent="0.25">
      <c r="A429" s="123"/>
      <c r="B429" s="129"/>
      <c r="C429" s="129"/>
      <c r="D429" s="129"/>
      <c r="E429" s="129"/>
      <c r="F429" s="129"/>
      <c r="G429" s="129"/>
      <c r="H429" s="129"/>
      <c r="I429" s="129"/>
      <c r="J429" s="129"/>
      <c r="K429" s="129"/>
      <c r="L429" s="129"/>
      <c r="M429" s="129"/>
      <c r="N429" s="129"/>
      <c r="O429" s="129"/>
      <c r="P429" s="129"/>
      <c r="Q429" s="129"/>
      <c r="R429" s="129"/>
      <c r="S429" s="129"/>
      <c r="T429" s="129"/>
      <c r="U429" s="129"/>
      <c r="V429" s="129"/>
      <c r="W429" s="129"/>
      <c r="X429" s="129"/>
      <c r="Y429" s="129"/>
      <c r="Z429" s="129"/>
      <c r="AA429" s="129"/>
      <c r="AB429" s="129"/>
      <c r="AC429" s="129"/>
      <c r="AD429" s="129"/>
      <c r="AE429" s="129"/>
      <c r="AF429" s="129"/>
      <c r="AG429" s="129"/>
      <c r="AH429" s="129"/>
      <c r="AI429" s="129"/>
      <c r="AJ429" s="129"/>
      <c r="AK429" s="129"/>
      <c r="AL429" s="123"/>
      <c r="AM429" s="123"/>
    </row>
    <row r="430" spans="1:39" x14ac:dyDescent="0.25">
      <c r="A430" s="123"/>
      <c r="B430" s="129"/>
      <c r="C430" s="129"/>
      <c r="D430" s="129"/>
      <c r="E430" s="129"/>
      <c r="F430" s="129"/>
      <c r="G430" s="129"/>
      <c r="H430" s="129"/>
      <c r="I430" s="129"/>
      <c r="J430" s="129"/>
      <c r="K430" s="129"/>
      <c r="L430" s="129"/>
      <c r="M430" s="129"/>
      <c r="N430" s="129"/>
      <c r="O430" s="129"/>
      <c r="P430" s="129"/>
      <c r="Q430" s="129"/>
      <c r="R430" s="129"/>
      <c r="S430" s="129"/>
      <c r="T430" s="129"/>
      <c r="U430" s="129"/>
      <c r="V430" s="129"/>
      <c r="W430" s="129"/>
      <c r="X430" s="129"/>
      <c r="Y430" s="129"/>
      <c r="Z430" s="129"/>
      <c r="AA430" s="129"/>
      <c r="AB430" s="129"/>
      <c r="AC430" s="129"/>
      <c r="AD430" s="129"/>
      <c r="AE430" s="129"/>
      <c r="AF430" s="129"/>
      <c r="AG430" s="129"/>
      <c r="AH430" s="129"/>
      <c r="AI430" s="129"/>
      <c r="AJ430" s="129"/>
      <c r="AK430" s="129"/>
      <c r="AL430" s="123"/>
      <c r="AM430" s="123"/>
    </row>
    <row r="431" spans="1:39" x14ac:dyDescent="0.25">
      <c r="A431" s="123"/>
      <c r="B431" s="129"/>
      <c r="C431" s="129"/>
      <c r="D431" s="129"/>
      <c r="E431" s="129"/>
      <c r="F431" s="129"/>
      <c r="G431" s="129"/>
      <c r="H431" s="129"/>
      <c r="I431" s="129"/>
      <c r="J431" s="129"/>
      <c r="K431" s="129"/>
      <c r="L431" s="129"/>
      <c r="M431" s="129"/>
      <c r="N431" s="129"/>
      <c r="O431" s="129"/>
      <c r="P431" s="129"/>
      <c r="Q431" s="129"/>
      <c r="R431" s="129"/>
      <c r="S431" s="129"/>
      <c r="T431" s="129"/>
      <c r="U431" s="129"/>
      <c r="V431" s="129"/>
      <c r="W431" s="129"/>
      <c r="X431" s="129"/>
      <c r="Y431" s="129"/>
      <c r="Z431" s="129"/>
      <c r="AA431" s="129"/>
      <c r="AB431" s="129"/>
      <c r="AC431" s="129"/>
      <c r="AD431" s="129"/>
      <c r="AE431" s="129"/>
      <c r="AF431" s="129"/>
      <c r="AG431" s="129"/>
      <c r="AH431" s="129"/>
      <c r="AI431" s="129"/>
      <c r="AJ431" s="129"/>
      <c r="AK431" s="129"/>
      <c r="AL431" s="123"/>
      <c r="AM431" s="123"/>
    </row>
    <row r="432" spans="1:39" x14ac:dyDescent="0.25">
      <c r="A432" s="123"/>
      <c r="B432" s="129"/>
      <c r="C432" s="129"/>
      <c r="D432" s="129"/>
      <c r="E432" s="129"/>
      <c r="F432" s="129"/>
      <c r="G432" s="129"/>
      <c r="H432" s="129"/>
      <c r="I432" s="129"/>
      <c r="J432" s="129"/>
      <c r="K432" s="129"/>
      <c r="L432" s="129"/>
      <c r="M432" s="129"/>
      <c r="N432" s="129"/>
      <c r="O432" s="129"/>
      <c r="P432" s="129"/>
      <c r="Q432" s="129"/>
      <c r="R432" s="129"/>
      <c r="S432" s="129"/>
      <c r="T432" s="129"/>
      <c r="U432" s="129"/>
      <c r="V432" s="129"/>
      <c r="W432" s="129"/>
      <c r="X432" s="129"/>
      <c r="Y432" s="129"/>
      <c r="Z432" s="129"/>
      <c r="AA432" s="129"/>
      <c r="AB432" s="129"/>
      <c r="AC432" s="129"/>
      <c r="AD432" s="129"/>
      <c r="AE432" s="129"/>
      <c r="AF432" s="129"/>
      <c r="AG432" s="129"/>
      <c r="AH432" s="129"/>
      <c r="AI432" s="129"/>
      <c r="AJ432" s="129"/>
      <c r="AK432" s="129"/>
      <c r="AL432" s="123"/>
      <c r="AM432" s="123"/>
    </row>
    <row r="433" spans="1:39" x14ac:dyDescent="0.25">
      <c r="A433" s="123"/>
      <c r="B433" s="129"/>
      <c r="C433" s="129"/>
      <c r="D433" s="129"/>
      <c r="E433" s="129"/>
      <c r="F433" s="129"/>
      <c r="G433" s="129"/>
      <c r="H433" s="129"/>
      <c r="I433" s="129"/>
      <c r="J433" s="129"/>
      <c r="K433" s="129"/>
      <c r="L433" s="129"/>
      <c r="M433" s="129"/>
      <c r="N433" s="129"/>
      <c r="O433" s="129"/>
      <c r="P433" s="129"/>
      <c r="Q433" s="129"/>
      <c r="R433" s="129"/>
      <c r="S433" s="129"/>
      <c r="T433" s="129"/>
      <c r="U433" s="129"/>
      <c r="V433" s="129"/>
      <c r="W433" s="129"/>
      <c r="X433" s="129"/>
      <c r="Y433" s="129"/>
      <c r="Z433" s="129"/>
      <c r="AA433" s="129"/>
      <c r="AB433" s="129"/>
      <c r="AC433" s="129"/>
      <c r="AD433" s="129"/>
      <c r="AE433" s="129"/>
      <c r="AF433" s="129"/>
      <c r="AG433" s="129"/>
      <c r="AH433" s="129"/>
      <c r="AI433" s="129"/>
      <c r="AJ433" s="129"/>
      <c r="AK433" s="129"/>
      <c r="AL433" s="123"/>
      <c r="AM433" s="123"/>
    </row>
    <row r="434" spans="1:39" x14ac:dyDescent="0.25">
      <c r="A434" s="123"/>
      <c r="B434" s="129"/>
      <c r="C434" s="129"/>
      <c r="D434" s="129"/>
      <c r="E434" s="129"/>
      <c r="F434" s="129"/>
      <c r="G434" s="129"/>
      <c r="H434" s="129"/>
      <c r="I434" s="129"/>
      <c r="J434" s="129"/>
      <c r="K434" s="129"/>
      <c r="L434" s="129"/>
      <c r="M434" s="129"/>
      <c r="N434" s="129"/>
      <c r="O434" s="129"/>
      <c r="P434" s="129"/>
      <c r="Q434" s="129"/>
      <c r="R434" s="129"/>
      <c r="S434" s="129"/>
      <c r="T434" s="129"/>
      <c r="U434" s="129"/>
      <c r="V434" s="129"/>
      <c r="W434" s="129"/>
      <c r="X434" s="129"/>
      <c r="Y434" s="129"/>
      <c r="Z434" s="129"/>
      <c r="AA434" s="129"/>
      <c r="AB434" s="129"/>
      <c r="AC434" s="129"/>
      <c r="AD434" s="129"/>
      <c r="AE434" s="129"/>
      <c r="AF434" s="129"/>
      <c r="AG434" s="129"/>
      <c r="AH434" s="129"/>
      <c r="AI434" s="129"/>
      <c r="AJ434" s="129"/>
      <c r="AK434" s="129"/>
      <c r="AL434" s="123"/>
      <c r="AM434" s="123"/>
    </row>
    <row r="435" spans="1:39" x14ac:dyDescent="0.25">
      <c r="A435" s="123"/>
      <c r="B435" s="129"/>
      <c r="C435" s="129"/>
      <c r="D435" s="129"/>
      <c r="E435" s="129"/>
      <c r="F435" s="129"/>
      <c r="G435" s="129"/>
      <c r="H435" s="129"/>
      <c r="I435" s="129"/>
      <c r="J435" s="129"/>
      <c r="K435" s="129"/>
      <c r="L435" s="129"/>
      <c r="M435" s="129"/>
      <c r="N435" s="129"/>
      <c r="O435" s="129"/>
      <c r="P435" s="129"/>
      <c r="Q435" s="129"/>
      <c r="R435" s="129"/>
      <c r="S435" s="129"/>
      <c r="T435" s="129"/>
      <c r="U435" s="129"/>
      <c r="V435" s="129"/>
      <c r="W435" s="129"/>
      <c r="X435" s="129"/>
      <c r="Y435" s="129"/>
      <c r="Z435" s="129"/>
      <c r="AA435" s="129"/>
      <c r="AB435" s="129"/>
      <c r="AC435" s="129"/>
      <c r="AD435" s="129"/>
      <c r="AE435" s="129"/>
      <c r="AF435" s="129"/>
      <c r="AG435" s="129"/>
      <c r="AH435" s="129"/>
      <c r="AI435" s="129"/>
      <c r="AJ435" s="129"/>
      <c r="AK435" s="129"/>
      <c r="AL435" s="123"/>
      <c r="AM435" s="123"/>
    </row>
    <row r="436" spans="1:39" x14ac:dyDescent="0.25">
      <c r="A436" s="123"/>
      <c r="B436" s="129"/>
      <c r="C436" s="129"/>
      <c r="D436" s="129"/>
      <c r="E436" s="129"/>
      <c r="F436" s="129"/>
      <c r="G436" s="129"/>
      <c r="H436" s="129"/>
      <c r="I436" s="129"/>
      <c r="J436" s="129"/>
      <c r="K436" s="129"/>
      <c r="L436" s="129"/>
      <c r="M436" s="129"/>
      <c r="N436" s="129"/>
      <c r="O436" s="129"/>
      <c r="P436" s="129"/>
      <c r="Q436" s="129"/>
      <c r="R436" s="129"/>
      <c r="S436" s="129"/>
      <c r="T436" s="129"/>
      <c r="U436" s="129"/>
      <c r="V436" s="129"/>
      <c r="W436" s="129"/>
      <c r="X436" s="129"/>
      <c r="Y436" s="129"/>
      <c r="Z436" s="129"/>
      <c r="AA436" s="129"/>
      <c r="AB436" s="129"/>
      <c r="AC436" s="129"/>
      <c r="AD436" s="129"/>
      <c r="AE436" s="129"/>
      <c r="AF436" s="129"/>
      <c r="AG436" s="129"/>
      <c r="AH436" s="129"/>
      <c r="AI436" s="129"/>
      <c r="AJ436" s="129"/>
      <c r="AK436" s="129"/>
      <c r="AL436" s="123"/>
      <c r="AM436" s="123"/>
    </row>
    <row r="437" spans="1:39" x14ac:dyDescent="0.25">
      <c r="A437" s="123"/>
      <c r="B437" s="129"/>
      <c r="C437" s="129"/>
      <c r="D437" s="129"/>
      <c r="E437" s="129"/>
      <c r="F437" s="129"/>
      <c r="G437" s="129"/>
      <c r="H437" s="129"/>
      <c r="I437" s="129"/>
      <c r="J437" s="129"/>
      <c r="K437" s="129"/>
      <c r="L437" s="129"/>
      <c r="M437" s="129"/>
      <c r="N437" s="129"/>
      <c r="O437" s="129"/>
      <c r="P437" s="129"/>
      <c r="Q437" s="129"/>
      <c r="R437" s="129"/>
      <c r="S437" s="129"/>
      <c r="T437" s="129"/>
      <c r="U437" s="129"/>
      <c r="V437" s="129"/>
      <c r="W437" s="129"/>
      <c r="X437" s="129"/>
      <c r="Y437" s="129"/>
      <c r="Z437" s="129"/>
      <c r="AA437" s="129"/>
      <c r="AB437" s="129"/>
      <c r="AC437" s="129"/>
      <c r="AD437" s="129"/>
      <c r="AE437" s="129"/>
      <c r="AF437" s="129"/>
      <c r="AG437" s="129"/>
      <c r="AH437" s="129"/>
      <c r="AI437" s="129"/>
      <c r="AJ437" s="129"/>
      <c r="AK437" s="129"/>
      <c r="AL437" s="123"/>
      <c r="AM437" s="123"/>
    </row>
    <row r="438" spans="1:39" x14ac:dyDescent="0.25">
      <c r="A438" s="123"/>
      <c r="B438" s="129"/>
      <c r="C438" s="129"/>
      <c r="D438" s="129"/>
      <c r="E438" s="129"/>
      <c r="F438" s="129"/>
      <c r="G438" s="129"/>
      <c r="H438" s="129"/>
      <c r="I438" s="129"/>
      <c r="J438" s="129"/>
      <c r="K438" s="129"/>
      <c r="L438" s="129"/>
      <c r="M438" s="129"/>
      <c r="N438" s="129"/>
      <c r="O438" s="129"/>
      <c r="P438" s="129"/>
      <c r="Q438" s="129"/>
      <c r="R438" s="129"/>
      <c r="S438" s="129"/>
      <c r="T438" s="129"/>
      <c r="U438" s="129"/>
      <c r="V438" s="129"/>
      <c r="W438" s="129"/>
      <c r="X438" s="129"/>
      <c r="Y438" s="129"/>
      <c r="Z438" s="129"/>
      <c r="AA438" s="129"/>
      <c r="AB438" s="129"/>
      <c r="AC438" s="129"/>
      <c r="AD438" s="129"/>
      <c r="AE438" s="129"/>
      <c r="AF438" s="129"/>
      <c r="AG438" s="129"/>
      <c r="AH438" s="129"/>
      <c r="AI438" s="129"/>
      <c r="AJ438" s="129"/>
      <c r="AK438" s="129"/>
      <c r="AL438" s="123"/>
      <c r="AM438" s="123"/>
    </row>
    <row r="439" spans="1:39" x14ac:dyDescent="0.25">
      <c r="A439" s="123"/>
      <c r="B439" s="129"/>
      <c r="C439" s="129"/>
      <c r="D439" s="129"/>
      <c r="E439" s="129"/>
      <c r="F439" s="129"/>
      <c r="G439" s="129"/>
      <c r="H439" s="129"/>
      <c r="I439" s="129"/>
      <c r="J439" s="129"/>
      <c r="K439" s="129"/>
      <c r="L439" s="129"/>
      <c r="M439" s="129"/>
      <c r="N439" s="129"/>
      <c r="O439" s="129"/>
      <c r="P439" s="129"/>
      <c r="Q439" s="129"/>
      <c r="R439" s="129"/>
      <c r="S439" s="129"/>
      <c r="T439" s="129"/>
      <c r="U439" s="129"/>
      <c r="V439" s="129"/>
      <c r="W439" s="129"/>
      <c r="X439" s="129"/>
      <c r="Y439" s="129"/>
      <c r="Z439" s="129"/>
      <c r="AA439" s="129"/>
      <c r="AB439" s="129"/>
      <c r="AC439" s="129"/>
      <c r="AD439" s="129"/>
      <c r="AE439" s="129"/>
      <c r="AF439" s="129"/>
      <c r="AG439" s="129"/>
      <c r="AH439" s="129"/>
      <c r="AI439" s="129"/>
      <c r="AJ439" s="129"/>
      <c r="AK439" s="129"/>
      <c r="AL439" s="123"/>
      <c r="AM439" s="123"/>
    </row>
    <row r="440" spans="1:39" x14ac:dyDescent="0.25">
      <c r="A440" s="123"/>
      <c r="B440" s="129"/>
      <c r="C440" s="129"/>
      <c r="D440" s="129"/>
      <c r="E440" s="129"/>
      <c r="F440" s="129"/>
      <c r="G440" s="129"/>
      <c r="H440" s="129"/>
      <c r="I440" s="129"/>
      <c r="J440" s="129"/>
      <c r="K440" s="129"/>
      <c r="L440" s="129"/>
      <c r="M440" s="129"/>
      <c r="N440" s="129"/>
      <c r="O440" s="129"/>
      <c r="P440" s="129"/>
      <c r="Q440" s="129"/>
      <c r="R440" s="129"/>
      <c r="S440" s="129"/>
      <c r="T440" s="129"/>
      <c r="U440" s="129"/>
      <c r="V440" s="129"/>
      <c r="W440" s="129"/>
      <c r="X440" s="129"/>
      <c r="Y440" s="129"/>
      <c r="Z440" s="129"/>
      <c r="AA440" s="129"/>
      <c r="AB440" s="129"/>
      <c r="AC440" s="129"/>
      <c r="AD440" s="129"/>
      <c r="AE440" s="129"/>
      <c r="AF440" s="129"/>
      <c r="AG440" s="129"/>
      <c r="AH440" s="129"/>
      <c r="AI440" s="129"/>
      <c r="AJ440" s="129"/>
      <c r="AK440" s="129"/>
      <c r="AL440" s="123"/>
      <c r="AM440" s="123"/>
    </row>
    <row r="441" spans="1:39" x14ac:dyDescent="0.25">
      <c r="A441" s="123"/>
      <c r="B441" s="129"/>
      <c r="C441" s="129"/>
      <c r="D441" s="129"/>
      <c r="E441" s="129"/>
      <c r="F441" s="129"/>
      <c r="G441" s="129"/>
      <c r="H441" s="129"/>
      <c r="I441" s="129"/>
      <c r="J441" s="129"/>
      <c r="K441" s="129"/>
      <c r="L441" s="129"/>
      <c r="M441" s="129"/>
      <c r="N441" s="129"/>
      <c r="O441" s="129"/>
      <c r="P441" s="129"/>
      <c r="Q441" s="129"/>
      <c r="R441" s="129"/>
      <c r="S441" s="129"/>
      <c r="T441" s="129"/>
      <c r="U441" s="129"/>
      <c r="V441" s="129"/>
      <c r="W441" s="129"/>
      <c r="X441" s="129"/>
      <c r="Y441" s="129"/>
      <c r="Z441" s="129"/>
      <c r="AA441" s="129"/>
      <c r="AB441" s="129"/>
      <c r="AC441" s="129"/>
      <c r="AD441" s="129"/>
      <c r="AE441" s="129"/>
      <c r="AF441" s="129"/>
      <c r="AG441" s="129"/>
      <c r="AH441" s="129"/>
      <c r="AI441" s="129"/>
      <c r="AJ441" s="129"/>
      <c r="AK441" s="129"/>
      <c r="AL441" s="123"/>
      <c r="AM441" s="123"/>
    </row>
    <row r="442" spans="1:39" x14ac:dyDescent="0.25">
      <c r="A442" s="123"/>
      <c r="B442" s="129"/>
      <c r="C442" s="129"/>
      <c r="D442" s="129"/>
      <c r="E442" s="129"/>
      <c r="F442" s="129"/>
      <c r="G442" s="129"/>
      <c r="H442" s="129"/>
      <c r="I442" s="129"/>
      <c r="J442" s="129"/>
      <c r="K442" s="129"/>
      <c r="L442" s="129"/>
      <c r="M442" s="129"/>
      <c r="N442" s="129"/>
      <c r="O442" s="129"/>
      <c r="P442" s="129"/>
      <c r="Q442" s="129"/>
      <c r="R442" s="129"/>
      <c r="S442" s="129"/>
      <c r="T442" s="129"/>
      <c r="U442" s="129"/>
      <c r="V442" s="129"/>
      <c r="W442" s="129"/>
      <c r="X442" s="129"/>
      <c r="Y442" s="129"/>
      <c r="Z442" s="129"/>
      <c r="AA442" s="129"/>
      <c r="AB442" s="129"/>
      <c r="AC442" s="129"/>
      <c r="AD442" s="129"/>
      <c r="AE442" s="129"/>
      <c r="AF442" s="129"/>
      <c r="AG442" s="129"/>
      <c r="AH442" s="129"/>
      <c r="AI442" s="129"/>
      <c r="AJ442" s="129"/>
      <c r="AK442" s="129"/>
      <c r="AL442" s="123"/>
      <c r="AM442" s="123"/>
    </row>
    <row r="443" spans="1:39" x14ac:dyDescent="0.25">
      <c r="A443" s="123"/>
      <c r="B443" s="129"/>
      <c r="C443" s="129"/>
      <c r="D443" s="129"/>
      <c r="E443" s="129"/>
      <c r="F443" s="129"/>
      <c r="G443" s="129"/>
      <c r="H443" s="129"/>
      <c r="I443" s="129"/>
      <c r="J443" s="129"/>
      <c r="K443" s="129"/>
      <c r="L443" s="129"/>
      <c r="M443" s="129"/>
      <c r="N443" s="129"/>
      <c r="O443" s="129"/>
      <c r="P443" s="129"/>
      <c r="Q443" s="129"/>
      <c r="R443" s="129"/>
      <c r="S443" s="129"/>
      <c r="T443" s="129"/>
      <c r="U443" s="129"/>
      <c r="V443" s="129"/>
      <c r="W443" s="129"/>
      <c r="X443" s="129"/>
      <c r="Y443" s="129"/>
      <c r="Z443" s="129"/>
      <c r="AA443" s="129"/>
      <c r="AB443" s="129"/>
      <c r="AC443" s="129"/>
      <c r="AD443" s="129"/>
      <c r="AE443" s="129"/>
      <c r="AF443" s="129"/>
      <c r="AG443" s="129"/>
      <c r="AH443" s="129"/>
      <c r="AI443" s="129"/>
      <c r="AJ443" s="129"/>
      <c r="AK443" s="129"/>
      <c r="AL443" s="123"/>
      <c r="AM443" s="123"/>
    </row>
    <row r="444" spans="1:39" x14ac:dyDescent="0.25">
      <c r="A444" s="123"/>
      <c r="B444" s="129"/>
      <c r="C444" s="129"/>
      <c r="D444" s="129"/>
      <c r="E444" s="129"/>
      <c r="F444" s="129"/>
      <c r="G444" s="129"/>
      <c r="H444" s="129"/>
      <c r="I444" s="129"/>
      <c r="J444" s="129"/>
      <c r="K444" s="129"/>
      <c r="L444" s="129"/>
      <c r="M444" s="129"/>
      <c r="N444" s="129"/>
      <c r="O444" s="129"/>
      <c r="P444" s="129"/>
      <c r="Q444" s="129"/>
      <c r="R444" s="129"/>
      <c r="S444" s="129"/>
      <c r="T444" s="129"/>
      <c r="U444" s="129"/>
      <c r="V444" s="129"/>
      <c r="W444" s="129"/>
      <c r="X444" s="129"/>
      <c r="Y444" s="129"/>
      <c r="Z444" s="129"/>
      <c r="AA444" s="129"/>
      <c r="AB444" s="129"/>
      <c r="AC444" s="129"/>
      <c r="AD444" s="129"/>
      <c r="AE444" s="129"/>
      <c r="AF444" s="129"/>
      <c r="AG444" s="129"/>
      <c r="AH444" s="129"/>
      <c r="AI444" s="129"/>
      <c r="AJ444" s="129"/>
      <c r="AK444" s="129"/>
      <c r="AL444" s="123"/>
      <c r="AM444" s="123"/>
    </row>
    <row r="445" spans="1:39" x14ac:dyDescent="0.25">
      <c r="A445" s="123"/>
      <c r="B445" s="129"/>
      <c r="C445" s="129"/>
      <c r="D445" s="129"/>
      <c r="E445" s="129"/>
      <c r="F445" s="129"/>
      <c r="G445" s="129"/>
      <c r="H445" s="129"/>
      <c r="I445" s="129"/>
      <c r="J445" s="129"/>
      <c r="K445" s="129"/>
      <c r="L445" s="129"/>
      <c r="M445" s="129"/>
      <c r="N445" s="129"/>
      <c r="O445" s="129"/>
      <c r="P445" s="129"/>
      <c r="Q445" s="129"/>
      <c r="R445" s="129"/>
      <c r="S445" s="129"/>
      <c r="T445" s="129"/>
      <c r="U445" s="129"/>
      <c r="V445" s="129"/>
      <c r="W445" s="129"/>
      <c r="X445" s="129"/>
      <c r="Y445" s="129"/>
      <c r="Z445" s="129"/>
      <c r="AA445" s="129"/>
      <c r="AB445" s="129"/>
      <c r="AC445" s="129"/>
      <c r="AD445" s="129"/>
      <c r="AE445" s="129"/>
      <c r="AF445" s="129"/>
      <c r="AG445" s="129"/>
      <c r="AH445" s="129"/>
      <c r="AI445" s="129"/>
      <c r="AJ445" s="129"/>
      <c r="AK445" s="129"/>
      <c r="AL445" s="123"/>
      <c r="AM445" s="123"/>
    </row>
    <row r="446" spans="1:39" x14ac:dyDescent="0.25">
      <c r="A446" s="123"/>
      <c r="B446" s="129"/>
      <c r="C446" s="129"/>
      <c r="D446" s="129"/>
      <c r="E446" s="129"/>
      <c r="F446" s="129"/>
      <c r="G446" s="129"/>
      <c r="H446" s="129"/>
      <c r="I446" s="129"/>
      <c r="J446" s="129"/>
      <c r="K446" s="129"/>
      <c r="L446" s="129"/>
      <c r="M446" s="129"/>
      <c r="N446" s="129"/>
      <c r="O446" s="129"/>
      <c r="P446" s="129"/>
      <c r="Q446" s="129"/>
      <c r="R446" s="129"/>
      <c r="S446" s="129"/>
      <c r="T446" s="129"/>
      <c r="U446" s="129"/>
      <c r="V446" s="129"/>
      <c r="W446" s="129"/>
      <c r="X446" s="129"/>
      <c r="Y446" s="129"/>
      <c r="Z446" s="129"/>
      <c r="AA446" s="129"/>
      <c r="AB446" s="129"/>
      <c r="AC446" s="129"/>
      <c r="AD446" s="129"/>
      <c r="AE446" s="129"/>
      <c r="AF446" s="129"/>
      <c r="AG446" s="129"/>
      <c r="AH446" s="129"/>
      <c r="AI446" s="129"/>
      <c r="AJ446" s="129"/>
      <c r="AK446" s="129"/>
      <c r="AL446" s="123"/>
      <c r="AM446" s="123"/>
    </row>
    <row r="447" spans="1:39" x14ac:dyDescent="0.25">
      <c r="A447" s="123"/>
      <c r="B447" s="129"/>
      <c r="C447" s="129"/>
      <c r="D447" s="129"/>
      <c r="E447" s="129"/>
      <c r="F447" s="129"/>
      <c r="G447" s="129"/>
      <c r="H447" s="129"/>
      <c r="I447" s="129"/>
      <c r="J447" s="129"/>
      <c r="K447" s="129"/>
      <c r="L447" s="129"/>
      <c r="M447" s="129"/>
      <c r="N447" s="129"/>
      <c r="O447" s="129"/>
      <c r="P447" s="129"/>
      <c r="Q447" s="129"/>
      <c r="R447" s="129"/>
      <c r="S447" s="129"/>
      <c r="T447" s="129"/>
      <c r="U447" s="129"/>
      <c r="V447" s="129"/>
      <c r="W447" s="129"/>
      <c r="X447" s="129"/>
      <c r="Y447" s="129"/>
      <c r="Z447" s="129"/>
      <c r="AA447" s="129"/>
      <c r="AB447" s="129"/>
      <c r="AC447" s="129"/>
      <c r="AD447" s="129"/>
      <c r="AE447" s="129"/>
      <c r="AF447" s="129"/>
      <c r="AG447" s="129"/>
      <c r="AH447" s="129"/>
      <c r="AI447" s="129"/>
      <c r="AJ447" s="129"/>
      <c r="AK447" s="129"/>
      <c r="AL447" s="123"/>
      <c r="AM447" s="123"/>
    </row>
    <row r="448" spans="1:39" x14ac:dyDescent="0.25">
      <c r="A448" s="123"/>
      <c r="B448" s="129"/>
      <c r="C448" s="129"/>
      <c r="D448" s="129"/>
      <c r="E448" s="129"/>
      <c r="F448" s="129"/>
      <c r="G448" s="129"/>
      <c r="H448" s="129"/>
      <c r="I448" s="129"/>
      <c r="J448" s="129"/>
      <c r="K448" s="129"/>
      <c r="L448" s="129"/>
      <c r="M448" s="129"/>
      <c r="N448" s="129"/>
      <c r="O448" s="129"/>
      <c r="P448" s="129"/>
      <c r="Q448" s="129"/>
      <c r="R448" s="129"/>
      <c r="S448" s="129"/>
      <c r="T448" s="129"/>
      <c r="U448" s="129"/>
      <c r="V448" s="129"/>
      <c r="W448" s="129"/>
      <c r="X448" s="129"/>
      <c r="Y448" s="129"/>
      <c r="Z448" s="129"/>
      <c r="AA448" s="129"/>
      <c r="AB448" s="129"/>
      <c r="AC448" s="129"/>
      <c r="AD448" s="129"/>
      <c r="AE448" s="129"/>
      <c r="AF448" s="129"/>
      <c r="AG448" s="129"/>
      <c r="AH448" s="129"/>
      <c r="AI448" s="129"/>
      <c r="AJ448" s="129"/>
      <c r="AK448" s="129"/>
      <c r="AL448" s="123"/>
      <c r="AM448" s="123"/>
    </row>
    <row r="449" spans="1:39" x14ac:dyDescent="0.25">
      <c r="A449" s="123"/>
      <c r="B449" s="129"/>
      <c r="C449" s="129"/>
      <c r="D449" s="129"/>
      <c r="E449" s="129"/>
      <c r="F449" s="129"/>
      <c r="G449" s="129"/>
      <c r="H449" s="129"/>
      <c r="I449" s="129"/>
      <c r="J449" s="129"/>
      <c r="K449" s="129"/>
      <c r="L449" s="129"/>
      <c r="M449" s="129"/>
      <c r="N449" s="129"/>
      <c r="O449" s="129"/>
      <c r="P449" s="129"/>
      <c r="Q449" s="129"/>
      <c r="R449" s="129"/>
      <c r="S449" s="129"/>
      <c r="T449" s="129"/>
      <c r="U449" s="129"/>
      <c r="V449" s="129"/>
      <c r="W449" s="129"/>
      <c r="X449" s="129"/>
      <c r="Y449" s="129"/>
      <c r="Z449" s="129"/>
      <c r="AA449" s="129"/>
      <c r="AB449" s="129"/>
      <c r="AC449" s="129"/>
      <c r="AD449" s="129"/>
      <c r="AE449" s="129"/>
      <c r="AF449" s="129"/>
      <c r="AG449" s="129"/>
      <c r="AH449" s="129"/>
      <c r="AI449" s="129"/>
      <c r="AJ449" s="129"/>
      <c r="AK449" s="129"/>
      <c r="AL449" s="123"/>
      <c r="AM449" s="123"/>
    </row>
    <row r="450" spans="1:39" x14ac:dyDescent="0.25">
      <c r="A450" s="123"/>
      <c r="B450" s="129"/>
      <c r="C450" s="129"/>
      <c r="D450" s="129"/>
      <c r="E450" s="129"/>
      <c r="F450" s="129"/>
      <c r="G450" s="129"/>
      <c r="H450" s="129"/>
      <c r="I450" s="129"/>
      <c r="J450" s="129"/>
      <c r="K450" s="129"/>
      <c r="L450" s="129"/>
      <c r="M450" s="129"/>
      <c r="N450" s="129"/>
      <c r="O450" s="129"/>
      <c r="P450" s="129"/>
      <c r="Q450" s="129"/>
      <c r="R450" s="129"/>
      <c r="S450" s="129"/>
      <c r="T450" s="129"/>
      <c r="U450" s="129"/>
      <c r="V450" s="129"/>
      <c r="W450" s="129"/>
      <c r="X450" s="129"/>
      <c r="Y450" s="129"/>
      <c r="Z450" s="129"/>
      <c r="AA450" s="129"/>
      <c r="AB450" s="129"/>
      <c r="AC450" s="129"/>
      <c r="AD450" s="129"/>
      <c r="AE450" s="129"/>
      <c r="AF450" s="129"/>
      <c r="AG450" s="129"/>
      <c r="AH450" s="129"/>
      <c r="AI450" s="129"/>
      <c r="AJ450" s="129"/>
      <c r="AK450" s="129"/>
      <c r="AL450" s="123"/>
      <c r="AM450" s="123"/>
    </row>
    <row r="451" spans="1:39" x14ac:dyDescent="0.25">
      <c r="A451" s="123"/>
      <c r="B451" s="129"/>
      <c r="C451" s="129"/>
      <c r="D451" s="129"/>
      <c r="E451" s="129"/>
      <c r="F451" s="129"/>
      <c r="G451" s="129"/>
      <c r="H451" s="129"/>
      <c r="I451" s="129"/>
      <c r="J451" s="129"/>
      <c r="K451" s="129"/>
      <c r="L451" s="129"/>
      <c r="M451" s="129"/>
      <c r="N451" s="129"/>
      <c r="O451" s="129"/>
      <c r="P451" s="129"/>
      <c r="Q451" s="129"/>
      <c r="R451" s="129"/>
      <c r="S451" s="129"/>
      <c r="T451" s="129"/>
      <c r="U451" s="129"/>
      <c r="V451" s="129"/>
      <c r="W451" s="129"/>
      <c r="X451" s="129"/>
      <c r="Y451" s="129"/>
      <c r="Z451" s="129"/>
      <c r="AA451" s="129"/>
      <c r="AB451" s="129"/>
      <c r="AC451" s="129"/>
      <c r="AD451" s="129"/>
      <c r="AE451" s="129"/>
      <c r="AF451" s="129"/>
      <c r="AG451" s="129"/>
      <c r="AH451" s="129"/>
      <c r="AI451" s="129"/>
      <c r="AJ451" s="129"/>
      <c r="AK451" s="129"/>
      <c r="AL451" s="123"/>
      <c r="AM451" s="123"/>
    </row>
    <row r="452" spans="1:39" x14ac:dyDescent="0.25">
      <c r="A452" s="123"/>
      <c r="B452" s="129"/>
      <c r="C452" s="129"/>
      <c r="D452" s="129"/>
      <c r="E452" s="129"/>
      <c r="F452" s="129"/>
      <c r="G452" s="129"/>
      <c r="H452" s="129"/>
      <c r="I452" s="129"/>
      <c r="J452" s="129"/>
      <c r="K452" s="129"/>
      <c r="L452" s="129"/>
      <c r="M452" s="129"/>
      <c r="N452" s="129"/>
      <c r="O452" s="129"/>
      <c r="P452" s="129"/>
      <c r="Q452" s="129"/>
      <c r="R452" s="129"/>
      <c r="S452" s="129"/>
      <c r="T452" s="129"/>
      <c r="U452" s="129"/>
      <c r="V452" s="129"/>
      <c r="W452" s="129"/>
      <c r="X452" s="129"/>
      <c r="Y452" s="129"/>
      <c r="Z452" s="129"/>
      <c r="AA452" s="129"/>
      <c r="AB452" s="129"/>
      <c r="AC452" s="129"/>
      <c r="AD452" s="129"/>
      <c r="AE452" s="129"/>
      <c r="AF452" s="129"/>
      <c r="AG452" s="129"/>
      <c r="AH452" s="129"/>
      <c r="AI452" s="129"/>
      <c r="AJ452" s="129"/>
      <c r="AK452" s="129"/>
      <c r="AL452" s="123"/>
      <c r="AM452" s="123"/>
    </row>
    <row r="453" spans="1:39" x14ac:dyDescent="0.25">
      <c r="A453" s="123"/>
      <c r="B453" s="129"/>
      <c r="C453" s="129"/>
      <c r="D453" s="129"/>
      <c r="E453" s="129"/>
      <c r="F453" s="129"/>
      <c r="G453" s="129"/>
      <c r="H453" s="129"/>
      <c r="I453" s="129"/>
      <c r="J453" s="129"/>
      <c r="K453" s="129"/>
      <c r="L453" s="129"/>
      <c r="M453" s="129"/>
      <c r="N453" s="129"/>
      <c r="O453" s="129"/>
      <c r="P453" s="129"/>
      <c r="Q453" s="129"/>
      <c r="R453" s="129"/>
      <c r="S453" s="129"/>
      <c r="T453" s="129"/>
      <c r="U453" s="129"/>
      <c r="V453" s="129"/>
      <c r="W453" s="129"/>
      <c r="X453" s="129"/>
      <c r="Y453" s="129"/>
      <c r="Z453" s="129"/>
      <c r="AA453" s="129"/>
      <c r="AB453" s="129"/>
      <c r="AC453" s="129"/>
      <c r="AD453" s="129"/>
      <c r="AE453" s="129"/>
      <c r="AF453" s="129"/>
      <c r="AG453" s="129"/>
      <c r="AH453" s="129"/>
      <c r="AI453" s="129"/>
      <c r="AJ453" s="129"/>
      <c r="AK453" s="129"/>
      <c r="AL453" s="123"/>
      <c r="AM453" s="123"/>
    </row>
    <row r="454" spans="1:39" x14ac:dyDescent="0.25">
      <c r="A454" s="123"/>
      <c r="B454" s="129"/>
      <c r="C454" s="129"/>
      <c r="D454" s="129"/>
      <c r="E454" s="129"/>
      <c r="F454" s="129"/>
      <c r="G454" s="129"/>
      <c r="H454" s="129"/>
      <c r="I454" s="129"/>
      <c r="J454" s="129"/>
      <c r="K454" s="129"/>
      <c r="L454" s="129"/>
      <c r="M454" s="129"/>
      <c r="N454" s="129"/>
      <c r="O454" s="129"/>
      <c r="P454" s="129"/>
      <c r="Q454" s="129"/>
      <c r="R454" s="129"/>
      <c r="S454" s="129"/>
      <c r="T454" s="129"/>
      <c r="U454" s="129"/>
      <c r="V454" s="129"/>
      <c r="W454" s="129"/>
      <c r="X454" s="129"/>
      <c r="Y454" s="129"/>
      <c r="Z454" s="129"/>
      <c r="AA454" s="129"/>
      <c r="AB454" s="129"/>
      <c r="AC454" s="129"/>
      <c r="AD454" s="129"/>
      <c r="AE454" s="129"/>
      <c r="AF454" s="129"/>
      <c r="AG454" s="129"/>
      <c r="AH454" s="129"/>
      <c r="AI454" s="129"/>
      <c r="AJ454" s="129"/>
      <c r="AK454" s="129"/>
      <c r="AL454" s="123"/>
      <c r="AM454" s="123"/>
    </row>
    <row r="455" spans="1:39" x14ac:dyDescent="0.25">
      <c r="A455" s="123"/>
      <c r="B455" s="129"/>
      <c r="C455" s="129"/>
      <c r="D455" s="129"/>
      <c r="E455" s="129"/>
      <c r="F455" s="129"/>
      <c r="G455" s="129"/>
      <c r="H455" s="129"/>
      <c r="I455" s="129"/>
      <c r="J455" s="129"/>
      <c r="K455" s="129"/>
      <c r="L455" s="129"/>
      <c r="M455" s="129"/>
      <c r="N455" s="129"/>
      <c r="O455" s="129"/>
      <c r="P455" s="129"/>
      <c r="Q455" s="129"/>
      <c r="R455" s="129"/>
      <c r="S455" s="129"/>
      <c r="T455" s="129"/>
      <c r="U455" s="129"/>
      <c r="V455" s="129"/>
      <c r="W455" s="129"/>
      <c r="X455" s="129"/>
      <c r="Y455" s="129"/>
      <c r="Z455" s="129"/>
      <c r="AA455" s="129"/>
      <c r="AB455" s="129"/>
      <c r="AC455" s="129"/>
      <c r="AD455" s="129"/>
      <c r="AE455" s="129"/>
      <c r="AF455" s="129"/>
      <c r="AG455" s="129"/>
      <c r="AH455" s="129"/>
      <c r="AI455" s="129"/>
      <c r="AJ455" s="129"/>
      <c r="AK455" s="129"/>
      <c r="AL455" s="123"/>
      <c r="AM455" s="123"/>
    </row>
    <row r="456" spans="1:39" x14ac:dyDescent="0.25">
      <c r="A456" s="123"/>
      <c r="B456" s="129"/>
      <c r="C456" s="129"/>
      <c r="D456" s="129"/>
      <c r="E456" s="129"/>
      <c r="F456" s="129"/>
      <c r="G456" s="129"/>
      <c r="H456" s="129"/>
      <c r="I456" s="129"/>
      <c r="J456" s="129"/>
      <c r="K456" s="129"/>
      <c r="L456" s="129"/>
      <c r="M456" s="129"/>
      <c r="N456" s="129"/>
      <c r="O456" s="129"/>
      <c r="P456" s="129"/>
      <c r="Q456" s="129"/>
      <c r="R456" s="129"/>
      <c r="S456" s="129"/>
      <c r="T456" s="129"/>
      <c r="U456" s="129"/>
      <c r="V456" s="129"/>
      <c r="W456" s="129"/>
      <c r="X456" s="129"/>
      <c r="Y456" s="129"/>
      <c r="Z456" s="129"/>
      <c r="AA456" s="129"/>
      <c r="AB456" s="129"/>
      <c r="AC456" s="129"/>
      <c r="AD456" s="129"/>
      <c r="AE456" s="129"/>
      <c r="AF456" s="129"/>
      <c r="AG456" s="129"/>
      <c r="AH456" s="129"/>
      <c r="AI456" s="129"/>
      <c r="AJ456" s="129"/>
      <c r="AK456" s="129"/>
      <c r="AL456" s="123"/>
      <c r="AM456" s="123"/>
    </row>
    <row r="457" spans="1:39" x14ac:dyDescent="0.25">
      <c r="A457" s="123"/>
      <c r="B457" s="129"/>
      <c r="C457" s="129"/>
      <c r="D457" s="129"/>
      <c r="E457" s="129"/>
      <c r="F457" s="129"/>
      <c r="G457" s="129"/>
      <c r="H457" s="129"/>
      <c r="I457" s="129"/>
      <c r="J457" s="129"/>
      <c r="K457" s="129"/>
      <c r="L457" s="129"/>
      <c r="M457" s="129"/>
      <c r="N457" s="129"/>
      <c r="O457" s="129"/>
      <c r="P457" s="129"/>
      <c r="Q457" s="129"/>
      <c r="R457" s="129"/>
      <c r="S457" s="129"/>
      <c r="T457" s="129"/>
      <c r="U457" s="129"/>
      <c r="V457" s="129"/>
      <c r="W457" s="129"/>
      <c r="X457" s="129"/>
      <c r="Y457" s="129"/>
      <c r="Z457" s="129"/>
      <c r="AA457" s="129"/>
      <c r="AB457" s="129"/>
      <c r="AC457" s="129"/>
      <c r="AD457" s="129"/>
      <c r="AE457" s="129"/>
      <c r="AF457" s="129"/>
      <c r="AG457" s="129"/>
      <c r="AH457" s="129"/>
      <c r="AI457" s="129"/>
      <c r="AJ457" s="129"/>
      <c r="AK457" s="129"/>
      <c r="AL457" s="123"/>
      <c r="AM457" s="123"/>
    </row>
    <row r="458" spans="1:39" x14ac:dyDescent="0.25">
      <c r="A458" s="123"/>
      <c r="B458" s="129"/>
      <c r="C458" s="129"/>
      <c r="D458" s="129"/>
      <c r="E458" s="129"/>
      <c r="F458" s="129"/>
      <c r="G458" s="129"/>
      <c r="H458" s="129"/>
      <c r="I458" s="129"/>
      <c r="J458" s="129"/>
      <c r="K458" s="129"/>
      <c r="L458" s="129"/>
      <c r="M458" s="129"/>
      <c r="N458" s="129"/>
      <c r="O458" s="129"/>
      <c r="P458" s="129"/>
      <c r="Q458" s="129"/>
      <c r="R458" s="129"/>
      <c r="S458" s="129"/>
      <c r="T458" s="129"/>
      <c r="U458" s="129"/>
      <c r="V458" s="129"/>
      <c r="W458" s="129"/>
      <c r="X458" s="129"/>
      <c r="Y458" s="129"/>
      <c r="Z458" s="129"/>
      <c r="AA458" s="129"/>
      <c r="AB458" s="129"/>
      <c r="AC458" s="129"/>
      <c r="AD458" s="129"/>
      <c r="AE458" s="129"/>
      <c r="AF458" s="129"/>
      <c r="AG458" s="129"/>
      <c r="AH458" s="129"/>
      <c r="AI458" s="129"/>
      <c r="AJ458" s="129"/>
      <c r="AK458" s="129"/>
      <c r="AL458" s="123"/>
      <c r="AM458" s="123"/>
    </row>
    <row r="459" spans="1:39" x14ac:dyDescent="0.25">
      <c r="A459" s="123"/>
      <c r="B459" s="129"/>
      <c r="C459" s="129"/>
      <c r="D459" s="129"/>
      <c r="E459" s="129"/>
      <c r="F459" s="129"/>
      <c r="G459" s="129"/>
      <c r="H459" s="129"/>
      <c r="I459" s="129"/>
      <c r="J459" s="129"/>
      <c r="K459" s="129"/>
      <c r="L459" s="129"/>
      <c r="M459" s="129"/>
      <c r="N459" s="129"/>
      <c r="O459" s="129"/>
      <c r="P459" s="129"/>
      <c r="Q459" s="129"/>
      <c r="R459" s="129"/>
      <c r="S459" s="129"/>
      <c r="T459" s="129"/>
      <c r="U459" s="129"/>
      <c r="V459" s="129"/>
      <c r="W459" s="129"/>
      <c r="X459" s="129"/>
      <c r="Y459" s="129"/>
      <c r="Z459" s="129"/>
      <c r="AA459" s="129"/>
      <c r="AB459" s="129"/>
      <c r="AC459" s="129"/>
      <c r="AD459" s="129"/>
      <c r="AE459" s="129"/>
      <c r="AF459" s="129"/>
      <c r="AG459" s="129"/>
      <c r="AH459" s="129"/>
      <c r="AI459" s="129"/>
      <c r="AJ459" s="129"/>
      <c r="AK459" s="129"/>
      <c r="AL459" s="123"/>
      <c r="AM459" s="123"/>
    </row>
    <row r="460" spans="1:39" x14ac:dyDescent="0.25">
      <c r="A460" s="123"/>
      <c r="B460" s="129"/>
      <c r="C460" s="129"/>
      <c r="D460" s="129"/>
      <c r="E460" s="129"/>
      <c r="F460" s="129"/>
      <c r="G460" s="129"/>
      <c r="H460" s="129"/>
      <c r="I460" s="129"/>
      <c r="J460" s="129"/>
      <c r="K460" s="129"/>
      <c r="L460" s="129"/>
      <c r="M460" s="129"/>
      <c r="N460" s="129"/>
      <c r="O460" s="129"/>
      <c r="P460" s="129"/>
      <c r="Q460" s="129"/>
      <c r="R460" s="129"/>
      <c r="S460" s="129"/>
      <c r="T460" s="129"/>
      <c r="U460" s="129"/>
      <c r="V460" s="129"/>
      <c r="W460" s="129"/>
      <c r="X460" s="129"/>
      <c r="Y460" s="129"/>
      <c r="Z460" s="129"/>
      <c r="AA460" s="129"/>
      <c r="AB460" s="129"/>
      <c r="AC460" s="129"/>
      <c r="AD460" s="129"/>
      <c r="AE460" s="129"/>
      <c r="AF460" s="129"/>
      <c r="AG460" s="129"/>
      <c r="AH460" s="129"/>
      <c r="AI460" s="129"/>
      <c r="AJ460" s="129"/>
      <c r="AK460" s="129"/>
      <c r="AL460" s="123"/>
      <c r="AM460" s="123"/>
    </row>
    <row r="461" spans="1:39" x14ac:dyDescent="0.25">
      <c r="A461" s="123"/>
      <c r="B461" s="129"/>
      <c r="C461" s="129"/>
      <c r="D461" s="129"/>
      <c r="E461" s="129"/>
      <c r="F461" s="129"/>
      <c r="G461" s="129"/>
      <c r="H461" s="129"/>
      <c r="I461" s="129"/>
      <c r="J461" s="129"/>
      <c r="K461" s="129"/>
      <c r="L461" s="129"/>
      <c r="M461" s="129"/>
      <c r="N461" s="129"/>
      <c r="O461" s="129"/>
      <c r="P461" s="129"/>
      <c r="Q461" s="129"/>
      <c r="R461" s="129"/>
      <c r="S461" s="129"/>
      <c r="T461" s="129"/>
      <c r="U461" s="129"/>
      <c r="V461" s="129"/>
      <c r="W461" s="129"/>
      <c r="X461" s="129"/>
      <c r="Y461" s="129"/>
      <c r="Z461" s="129"/>
      <c r="AA461" s="129"/>
      <c r="AB461" s="129"/>
      <c r="AC461" s="129"/>
      <c r="AD461" s="129"/>
      <c r="AE461" s="129"/>
      <c r="AF461" s="129"/>
      <c r="AG461" s="129"/>
      <c r="AH461" s="129"/>
      <c r="AI461" s="129"/>
      <c r="AJ461" s="129"/>
      <c r="AK461" s="129"/>
      <c r="AL461" s="123"/>
      <c r="AM461" s="123"/>
    </row>
    <row r="462" spans="1:39" x14ac:dyDescent="0.25">
      <c r="A462" s="123"/>
      <c r="B462" s="129"/>
      <c r="C462" s="129"/>
      <c r="D462" s="129"/>
      <c r="E462" s="129"/>
      <c r="F462" s="129"/>
      <c r="G462" s="129"/>
      <c r="H462" s="129"/>
      <c r="I462" s="129"/>
      <c r="J462" s="129"/>
      <c r="K462" s="129"/>
      <c r="L462" s="129"/>
      <c r="M462" s="129"/>
      <c r="N462" s="129"/>
      <c r="O462" s="129"/>
      <c r="P462" s="129"/>
      <c r="Q462" s="129"/>
      <c r="R462" s="129"/>
      <c r="S462" s="129"/>
      <c r="T462" s="129"/>
      <c r="U462" s="129"/>
      <c r="V462" s="129"/>
      <c r="W462" s="129"/>
      <c r="X462" s="129"/>
      <c r="Y462" s="129"/>
      <c r="Z462" s="129"/>
      <c r="AA462" s="129"/>
      <c r="AB462" s="129"/>
      <c r="AC462" s="129"/>
      <c r="AD462" s="129"/>
      <c r="AE462" s="129"/>
      <c r="AF462" s="129"/>
      <c r="AG462" s="129"/>
      <c r="AH462" s="129"/>
      <c r="AI462" s="129"/>
      <c r="AJ462" s="129"/>
      <c r="AK462" s="129"/>
      <c r="AL462" s="123"/>
      <c r="AM462" s="123"/>
    </row>
    <row r="463" spans="1:39" x14ac:dyDescent="0.25">
      <c r="A463" s="123"/>
      <c r="B463" s="129"/>
      <c r="C463" s="129"/>
      <c r="D463" s="129"/>
      <c r="E463" s="129"/>
      <c r="F463" s="129"/>
      <c r="G463" s="129"/>
      <c r="H463" s="129"/>
      <c r="I463" s="129"/>
      <c r="J463" s="129"/>
      <c r="K463" s="129"/>
      <c r="L463" s="129"/>
      <c r="M463" s="129"/>
      <c r="N463" s="129"/>
      <c r="O463" s="129"/>
      <c r="P463" s="129"/>
      <c r="Q463" s="129"/>
      <c r="R463" s="129"/>
      <c r="S463" s="129"/>
      <c r="T463" s="129"/>
      <c r="U463" s="129"/>
      <c r="V463" s="129"/>
      <c r="W463" s="129"/>
      <c r="X463" s="129"/>
      <c r="Y463" s="129"/>
      <c r="Z463" s="129"/>
      <c r="AA463" s="129"/>
      <c r="AB463" s="129"/>
      <c r="AC463" s="129"/>
      <c r="AD463" s="129"/>
      <c r="AE463" s="129"/>
      <c r="AF463" s="129"/>
      <c r="AG463" s="129"/>
      <c r="AH463" s="129"/>
      <c r="AI463" s="129"/>
      <c r="AJ463" s="129"/>
      <c r="AK463" s="129"/>
      <c r="AL463" s="123"/>
      <c r="AM463" s="123"/>
    </row>
    <row r="464" spans="1:39" x14ac:dyDescent="0.25">
      <c r="A464" s="123"/>
      <c r="B464" s="129"/>
      <c r="C464" s="129"/>
      <c r="D464" s="129"/>
      <c r="E464" s="129"/>
      <c r="F464" s="129"/>
      <c r="G464" s="129"/>
      <c r="H464" s="129"/>
      <c r="I464" s="129"/>
      <c r="J464" s="129"/>
      <c r="K464" s="129"/>
      <c r="L464" s="129"/>
      <c r="M464" s="129"/>
      <c r="N464" s="129"/>
      <c r="O464" s="129"/>
      <c r="P464" s="129"/>
      <c r="Q464" s="129"/>
      <c r="R464" s="129"/>
      <c r="S464" s="129"/>
      <c r="T464" s="129"/>
      <c r="U464" s="129"/>
      <c r="V464" s="129"/>
      <c r="W464" s="129"/>
      <c r="X464" s="129"/>
      <c r="Y464" s="129"/>
      <c r="Z464" s="129"/>
      <c r="AA464" s="129"/>
      <c r="AB464" s="129"/>
      <c r="AC464" s="129"/>
      <c r="AD464" s="129"/>
      <c r="AE464" s="129"/>
      <c r="AF464" s="129"/>
      <c r="AG464" s="129"/>
      <c r="AH464" s="129"/>
      <c r="AI464" s="129"/>
      <c r="AJ464" s="129"/>
      <c r="AK464" s="129"/>
      <c r="AL464" s="123"/>
      <c r="AM464" s="123"/>
    </row>
    <row r="465" spans="1:39" x14ac:dyDescent="0.25">
      <c r="A465" s="123"/>
      <c r="B465" s="129"/>
      <c r="C465" s="129"/>
      <c r="D465" s="129"/>
      <c r="E465" s="129"/>
      <c r="F465" s="129"/>
      <c r="G465" s="129"/>
      <c r="H465" s="129"/>
      <c r="I465" s="129"/>
      <c r="J465" s="129"/>
      <c r="K465" s="129"/>
      <c r="L465" s="129"/>
      <c r="M465" s="129"/>
      <c r="N465" s="129"/>
      <c r="O465" s="129"/>
      <c r="P465" s="129"/>
      <c r="Q465" s="129"/>
      <c r="R465" s="129"/>
      <c r="S465" s="129"/>
      <c r="T465" s="129"/>
      <c r="U465" s="129"/>
      <c r="V465" s="129"/>
      <c r="W465" s="129"/>
      <c r="X465" s="129"/>
      <c r="Y465" s="129"/>
      <c r="Z465" s="129"/>
      <c r="AA465" s="129"/>
      <c r="AB465" s="129"/>
      <c r="AC465" s="129"/>
      <c r="AD465" s="129"/>
      <c r="AE465" s="129"/>
      <c r="AF465" s="129"/>
      <c r="AG465" s="129"/>
      <c r="AH465" s="129"/>
      <c r="AI465" s="129"/>
      <c r="AJ465" s="129"/>
      <c r="AK465" s="129"/>
      <c r="AL465" s="123"/>
      <c r="AM465" s="123"/>
    </row>
    <row r="466" spans="1:39" x14ac:dyDescent="0.25">
      <c r="A466" s="123"/>
      <c r="B466" s="129"/>
      <c r="C466" s="129"/>
      <c r="D466" s="129"/>
      <c r="E466" s="129"/>
      <c r="F466" s="129"/>
      <c r="G466" s="129"/>
      <c r="H466" s="129"/>
      <c r="I466" s="129"/>
      <c r="J466" s="129"/>
      <c r="K466" s="129"/>
      <c r="L466" s="129"/>
      <c r="M466" s="129"/>
      <c r="N466" s="129"/>
      <c r="O466" s="129"/>
      <c r="P466" s="129"/>
      <c r="Q466" s="129"/>
      <c r="R466" s="129"/>
      <c r="S466" s="129"/>
      <c r="T466" s="129"/>
      <c r="U466" s="129"/>
      <c r="V466" s="129"/>
      <c r="W466" s="129"/>
      <c r="X466" s="129"/>
      <c r="Y466" s="129"/>
      <c r="Z466" s="129"/>
      <c r="AA466" s="129"/>
      <c r="AB466" s="129"/>
      <c r="AC466" s="129"/>
      <c r="AD466" s="129"/>
      <c r="AE466" s="129"/>
      <c r="AF466" s="129"/>
      <c r="AG466" s="129"/>
      <c r="AH466" s="129"/>
      <c r="AI466" s="129"/>
      <c r="AJ466" s="129"/>
      <c r="AK466" s="129"/>
      <c r="AL466" s="123"/>
      <c r="AM466" s="123"/>
    </row>
    <row r="467" spans="1:39" x14ac:dyDescent="0.25">
      <c r="A467" s="123"/>
      <c r="B467" s="129"/>
      <c r="C467" s="129"/>
      <c r="D467" s="129"/>
      <c r="E467" s="129"/>
      <c r="F467" s="129"/>
      <c r="G467" s="129"/>
      <c r="H467" s="129"/>
      <c r="I467" s="129"/>
      <c r="J467" s="129"/>
      <c r="K467" s="129"/>
      <c r="L467" s="129"/>
      <c r="M467" s="129"/>
      <c r="N467" s="129"/>
      <c r="O467" s="129"/>
      <c r="P467" s="129"/>
      <c r="Q467" s="129"/>
      <c r="R467" s="129"/>
      <c r="S467" s="129"/>
      <c r="T467" s="129"/>
      <c r="U467" s="129"/>
      <c r="V467" s="129"/>
      <c r="W467" s="129"/>
      <c r="X467" s="129"/>
      <c r="Y467" s="129"/>
      <c r="Z467" s="129"/>
      <c r="AA467" s="129"/>
      <c r="AB467" s="129"/>
      <c r="AC467" s="129"/>
      <c r="AD467" s="129"/>
      <c r="AE467" s="129"/>
      <c r="AF467" s="129"/>
      <c r="AG467" s="129"/>
      <c r="AH467" s="129"/>
      <c r="AI467" s="129"/>
      <c r="AJ467" s="129"/>
      <c r="AK467" s="129"/>
      <c r="AL467" s="123"/>
      <c r="AM467" s="123"/>
    </row>
    <row r="468" spans="1:39" x14ac:dyDescent="0.25">
      <c r="A468" s="123"/>
      <c r="B468" s="129"/>
      <c r="C468" s="129"/>
      <c r="D468" s="129"/>
      <c r="E468" s="129"/>
      <c r="F468" s="129"/>
      <c r="G468" s="129"/>
      <c r="H468" s="129"/>
      <c r="I468" s="129"/>
      <c r="J468" s="129"/>
      <c r="K468" s="129"/>
      <c r="L468" s="129"/>
      <c r="M468" s="129"/>
      <c r="N468" s="129"/>
      <c r="O468" s="129"/>
      <c r="P468" s="129"/>
      <c r="Q468" s="129"/>
      <c r="R468" s="129"/>
      <c r="S468" s="129"/>
      <c r="T468" s="129"/>
      <c r="U468" s="129"/>
      <c r="V468" s="129"/>
      <c r="W468" s="129"/>
      <c r="X468" s="129"/>
      <c r="Y468" s="129"/>
      <c r="Z468" s="129"/>
      <c r="AA468" s="129"/>
      <c r="AB468" s="129"/>
      <c r="AC468" s="129"/>
      <c r="AD468" s="129"/>
      <c r="AE468" s="129"/>
      <c r="AF468" s="129"/>
      <c r="AG468" s="129"/>
      <c r="AH468" s="129"/>
      <c r="AI468" s="129"/>
      <c r="AJ468" s="129"/>
      <c r="AK468" s="129"/>
      <c r="AL468" s="123"/>
      <c r="AM468" s="123"/>
    </row>
    <row r="469" spans="1:39" x14ac:dyDescent="0.25">
      <c r="A469" s="123"/>
      <c r="B469" s="129"/>
      <c r="C469" s="129"/>
      <c r="D469" s="129"/>
      <c r="E469" s="129"/>
      <c r="F469" s="129"/>
      <c r="G469" s="129"/>
      <c r="H469" s="129"/>
      <c r="I469" s="129"/>
      <c r="J469" s="129"/>
      <c r="K469" s="129"/>
      <c r="L469" s="129"/>
      <c r="M469" s="129"/>
      <c r="N469" s="129"/>
      <c r="O469" s="129"/>
      <c r="P469" s="129"/>
      <c r="Q469" s="129"/>
      <c r="R469" s="129"/>
      <c r="S469" s="129"/>
      <c r="T469" s="129"/>
      <c r="U469" s="129"/>
      <c r="V469" s="129"/>
      <c r="W469" s="129"/>
      <c r="X469" s="129"/>
      <c r="Y469" s="129"/>
      <c r="Z469" s="129"/>
      <c r="AA469" s="129"/>
      <c r="AB469" s="129"/>
      <c r="AC469" s="129"/>
      <c r="AD469" s="129"/>
      <c r="AE469" s="129"/>
      <c r="AF469" s="129"/>
      <c r="AG469" s="129"/>
      <c r="AH469" s="129"/>
      <c r="AI469" s="129"/>
      <c r="AJ469" s="129"/>
      <c r="AK469" s="129"/>
      <c r="AL469" s="123"/>
      <c r="AM469" s="123"/>
    </row>
    <row r="470" spans="1:39" x14ac:dyDescent="0.25">
      <c r="A470" s="123"/>
      <c r="B470" s="129"/>
      <c r="C470" s="129"/>
      <c r="D470" s="129"/>
      <c r="E470" s="129"/>
      <c r="F470" s="129"/>
      <c r="G470" s="129"/>
      <c r="H470" s="129"/>
      <c r="I470" s="129"/>
      <c r="J470" s="129"/>
      <c r="K470" s="129"/>
      <c r="L470" s="129"/>
      <c r="M470" s="129"/>
      <c r="N470" s="129"/>
      <c r="O470" s="129"/>
      <c r="P470" s="129"/>
      <c r="Q470" s="129"/>
      <c r="R470" s="129"/>
      <c r="S470" s="129"/>
      <c r="T470" s="129"/>
      <c r="U470" s="129"/>
      <c r="V470" s="129"/>
      <c r="W470" s="129"/>
      <c r="X470" s="129"/>
      <c r="Y470" s="129"/>
      <c r="Z470" s="129"/>
      <c r="AA470" s="129"/>
      <c r="AB470" s="129"/>
      <c r="AC470" s="129"/>
      <c r="AD470" s="129"/>
      <c r="AE470" s="129"/>
      <c r="AF470" s="129"/>
      <c r="AG470" s="129"/>
      <c r="AH470" s="129"/>
      <c r="AI470" s="129"/>
      <c r="AJ470" s="129"/>
      <c r="AK470" s="129"/>
      <c r="AL470" s="123"/>
      <c r="AM470" s="123"/>
    </row>
    <row r="471" spans="1:39" x14ac:dyDescent="0.25">
      <c r="A471" s="123"/>
      <c r="B471" s="129"/>
      <c r="C471" s="129"/>
      <c r="D471" s="129"/>
      <c r="E471" s="129"/>
      <c r="F471" s="129"/>
      <c r="G471" s="129"/>
      <c r="H471" s="129"/>
      <c r="I471" s="129"/>
      <c r="J471" s="129"/>
      <c r="K471" s="129"/>
      <c r="L471" s="129"/>
      <c r="M471" s="129"/>
      <c r="N471" s="129"/>
      <c r="O471" s="129"/>
      <c r="P471" s="129"/>
      <c r="Q471" s="129"/>
      <c r="R471" s="129"/>
      <c r="S471" s="129"/>
      <c r="T471" s="129"/>
      <c r="U471" s="129"/>
      <c r="V471" s="129"/>
      <c r="W471" s="129"/>
      <c r="X471" s="129"/>
      <c r="Y471" s="129"/>
      <c r="Z471" s="129"/>
      <c r="AA471" s="129"/>
      <c r="AB471" s="129"/>
      <c r="AC471" s="129"/>
      <c r="AD471" s="129"/>
      <c r="AE471" s="129"/>
      <c r="AF471" s="129"/>
      <c r="AG471" s="129"/>
      <c r="AH471" s="129"/>
      <c r="AI471" s="129"/>
      <c r="AJ471" s="129"/>
      <c r="AK471" s="129"/>
      <c r="AL471" s="123"/>
      <c r="AM471" s="123"/>
    </row>
    <row r="472" spans="1:39" x14ac:dyDescent="0.25">
      <c r="A472" s="123"/>
      <c r="B472" s="129"/>
      <c r="C472" s="129"/>
      <c r="D472" s="129"/>
      <c r="E472" s="129"/>
      <c r="F472" s="129"/>
      <c r="G472" s="129"/>
      <c r="H472" s="129"/>
      <c r="I472" s="129"/>
      <c r="J472" s="129"/>
      <c r="K472" s="129"/>
      <c r="L472" s="129"/>
      <c r="M472" s="129"/>
      <c r="N472" s="129"/>
      <c r="O472" s="129"/>
      <c r="P472" s="129"/>
      <c r="Q472" s="129"/>
      <c r="R472" s="129"/>
      <c r="S472" s="129"/>
      <c r="T472" s="129"/>
      <c r="U472" s="129"/>
      <c r="V472" s="129"/>
      <c r="W472" s="129"/>
      <c r="X472" s="129"/>
      <c r="Y472" s="129"/>
      <c r="Z472" s="129"/>
      <c r="AA472" s="129"/>
      <c r="AB472" s="129"/>
      <c r="AC472" s="129"/>
      <c r="AD472" s="129"/>
      <c r="AE472" s="129"/>
      <c r="AF472" s="129"/>
      <c r="AG472" s="129"/>
      <c r="AH472" s="129"/>
      <c r="AI472" s="129"/>
      <c r="AJ472" s="129"/>
      <c r="AK472" s="129"/>
      <c r="AL472" s="123"/>
      <c r="AM472" s="123"/>
    </row>
    <row r="473" spans="1:39" x14ac:dyDescent="0.25">
      <c r="A473" s="123"/>
      <c r="B473" s="129"/>
      <c r="C473" s="129"/>
      <c r="D473" s="129"/>
      <c r="E473" s="129"/>
      <c r="F473" s="129"/>
      <c r="G473" s="129"/>
      <c r="H473" s="129"/>
      <c r="I473" s="129"/>
      <c r="J473" s="129"/>
      <c r="K473" s="129"/>
      <c r="L473" s="129"/>
      <c r="M473" s="129"/>
      <c r="N473" s="129"/>
      <c r="O473" s="129"/>
      <c r="P473" s="129"/>
      <c r="Q473" s="129"/>
      <c r="R473" s="129"/>
      <c r="S473" s="129"/>
      <c r="T473" s="129"/>
      <c r="U473" s="129"/>
      <c r="V473" s="129"/>
      <c r="W473" s="129"/>
      <c r="X473" s="129"/>
      <c r="Y473" s="129"/>
      <c r="Z473" s="129"/>
      <c r="AA473" s="129"/>
      <c r="AB473" s="129"/>
      <c r="AC473" s="129"/>
      <c r="AD473" s="129"/>
      <c r="AE473" s="129"/>
      <c r="AF473" s="129"/>
      <c r="AG473" s="129"/>
      <c r="AH473" s="129"/>
      <c r="AI473" s="129"/>
      <c r="AJ473" s="129"/>
      <c r="AK473" s="129"/>
      <c r="AL473" s="123"/>
      <c r="AM473" s="123"/>
    </row>
    <row r="474" spans="1:39" x14ac:dyDescent="0.25">
      <c r="A474" s="123"/>
      <c r="B474" s="129"/>
      <c r="C474" s="129"/>
      <c r="D474" s="129"/>
      <c r="E474" s="129"/>
      <c r="F474" s="129"/>
      <c r="G474" s="129"/>
      <c r="H474" s="129"/>
      <c r="I474" s="129"/>
      <c r="J474" s="129"/>
      <c r="K474" s="129"/>
      <c r="L474" s="129"/>
      <c r="M474" s="129"/>
      <c r="N474" s="129"/>
      <c r="O474" s="129"/>
      <c r="P474" s="129"/>
      <c r="Q474" s="129"/>
      <c r="R474" s="129"/>
      <c r="S474" s="129"/>
      <c r="T474" s="129"/>
      <c r="U474" s="129"/>
      <c r="V474" s="129"/>
      <c r="W474" s="129"/>
      <c r="X474" s="129"/>
      <c r="Y474" s="129"/>
      <c r="Z474" s="129"/>
      <c r="AA474" s="129"/>
      <c r="AB474" s="129"/>
      <c r="AC474" s="129"/>
      <c r="AD474" s="129"/>
      <c r="AE474" s="129"/>
      <c r="AF474" s="129"/>
      <c r="AG474" s="129"/>
      <c r="AH474" s="129"/>
      <c r="AI474" s="129"/>
      <c r="AJ474" s="129"/>
      <c r="AK474" s="129"/>
      <c r="AL474" s="123"/>
      <c r="AM474" s="123"/>
    </row>
    <row r="475" spans="1:39" x14ac:dyDescent="0.25">
      <c r="A475" s="123"/>
      <c r="B475" s="129"/>
      <c r="C475" s="129"/>
      <c r="D475" s="129"/>
      <c r="E475" s="129"/>
      <c r="F475" s="129"/>
      <c r="G475" s="129"/>
      <c r="H475" s="129"/>
      <c r="I475" s="129"/>
      <c r="J475" s="129"/>
      <c r="K475" s="129"/>
      <c r="L475" s="129"/>
      <c r="M475" s="129"/>
      <c r="N475" s="129"/>
      <c r="O475" s="129"/>
      <c r="P475" s="129"/>
      <c r="Q475" s="129"/>
      <c r="R475" s="129"/>
      <c r="S475" s="129"/>
      <c r="T475" s="129"/>
      <c r="U475" s="129"/>
      <c r="V475" s="129"/>
      <c r="W475" s="129"/>
      <c r="X475" s="129"/>
      <c r="Y475" s="129"/>
      <c r="Z475" s="129"/>
      <c r="AA475" s="129"/>
      <c r="AB475" s="129"/>
      <c r="AC475" s="129"/>
      <c r="AD475" s="129"/>
      <c r="AE475" s="129"/>
      <c r="AF475" s="129"/>
      <c r="AG475" s="129"/>
      <c r="AH475" s="129"/>
      <c r="AI475" s="129"/>
      <c r="AJ475" s="129"/>
      <c r="AK475" s="129"/>
      <c r="AL475" s="123"/>
      <c r="AM475" s="123"/>
    </row>
    <row r="476" spans="1:39" x14ac:dyDescent="0.25">
      <c r="A476" s="123"/>
      <c r="B476" s="129"/>
      <c r="C476" s="129"/>
      <c r="D476" s="129"/>
      <c r="E476" s="129"/>
      <c r="F476" s="129"/>
      <c r="G476" s="129"/>
      <c r="H476" s="129"/>
      <c r="I476" s="129"/>
      <c r="J476" s="129"/>
      <c r="K476" s="129"/>
      <c r="L476" s="129"/>
      <c r="M476" s="129"/>
      <c r="N476" s="129"/>
      <c r="O476" s="129"/>
      <c r="P476" s="129"/>
      <c r="Q476" s="129"/>
      <c r="R476" s="129"/>
      <c r="S476" s="129"/>
      <c r="T476" s="129"/>
      <c r="U476" s="129"/>
      <c r="V476" s="129"/>
      <c r="W476" s="129"/>
      <c r="X476" s="129"/>
      <c r="Y476" s="129"/>
      <c r="Z476" s="129"/>
      <c r="AA476" s="129"/>
      <c r="AB476" s="129"/>
      <c r="AC476" s="129"/>
      <c r="AD476" s="129"/>
      <c r="AE476" s="129"/>
      <c r="AF476" s="129"/>
      <c r="AG476" s="129"/>
      <c r="AH476" s="129"/>
      <c r="AI476" s="129"/>
      <c r="AJ476" s="129"/>
      <c r="AK476" s="129"/>
      <c r="AL476" s="123"/>
      <c r="AM476" s="123"/>
    </row>
    <row r="477" spans="1:39" x14ac:dyDescent="0.25">
      <c r="A477" s="123"/>
      <c r="B477" s="129"/>
      <c r="C477" s="129"/>
      <c r="D477" s="129"/>
      <c r="E477" s="129"/>
      <c r="F477" s="129"/>
      <c r="G477" s="129"/>
      <c r="H477" s="129"/>
      <c r="I477" s="129"/>
      <c r="J477" s="129"/>
      <c r="K477" s="129"/>
      <c r="L477" s="129"/>
      <c r="M477" s="129"/>
      <c r="N477" s="129"/>
      <c r="O477" s="129"/>
      <c r="P477" s="129"/>
      <c r="Q477" s="129"/>
      <c r="R477" s="129"/>
      <c r="S477" s="129"/>
      <c r="T477" s="129"/>
      <c r="U477" s="129"/>
      <c r="V477" s="129"/>
      <c r="W477" s="129"/>
      <c r="X477" s="129"/>
      <c r="Y477" s="129"/>
      <c r="Z477" s="129"/>
      <c r="AA477" s="129"/>
      <c r="AB477" s="129"/>
      <c r="AC477" s="129"/>
      <c r="AD477" s="129"/>
      <c r="AE477" s="129"/>
      <c r="AF477" s="129"/>
      <c r="AG477" s="129"/>
      <c r="AH477" s="129"/>
      <c r="AI477" s="129"/>
      <c r="AJ477" s="129"/>
      <c r="AK477" s="129"/>
      <c r="AL477" s="123"/>
      <c r="AM477" s="123"/>
    </row>
    <row r="478" spans="1:39" x14ac:dyDescent="0.25">
      <c r="A478" s="123"/>
      <c r="B478" s="129"/>
      <c r="C478" s="129"/>
      <c r="D478" s="129"/>
      <c r="E478" s="129"/>
      <c r="F478" s="129"/>
      <c r="G478" s="129"/>
      <c r="H478" s="129"/>
      <c r="I478" s="129"/>
      <c r="J478" s="129"/>
      <c r="K478" s="129"/>
      <c r="L478" s="129"/>
      <c r="M478" s="129"/>
      <c r="N478" s="129"/>
      <c r="O478" s="129"/>
      <c r="P478" s="129"/>
      <c r="Q478" s="129"/>
      <c r="R478" s="129"/>
      <c r="S478" s="129"/>
      <c r="T478" s="129"/>
      <c r="U478" s="129"/>
      <c r="V478" s="129"/>
      <c r="W478" s="129"/>
      <c r="X478" s="129"/>
      <c r="Y478" s="129"/>
      <c r="Z478" s="129"/>
      <c r="AA478" s="129"/>
      <c r="AB478" s="129"/>
      <c r="AC478" s="129"/>
      <c r="AD478" s="129"/>
      <c r="AE478" s="129"/>
      <c r="AF478" s="129"/>
      <c r="AG478" s="129"/>
      <c r="AH478" s="129"/>
      <c r="AI478" s="129"/>
      <c r="AJ478" s="129"/>
      <c r="AK478" s="129"/>
      <c r="AL478" s="123"/>
      <c r="AM478" s="123"/>
    </row>
    <row r="479" spans="1:39" x14ac:dyDescent="0.25">
      <c r="A479" s="123"/>
      <c r="B479" s="129"/>
      <c r="C479" s="129"/>
      <c r="D479" s="129"/>
      <c r="E479" s="129"/>
      <c r="F479" s="129"/>
      <c r="G479" s="129"/>
      <c r="H479" s="129"/>
      <c r="I479" s="129"/>
      <c r="J479" s="129"/>
      <c r="K479" s="129"/>
      <c r="L479" s="129"/>
      <c r="M479" s="129"/>
      <c r="N479" s="129"/>
      <c r="O479" s="129"/>
      <c r="P479" s="129"/>
      <c r="Q479" s="129"/>
      <c r="R479" s="129"/>
      <c r="S479" s="129"/>
      <c r="T479" s="129"/>
      <c r="U479" s="129"/>
      <c r="V479" s="129"/>
      <c r="W479" s="129"/>
      <c r="X479" s="129"/>
      <c r="Y479" s="129"/>
      <c r="Z479" s="129"/>
      <c r="AA479" s="129"/>
      <c r="AB479" s="129"/>
      <c r="AC479" s="129"/>
      <c r="AD479" s="129"/>
      <c r="AE479" s="129"/>
      <c r="AF479" s="129"/>
      <c r="AG479" s="129"/>
      <c r="AH479" s="129"/>
      <c r="AI479" s="129"/>
      <c r="AJ479" s="129"/>
      <c r="AK479" s="129"/>
      <c r="AL479" s="123"/>
      <c r="AM479" s="123"/>
    </row>
    <row r="480" spans="1:39" x14ac:dyDescent="0.25">
      <c r="A480" s="123"/>
      <c r="B480" s="129"/>
      <c r="C480" s="129"/>
      <c r="D480" s="129"/>
      <c r="E480" s="129"/>
      <c r="F480" s="129"/>
      <c r="G480" s="129"/>
      <c r="H480" s="129"/>
      <c r="I480" s="129"/>
      <c r="J480" s="129"/>
      <c r="K480" s="129"/>
      <c r="L480" s="129"/>
      <c r="M480" s="129"/>
      <c r="N480" s="129"/>
      <c r="O480" s="129"/>
      <c r="P480" s="129"/>
      <c r="Q480" s="129"/>
      <c r="R480" s="129"/>
      <c r="S480" s="129"/>
      <c r="T480" s="129"/>
      <c r="U480" s="129"/>
      <c r="V480" s="129"/>
      <c r="W480" s="129"/>
      <c r="X480" s="129"/>
      <c r="Y480" s="129"/>
      <c r="Z480" s="129"/>
      <c r="AA480" s="129"/>
      <c r="AB480" s="129"/>
      <c r="AC480" s="129"/>
      <c r="AD480" s="129"/>
      <c r="AE480" s="129"/>
      <c r="AF480" s="129"/>
      <c r="AG480" s="129"/>
      <c r="AH480" s="129"/>
      <c r="AI480" s="129"/>
      <c r="AJ480" s="129"/>
      <c r="AK480" s="129"/>
      <c r="AL480" s="123"/>
      <c r="AM480" s="123"/>
    </row>
    <row r="481" spans="1:39" x14ac:dyDescent="0.25">
      <c r="A481" s="123"/>
      <c r="B481" s="129"/>
      <c r="C481" s="129"/>
      <c r="D481" s="129"/>
      <c r="E481" s="129"/>
      <c r="F481" s="129"/>
      <c r="G481" s="129"/>
      <c r="H481" s="129"/>
      <c r="I481" s="129"/>
      <c r="J481" s="129"/>
      <c r="K481" s="129"/>
      <c r="L481" s="129"/>
      <c r="M481" s="129"/>
      <c r="N481" s="129"/>
      <c r="O481" s="129"/>
      <c r="P481" s="129"/>
      <c r="Q481" s="129"/>
      <c r="R481" s="129"/>
      <c r="S481" s="129"/>
      <c r="T481" s="129"/>
      <c r="U481" s="129"/>
      <c r="V481" s="129"/>
      <c r="W481" s="129"/>
      <c r="X481" s="129"/>
      <c r="Y481" s="129"/>
      <c r="Z481" s="129"/>
      <c r="AA481" s="129"/>
      <c r="AB481" s="129"/>
      <c r="AC481" s="129"/>
      <c r="AD481" s="129"/>
      <c r="AE481" s="129"/>
      <c r="AF481" s="129"/>
      <c r="AG481" s="129"/>
      <c r="AH481" s="129"/>
      <c r="AI481" s="129"/>
      <c r="AJ481" s="129"/>
      <c r="AK481" s="129"/>
      <c r="AL481" s="123"/>
      <c r="AM481" s="123"/>
    </row>
    <row r="482" spans="1:39" x14ac:dyDescent="0.25">
      <c r="A482" s="123"/>
      <c r="B482" s="129"/>
      <c r="C482" s="129"/>
      <c r="D482" s="129"/>
      <c r="E482" s="129"/>
      <c r="F482" s="129"/>
      <c r="G482" s="129"/>
      <c r="H482" s="129"/>
      <c r="I482" s="129"/>
      <c r="J482" s="129"/>
      <c r="K482" s="129"/>
      <c r="L482" s="129"/>
      <c r="M482" s="129"/>
      <c r="N482" s="129"/>
      <c r="O482" s="129"/>
      <c r="P482" s="129"/>
      <c r="Q482" s="129"/>
      <c r="R482" s="129"/>
      <c r="S482" s="129"/>
      <c r="T482" s="129"/>
      <c r="U482" s="129"/>
      <c r="V482" s="129"/>
      <c r="W482" s="129"/>
      <c r="X482" s="129"/>
      <c r="Y482" s="129"/>
      <c r="Z482" s="129"/>
      <c r="AA482" s="129"/>
      <c r="AB482" s="129"/>
      <c r="AC482" s="129"/>
      <c r="AD482" s="129"/>
      <c r="AE482" s="129"/>
      <c r="AF482" s="129"/>
      <c r="AG482" s="129"/>
      <c r="AH482" s="129"/>
      <c r="AI482" s="129"/>
      <c r="AJ482" s="129"/>
      <c r="AK482" s="129"/>
      <c r="AL482" s="123"/>
      <c r="AM482" s="123"/>
    </row>
    <row r="483" spans="1:39" x14ac:dyDescent="0.25">
      <c r="A483" s="123"/>
      <c r="B483" s="129"/>
      <c r="C483" s="129"/>
      <c r="D483" s="129"/>
      <c r="E483" s="129"/>
      <c r="F483" s="129"/>
      <c r="G483" s="129"/>
      <c r="H483" s="129"/>
      <c r="I483" s="129"/>
      <c r="J483" s="129"/>
      <c r="K483" s="129"/>
      <c r="L483" s="129"/>
      <c r="M483" s="129"/>
      <c r="N483" s="129"/>
      <c r="O483" s="129"/>
      <c r="P483" s="129"/>
      <c r="Q483" s="129"/>
      <c r="R483" s="129"/>
      <c r="S483" s="129"/>
      <c r="T483" s="129"/>
      <c r="U483" s="129"/>
      <c r="V483" s="129"/>
      <c r="W483" s="129"/>
      <c r="X483" s="129"/>
      <c r="Y483" s="129"/>
      <c r="Z483" s="129"/>
      <c r="AA483" s="129"/>
      <c r="AB483" s="129"/>
      <c r="AC483" s="129"/>
      <c r="AD483" s="129"/>
      <c r="AE483" s="129"/>
      <c r="AF483" s="129"/>
      <c r="AG483" s="129"/>
      <c r="AH483" s="129"/>
      <c r="AI483" s="129"/>
      <c r="AJ483" s="129"/>
      <c r="AK483" s="129"/>
      <c r="AL483" s="123"/>
      <c r="AM483" s="123"/>
    </row>
    <row r="484" spans="1:39" x14ac:dyDescent="0.25">
      <c r="A484" s="123"/>
      <c r="B484" s="129"/>
      <c r="C484" s="129"/>
      <c r="D484" s="129"/>
      <c r="E484" s="129"/>
      <c r="F484" s="129"/>
      <c r="G484" s="129"/>
      <c r="H484" s="129"/>
      <c r="I484" s="129"/>
      <c r="J484" s="129"/>
      <c r="K484" s="129"/>
      <c r="L484" s="129"/>
      <c r="M484" s="129"/>
      <c r="N484" s="129"/>
      <c r="O484" s="129"/>
      <c r="P484" s="129"/>
      <c r="Q484" s="129"/>
      <c r="R484" s="129"/>
      <c r="S484" s="129"/>
      <c r="T484" s="129"/>
      <c r="U484" s="129"/>
      <c r="V484" s="129"/>
      <c r="W484" s="129"/>
      <c r="X484" s="129"/>
      <c r="Y484" s="129"/>
      <c r="Z484" s="129"/>
      <c r="AA484" s="129"/>
      <c r="AB484" s="129"/>
      <c r="AC484" s="129"/>
      <c r="AD484" s="129"/>
      <c r="AE484" s="129"/>
      <c r="AF484" s="129"/>
      <c r="AG484" s="129"/>
      <c r="AH484" s="129"/>
      <c r="AI484" s="129"/>
      <c r="AJ484" s="129"/>
      <c r="AK484" s="129"/>
      <c r="AL484" s="123"/>
      <c r="AM484" s="123"/>
    </row>
    <row r="485" spans="1:39" x14ac:dyDescent="0.25">
      <c r="A485" s="123"/>
      <c r="B485" s="129"/>
      <c r="C485" s="129"/>
      <c r="D485" s="129"/>
      <c r="E485" s="129"/>
      <c r="F485" s="129"/>
      <c r="G485" s="129"/>
      <c r="H485" s="129"/>
      <c r="I485" s="129"/>
      <c r="J485" s="129"/>
      <c r="K485" s="129"/>
      <c r="L485" s="129"/>
      <c r="M485" s="129"/>
      <c r="N485" s="129"/>
      <c r="O485" s="129"/>
      <c r="P485" s="129"/>
      <c r="Q485" s="129"/>
      <c r="R485" s="129"/>
      <c r="S485" s="129"/>
      <c r="T485" s="129"/>
      <c r="U485" s="129"/>
      <c r="V485" s="129"/>
      <c r="W485" s="129"/>
      <c r="X485" s="129"/>
      <c r="Y485" s="129"/>
      <c r="Z485" s="129"/>
      <c r="AA485" s="129"/>
      <c r="AB485" s="129"/>
      <c r="AC485" s="129"/>
      <c r="AD485" s="129"/>
      <c r="AE485" s="129"/>
      <c r="AF485" s="129"/>
      <c r="AG485" s="129"/>
      <c r="AH485" s="129"/>
      <c r="AI485" s="129"/>
      <c r="AJ485" s="129"/>
      <c r="AK485" s="129"/>
      <c r="AL485" s="123"/>
      <c r="AM485" s="123"/>
    </row>
    <row r="486" spans="1:39" x14ac:dyDescent="0.25">
      <c r="A486" s="123"/>
      <c r="B486" s="129"/>
      <c r="C486" s="129"/>
      <c r="D486" s="129"/>
      <c r="E486" s="129"/>
      <c r="F486" s="129"/>
      <c r="G486" s="129"/>
      <c r="H486" s="129"/>
      <c r="I486" s="129"/>
      <c r="J486" s="129"/>
      <c r="K486" s="129"/>
      <c r="L486" s="129"/>
      <c r="M486" s="129"/>
      <c r="N486" s="129"/>
      <c r="O486" s="129"/>
      <c r="P486" s="129"/>
      <c r="Q486" s="129"/>
      <c r="R486" s="129"/>
      <c r="S486" s="129"/>
      <c r="T486" s="129"/>
      <c r="U486" s="129"/>
      <c r="V486" s="129"/>
      <c r="W486" s="129"/>
      <c r="X486" s="129"/>
      <c r="Y486" s="129"/>
      <c r="Z486" s="129"/>
      <c r="AA486" s="129"/>
      <c r="AB486" s="129"/>
      <c r="AC486" s="129"/>
      <c r="AD486" s="129"/>
      <c r="AE486" s="129"/>
      <c r="AF486" s="129"/>
      <c r="AG486" s="129"/>
      <c r="AH486" s="129"/>
      <c r="AI486" s="129"/>
      <c r="AJ486" s="129"/>
      <c r="AK486" s="129"/>
      <c r="AL486" s="123"/>
      <c r="AM486" s="123"/>
    </row>
    <row r="487" spans="1:39" x14ac:dyDescent="0.25">
      <c r="A487" s="123"/>
      <c r="B487" s="129"/>
      <c r="C487" s="129"/>
      <c r="D487" s="129"/>
      <c r="E487" s="129"/>
      <c r="F487" s="129"/>
      <c r="G487" s="129"/>
      <c r="H487" s="129"/>
      <c r="I487" s="129"/>
      <c r="J487" s="129"/>
      <c r="K487" s="129"/>
      <c r="L487" s="129"/>
      <c r="M487" s="129"/>
      <c r="N487" s="129"/>
      <c r="O487" s="129"/>
      <c r="P487" s="129"/>
      <c r="Q487" s="129"/>
      <c r="R487" s="129"/>
      <c r="S487" s="129"/>
      <c r="T487" s="129"/>
      <c r="U487" s="129"/>
      <c r="V487" s="129"/>
      <c r="W487" s="129"/>
      <c r="X487" s="129"/>
      <c r="Y487" s="129"/>
      <c r="Z487" s="129"/>
      <c r="AA487" s="129"/>
      <c r="AB487" s="129"/>
      <c r="AC487" s="129"/>
      <c r="AD487" s="129"/>
      <c r="AE487" s="129"/>
      <c r="AF487" s="129"/>
      <c r="AG487" s="129"/>
      <c r="AH487" s="129"/>
      <c r="AI487" s="129"/>
      <c r="AJ487" s="129"/>
      <c r="AK487" s="129"/>
      <c r="AL487" s="123"/>
      <c r="AM487" s="123"/>
    </row>
    <row r="488" spans="1:39" x14ac:dyDescent="0.25">
      <c r="A488" s="123"/>
      <c r="B488" s="129"/>
      <c r="C488" s="129"/>
      <c r="D488" s="129"/>
      <c r="E488" s="129"/>
      <c r="F488" s="129"/>
      <c r="G488" s="129"/>
      <c r="H488" s="129"/>
      <c r="I488" s="129"/>
      <c r="J488" s="129"/>
      <c r="K488" s="129"/>
      <c r="L488" s="129"/>
      <c r="M488" s="129"/>
      <c r="N488" s="129"/>
      <c r="O488" s="129"/>
      <c r="P488" s="129"/>
      <c r="Q488" s="129"/>
      <c r="R488" s="129"/>
      <c r="S488" s="129"/>
      <c r="T488" s="129"/>
      <c r="U488" s="129"/>
      <c r="V488" s="129"/>
      <c r="W488" s="129"/>
      <c r="X488" s="129"/>
      <c r="Y488" s="129"/>
      <c r="Z488" s="129"/>
      <c r="AA488" s="129"/>
      <c r="AB488" s="129"/>
      <c r="AC488" s="129"/>
      <c r="AD488" s="129"/>
      <c r="AE488" s="129"/>
      <c r="AF488" s="129"/>
      <c r="AG488" s="129"/>
      <c r="AH488" s="129"/>
      <c r="AI488" s="129"/>
      <c r="AJ488" s="129"/>
      <c r="AK488" s="129"/>
      <c r="AL488" s="123"/>
      <c r="AM488" s="123"/>
    </row>
    <row r="489" spans="1:39" x14ac:dyDescent="0.25">
      <c r="A489" s="123"/>
      <c r="B489" s="129"/>
      <c r="C489" s="129"/>
      <c r="D489" s="129"/>
      <c r="E489" s="129"/>
      <c r="F489" s="129"/>
      <c r="G489" s="129"/>
      <c r="H489" s="129"/>
      <c r="I489" s="129"/>
      <c r="J489" s="129"/>
      <c r="K489" s="129"/>
      <c r="L489" s="129"/>
      <c r="M489" s="129"/>
      <c r="N489" s="129"/>
      <c r="O489" s="129"/>
      <c r="P489" s="129"/>
      <c r="Q489" s="129"/>
      <c r="R489" s="129"/>
      <c r="S489" s="129"/>
      <c r="T489" s="129"/>
      <c r="U489" s="129"/>
      <c r="V489" s="129"/>
      <c r="W489" s="129"/>
      <c r="X489" s="129"/>
      <c r="Y489" s="129"/>
      <c r="Z489" s="129"/>
      <c r="AA489" s="129"/>
      <c r="AB489" s="129"/>
      <c r="AC489" s="129"/>
      <c r="AD489" s="129"/>
      <c r="AE489" s="129"/>
      <c r="AF489" s="129"/>
      <c r="AG489" s="129"/>
      <c r="AH489" s="129"/>
      <c r="AI489" s="129"/>
      <c r="AJ489" s="129"/>
      <c r="AK489" s="129"/>
      <c r="AL489" s="123"/>
      <c r="AM489" s="123"/>
    </row>
    <row r="490" spans="1:39" x14ac:dyDescent="0.25">
      <c r="A490" s="123"/>
      <c r="B490" s="129"/>
      <c r="C490" s="129"/>
      <c r="D490" s="129"/>
      <c r="E490" s="129"/>
      <c r="F490" s="129"/>
      <c r="G490" s="129"/>
      <c r="H490" s="129"/>
      <c r="I490" s="129"/>
      <c r="J490" s="129"/>
      <c r="K490" s="129"/>
      <c r="L490" s="129"/>
      <c r="M490" s="129"/>
      <c r="N490" s="129"/>
      <c r="O490" s="129"/>
      <c r="P490" s="129"/>
      <c r="Q490" s="129"/>
      <c r="R490" s="129"/>
      <c r="S490" s="129"/>
      <c r="T490" s="129"/>
      <c r="U490" s="129"/>
      <c r="V490" s="129"/>
      <c r="W490" s="129"/>
      <c r="X490" s="129"/>
      <c r="Y490" s="129"/>
      <c r="Z490" s="129"/>
      <c r="AA490" s="129"/>
      <c r="AB490" s="129"/>
      <c r="AC490" s="129"/>
      <c r="AD490" s="129"/>
      <c r="AE490" s="129"/>
      <c r="AF490" s="129"/>
      <c r="AG490" s="129"/>
      <c r="AH490" s="129"/>
      <c r="AI490" s="129"/>
      <c r="AJ490" s="129"/>
      <c r="AK490" s="129"/>
      <c r="AL490" s="123"/>
      <c r="AM490" s="123"/>
    </row>
    <row r="491" spans="1:39" x14ac:dyDescent="0.25">
      <c r="A491" s="123"/>
      <c r="B491" s="129"/>
      <c r="C491" s="129"/>
      <c r="D491" s="129"/>
      <c r="E491" s="129"/>
      <c r="F491" s="129"/>
      <c r="G491" s="129"/>
      <c r="H491" s="129"/>
      <c r="I491" s="129"/>
      <c r="J491" s="129"/>
      <c r="K491" s="129"/>
      <c r="L491" s="129"/>
      <c r="M491" s="129"/>
      <c r="N491" s="129"/>
      <c r="O491" s="129"/>
      <c r="P491" s="129"/>
      <c r="Q491" s="129"/>
      <c r="R491" s="129"/>
      <c r="S491" s="129"/>
      <c r="T491" s="129"/>
      <c r="U491" s="129"/>
      <c r="V491" s="129"/>
      <c r="W491" s="129"/>
      <c r="X491" s="129"/>
      <c r="Y491" s="129"/>
      <c r="Z491" s="129"/>
      <c r="AA491" s="129"/>
      <c r="AB491" s="129"/>
      <c r="AC491" s="129"/>
      <c r="AD491" s="129"/>
      <c r="AE491" s="129"/>
      <c r="AF491" s="129"/>
      <c r="AG491" s="129"/>
      <c r="AH491" s="129"/>
      <c r="AI491" s="129"/>
      <c r="AJ491" s="129"/>
      <c r="AK491" s="129"/>
      <c r="AL491" s="123"/>
      <c r="AM491" s="123"/>
    </row>
    <row r="492" spans="1:39" x14ac:dyDescent="0.25">
      <c r="A492" s="123"/>
      <c r="B492" s="129"/>
      <c r="C492" s="129"/>
      <c r="D492" s="129"/>
      <c r="E492" s="129"/>
      <c r="F492" s="129"/>
      <c r="G492" s="129"/>
      <c r="H492" s="129"/>
      <c r="I492" s="129"/>
      <c r="J492" s="129"/>
      <c r="K492" s="129"/>
      <c r="L492" s="129"/>
      <c r="M492" s="129"/>
      <c r="N492" s="129"/>
      <c r="O492" s="129"/>
      <c r="P492" s="129"/>
      <c r="Q492" s="129"/>
      <c r="R492" s="129"/>
      <c r="S492" s="129"/>
      <c r="T492" s="129"/>
      <c r="U492" s="129"/>
      <c r="V492" s="129"/>
      <c r="W492" s="129"/>
      <c r="X492" s="129"/>
      <c r="Y492" s="129"/>
      <c r="Z492" s="129"/>
      <c r="AA492" s="129"/>
      <c r="AB492" s="129"/>
      <c r="AC492" s="129"/>
      <c r="AD492" s="129"/>
      <c r="AE492" s="129"/>
      <c r="AF492" s="129"/>
      <c r="AG492" s="129"/>
      <c r="AH492" s="129"/>
      <c r="AI492" s="129"/>
      <c r="AJ492" s="129"/>
      <c r="AK492" s="129"/>
      <c r="AL492" s="123"/>
      <c r="AM492" s="123"/>
    </row>
    <row r="493" spans="1:39" x14ac:dyDescent="0.25">
      <c r="A493" s="123"/>
      <c r="B493" s="129"/>
      <c r="C493" s="129"/>
      <c r="D493" s="129"/>
      <c r="E493" s="129"/>
      <c r="F493" s="129"/>
      <c r="G493" s="129"/>
      <c r="H493" s="129"/>
      <c r="I493" s="129"/>
      <c r="J493" s="129"/>
      <c r="K493" s="129"/>
      <c r="L493" s="129"/>
      <c r="M493" s="129"/>
      <c r="N493" s="129"/>
      <c r="O493" s="129"/>
      <c r="P493" s="129"/>
      <c r="Q493" s="129"/>
      <c r="R493" s="129"/>
      <c r="S493" s="129"/>
      <c r="T493" s="129"/>
      <c r="U493" s="129"/>
      <c r="V493" s="129"/>
      <c r="W493" s="129"/>
      <c r="X493" s="129"/>
      <c r="Y493" s="129"/>
      <c r="Z493" s="129"/>
      <c r="AA493" s="129"/>
      <c r="AB493" s="129"/>
      <c r="AC493" s="129"/>
      <c r="AD493" s="129"/>
      <c r="AE493" s="129"/>
      <c r="AF493" s="129"/>
      <c r="AG493" s="129"/>
      <c r="AH493" s="129"/>
      <c r="AI493" s="129"/>
      <c r="AJ493" s="129"/>
      <c r="AK493" s="129"/>
      <c r="AL493" s="123"/>
      <c r="AM493" s="123"/>
    </row>
    <row r="494" spans="1:39" x14ac:dyDescent="0.25">
      <c r="A494" s="123"/>
      <c r="B494" s="129"/>
      <c r="C494" s="129"/>
      <c r="D494" s="129"/>
      <c r="E494" s="129"/>
      <c r="F494" s="129"/>
      <c r="G494" s="129"/>
      <c r="H494" s="129"/>
      <c r="I494" s="129"/>
      <c r="J494" s="129"/>
      <c r="K494" s="129"/>
      <c r="L494" s="129"/>
      <c r="M494" s="129"/>
      <c r="N494" s="129"/>
      <c r="O494" s="129"/>
      <c r="P494" s="129"/>
      <c r="Q494" s="129"/>
      <c r="R494" s="129"/>
      <c r="S494" s="129"/>
      <c r="T494" s="129"/>
      <c r="U494" s="129"/>
      <c r="V494" s="129"/>
      <c r="W494" s="129"/>
      <c r="X494" s="129"/>
      <c r="Y494" s="129"/>
      <c r="Z494" s="129"/>
      <c r="AA494" s="129"/>
      <c r="AB494" s="129"/>
      <c r="AC494" s="129"/>
      <c r="AD494" s="129"/>
      <c r="AE494" s="129"/>
      <c r="AF494" s="129"/>
      <c r="AG494" s="129"/>
      <c r="AH494" s="129"/>
      <c r="AI494" s="129"/>
      <c r="AJ494" s="129"/>
      <c r="AK494" s="129"/>
      <c r="AL494" s="123"/>
      <c r="AM494" s="123"/>
    </row>
    <row r="495" spans="1:39" x14ac:dyDescent="0.25">
      <c r="A495" s="123"/>
      <c r="B495" s="129"/>
      <c r="C495" s="129"/>
      <c r="D495" s="129"/>
      <c r="E495" s="129"/>
      <c r="F495" s="129"/>
      <c r="G495" s="129"/>
      <c r="H495" s="129"/>
      <c r="I495" s="129"/>
      <c r="J495" s="129"/>
      <c r="K495" s="129"/>
      <c r="L495" s="129"/>
      <c r="M495" s="129"/>
      <c r="N495" s="129"/>
      <c r="O495" s="129"/>
      <c r="P495" s="129"/>
      <c r="Q495" s="129"/>
      <c r="R495" s="129"/>
      <c r="S495" s="129"/>
      <c r="T495" s="129"/>
      <c r="U495" s="129"/>
      <c r="V495" s="129"/>
      <c r="W495" s="129"/>
      <c r="X495" s="129"/>
      <c r="Y495" s="129"/>
      <c r="Z495" s="129"/>
      <c r="AA495" s="129"/>
      <c r="AB495" s="129"/>
      <c r="AC495" s="129"/>
      <c r="AD495" s="129"/>
      <c r="AE495" s="129"/>
      <c r="AF495" s="129"/>
      <c r="AG495" s="129"/>
      <c r="AH495" s="129"/>
      <c r="AI495" s="129"/>
      <c r="AJ495" s="129"/>
      <c r="AK495" s="129"/>
      <c r="AL495" s="123"/>
      <c r="AM495" s="123"/>
    </row>
    <row r="496" spans="1:39" x14ac:dyDescent="0.25">
      <c r="A496" s="123"/>
      <c r="B496" s="129"/>
      <c r="C496" s="129"/>
      <c r="D496" s="129"/>
      <c r="E496" s="129"/>
      <c r="F496" s="129"/>
      <c r="G496" s="129"/>
      <c r="H496" s="129"/>
      <c r="I496" s="129"/>
      <c r="J496" s="129"/>
      <c r="K496" s="129"/>
      <c r="L496" s="129"/>
      <c r="M496" s="129"/>
      <c r="N496" s="129"/>
      <c r="O496" s="129"/>
      <c r="P496" s="129"/>
      <c r="Q496" s="129"/>
      <c r="R496" s="129"/>
      <c r="S496" s="129"/>
      <c r="T496" s="129"/>
      <c r="U496" s="129"/>
      <c r="V496" s="129"/>
      <c r="W496" s="129"/>
      <c r="X496" s="129"/>
      <c r="Y496" s="129"/>
      <c r="Z496" s="129"/>
      <c r="AA496" s="129"/>
      <c r="AB496" s="129"/>
      <c r="AC496" s="129"/>
      <c r="AD496" s="129"/>
      <c r="AE496" s="129"/>
      <c r="AF496" s="129"/>
      <c r="AG496" s="129"/>
      <c r="AH496" s="129"/>
      <c r="AI496" s="129"/>
      <c r="AJ496" s="129"/>
      <c r="AK496" s="129"/>
      <c r="AL496" s="123"/>
      <c r="AM496" s="123"/>
    </row>
    <row r="497" spans="1:39" x14ac:dyDescent="0.25">
      <c r="A497" s="123"/>
      <c r="B497" s="129"/>
      <c r="C497" s="129"/>
      <c r="D497" s="129"/>
      <c r="E497" s="129"/>
      <c r="F497" s="129"/>
      <c r="G497" s="129"/>
      <c r="H497" s="129"/>
      <c r="I497" s="129"/>
      <c r="J497" s="129"/>
      <c r="K497" s="129"/>
      <c r="L497" s="129"/>
      <c r="M497" s="129"/>
      <c r="N497" s="129"/>
      <c r="O497" s="129"/>
      <c r="P497" s="129"/>
      <c r="Q497" s="129"/>
      <c r="R497" s="129"/>
      <c r="S497" s="129"/>
      <c r="T497" s="129"/>
      <c r="U497" s="129"/>
      <c r="V497" s="129"/>
      <c r="W497" s="129"/>
      <c r="X497" s="129"/>
      <c r="Y497" s="129"/>
      <c r="Z497" s="129"/>
      <c r="AA497" s="129"/>
      <c r="AB497" s="129"/>
      <c r="AC497" s="129"/>
      <c r="AD497" s="129"/>
      <c r="AE497" s="129"/>
      <c r="AF497" s="129"/>
      <c r="AG497" s="129"/>
      <c r="AH497" s="129"/>
      <c r="AI497" s="129"/>
      <c r="AJ497" s="129"/>
      <c r="AK497" s="129"/>
      <c r="AL497" s="123"/>
      <c r="AM497" s="123"/>
    </row>
    <row r="498" spans="1:39" x14ac:dyDescent="0.25">
      <c r="A498" s="123"/>
      <c r="B498" s="129"/>
      <c r="C498" s="129"/>
      <c r="D498" s="129"/>
      <c r="E498" s="129"/>
      <c r="F498" s="129"/>
      <c r="G498" s="129"/>
      <c r="H498" s="129"/>
      <c r="I498" s="129"/>
      <c r="J498" s="129"/>
      <c r="K498" s="129"/>
      <c r="L498" s="129"/>
      <c r="M498" s="129"/>
      <c r="N498" s="129"/>
      <c r="O498" s="129"/>
      <c r="P498" s="129"/>
      <c r="Q498" s="129"/>
      <c r="R498" s="129"/>
      <c r="S498" s="129"/>
      <c r="T498" s="129"/>
      <c r="U498" s="129"/>
      <c r="V498" s="129"/>
      <c r="W498" s="129"/>
      <c r="X498" s="129"/>
      <c r="Y498" s="129"/>
      <c r="Z498" s="129"/>
      <c r="AA498" s="129"/>
      <c r="AB498" s="129"/>
      <c r="AC498" s="129"/>
      <c r="AD498" s="129"/>
      <c r="AE498" s="129"/>
      <c r="AF498" s="129"/>
      <c r="AG498" s="129"/>
      <c r="AH498" s="129"/>
      <c r="AI498" s="129"/>
      <c r="AJ498" s="129"/>
      <c r="AK498" s="129"/>
      <c r="AL498" s="123"/>
      <c r="AM498" s="123"/>
    </row>
    <row r="499" spans="1:39" x14ac:dyDescent="0.25">
      <c r="A499" s="123"/>
      <c r="B499" s="129"/>
      <c r="C499" s="129"/>
      <c r="D499" s="129"/>
      <c r="E499" s="129"/>
      <c r="F499" s="129"/>
      <c r="G499" s="129"/>
      <c r="H499" s="129"/>
      <c r="I499" s="129"/>
      <c r="J499" s="129"/>
      <c r="K499" s="129"/>
      <c r="L499" s="129"/>
      <c r="M499" s="129"/>
      <c r="N499" s="129"/>
      <c r="O499" s="129"/>
      <c r="P499" s="129"/>
      <c r="Q499" s="129"/>
      <c r="R499" s="129"/>
      <c r="S499" s="129"/>
      <c r="T499" s="129"/>
      <c r="U499" s="129"/>
      <c r="V499" s="129"/>
      <c r="W499" s="129"/>
      <c r="X499" s="129"/>
      <c r="Y499" s="129"/>
      <c r="Z499" s="129"/>
      <c r="AA499" s="129"/>
      <c r="AB499" s="129"/>
      <c r="AC499" s="129"/>
      <c r="AD499" s="129"/>
      <c r="AE499" s="129"/>
      <c r="AF499" s="129"/>
      <c r="AG499" s="129"/>
      <c r="AH499" s="129"/>
      <c r="AI499" s="129"/>
      <c r="AJ499" s="129"/>
      <c r="AK499" s="129"/>
      <c r="AL499" s="123"/>
      <c r="AM499" s="123"/>
    </row>
    <row r="500" spans="1:39" x14ac:dyDescent="0.25">
      <c r="A500" s="123"/>
      <c r="B500" s="129"/>
      <c r="C500" s="129"/>
      <c r="D500" s="129"/>
      <c r="E500" s="129"/>
      <c r="F500" s="129"/>
      <c r="G500" s="129"/>
      <c r="H500" s="129"/>
      <c r="I500" s="129"/>
      <c r="J500" s="129"/>
      <c r="K500" s="129"/>
      <c r="L500" s="129"/>
      <c r="M500" s="129"/>
      <c r="N500" s="129"/>
      <c r="O500" s="129"/>
      <c r="P500" s="129"/>
      <c r="Q500" s="129"/>
      <c r="R500" s="129"/>
      <c r="S500" s="129"/>
      <c r="T500" s="129"/>
      <c r="U500" s="129"/>
      <c r="V500" s="129"/>
      <c r="W500" s="129"/>
      <c r="X500" s="129"/>
      <c r="Y500" s="129"/>
      <c r="Z500" s="129"/>
      <c r="AA500" s="129"/>
      <c r="AB500" s="129"/>
      <c r="AC500" s="129"/>
      <c r="AD500" s="129"/>
      <c r="AE500" s="129"/>
      <c r="AF500" s="129"/>
      <c r="AG500" s="129"/>
      <c r="AH500" s="129"/>
      <c r="AI500" s="129"/>
      <c r="AJ500" s="129"/>
      <c r="AK500" s="129"/>
      <c r="AL500" s="123"/>
      <c r="AM500" s="123"/>
    </row>
    <row r="501" spans="1:39" x14ac:dyDescent="0.25">
      <c r="A501" s="123"/>
      <c r="B501" s="129"/>
      <c r="C501" s="129"/>
      <c r="D501" s="129"/>
      <c r="E501" s="129"/>
      <c r="F501" s="129"/>
      <c r="G501" s="129"/>
      <c r="H501" s="129"/>
      <c r="I501" s="129"/>
      <c r="J501" s="129"/>
      <c r="K501" s="129"/>
      <c r="L501" s="129"/>
      <c r="M501" s="129"/>
      <c r="N501" s="129"/>
      <c r="O501" s="129"/>
      <c r="P501" s="129"/>
      <c r="Q501" s="129"/>
      <c r="R501" s="129"/>
      <c r="S501" s="129"/>
      <c r="T501" s="129"/>
      <c r="U501" s="129"/>
      <c r="V501" s="129"/>
      <c r="W501" s="129"/>
      <c r="X501" s="129"/>
      <c r="Y501" s="129"/>
      <c r="Z501" s="129"/>
      <c r="AA501" s="129"/>
      <c r="AB501" s="129"/>
      <c r="AC501" s="129"/>
      <c r="AD501" s="129"/>
      <c r="AE501" s="129"/>
      <c r="AF501" s="129"/>
      <c r="AG501" s="129"/>
      <c r="AH501" s="129"/>
      <c r="AI501" s="129"/>
      <c r="AJ501" s="129"/>
      <c r="AK501" s="129"/>
      <c r="AL501" s="123"/>
      <c r="AM501" s="123"/>
    </row>
    <row r="502" spans="1:39" x14ac:dyDescent="0.25">
      <c r="A502" s="123"/>
      <c r="B502" s="129"/>
      <c r="C502" s="129"/>
      <c r="D502" s="129"/>
      <c r="E502" s="129"/>
      <c r="F502" s="129"/>
      <c r="G502" s="129"/>
      <c r="H502" s="129"/>
      <c r="I502" s="129"/>
      <c r="J502" s="129"/>
      <c r="K502" s="129"/>
      <c r="L502" s="129"/>
      <c r="M502" s="129"/>
      <c r="N502" s="129"/>
      <c r="O502" s="129"/>
      <c r="P502" s="129"/>
      <c r="Q502" s="129"/>
      <c r="R502" s="129"/>
      <c r="S502" s="129"/>
      <c r="T502" s="129"/>
      <c r="U502" s="129"/>
      <c r="V502" s="129"/>
      <c r="W502" s="129"/>
      <c r="X502" s="129"/>
      <c r="Y502" s="129"/>
      <c r="Z502" s="129"/>
      <c r="AA502" s="129"/>
      <c r="AB502" s="129"/>
      <c r="AC502" s="129"/>
      <c r="AD502" s="129"/>
      <c r="AE502" s="129"/>
      <c r="AF502" s="129"/>
      <c r="AG502" s="129"/>
      <c r="AH502" s="129"/>
      <c r="AI502" s="129"/>
      <c r="AJ502" s="129"/>
      <c r="AK502" s="129"/>
      <c r="AL502" s="123"/>
      <c r="AM502" s="123"/>
    </row>
    <row r="503" spans="1:39" x14ac:dyDescent="0.25">
      <c r="A503" s="123"/>
      <c r="B503" s="129"/>
      <c r="C503" s="129"/>
      <c r="D503" s="129"/>
      <c r="E503" s="129"/>
      <c r="F503" s="129"/>
      <c r="G503" s="129"/>
      <c r="H503" s="129"/>
      <c r="I503" s="129"/>
      <c r="J503" s="129"/>
      <c r="K503" s="129"/>
      <c r="L503" s="129"/>
      <c r="M503" s="129"/>
      <c r="N503" s="129"/>
      <c r="O503" s="129"/>
      <c r="P503" s="129"/>
      <c r="Q503" s="129"/>
      <c r="R503" s="129"/>
      <c r="S503" s="129"/>
      <c r="T503" s="129"/>
      <c r="U503" s="129"/>
      <c r="V503" s="129"/>
      <c r="W503" s="129"/>
      <c r="X503" s="129"/>
      <c r="Y503" s="129"/>
      <c r="Z503" s="129"/>
      <c r="AA503" s="129"/>
      <c r="AB503" s="129"/>
      <c r="AC503" s="129"/>
      <c r="AD503" s="129"/>
      <c r="AE503" s="129"/>
      <c r="AF503" s="129"/>
      <c r="AG503" s="129"/>
      <c r="AH503" s="129"/>
      <c r="AI503" s="129"/>
      <c r="AJ503" s="129"/>
      <c r="AK503" s="129"/>
      <c r="AL503" s="123"/>
      <c r="AM503" s="123"/>
    </row>
    <row r="504" spans="1:39" x14ac:dyDescent="0.25">
      <c r="A504" s="123"/>
      <c r="B504" s="129"/>
      <c r="C504" s="129"/>
      <c r="D504" s="129"/>
      <c r="E504" s="129"/>
      <c r="F504" s="129"/>
      <c r="G504" s="129"/>
      <c r="H504" s="129"/>
      <c r="I504" s="129"/>
      <c r="J504" s="129"/>
      <c r="K504" s="129"/>
      <c r="L504" s="129"/>
      <c r="M504" s="129"/>
      <c r="N504" s="129"/>
      <c r="O504" s="129"/>
      <c r="P504" s="129"/>
      <c r="Q504" s="129"/>
      <c r="R504" s="129"/>
      <c r="S504" s="129"/>
      <c r="T504" s="129"/>
      <c r="U504" s="129"/>
      <c r="V504" s="129"/>
      <c r="W504" s="129"/>
      <c r="X504" s="129"/>
      <c r="Y504" s="129"/>
      <c r="Z504" s="129"/>
      <c r="AA504" s="129"/>
      <c r="AB504" s="129"/>
      <c r="AC504" s="129"/>
      <c r="AD504" s="129"/>
      <c r="AE504" s="129"/>
      <c r="AF504" s="129"/>
      <c r="AG504" s="129"/>
      <c r="AH504" s="129"/>
      <c r="AI504" s="129"/>
      <c r="AJ504" s="129"/>
      <c r="AK504" s="129"/>
      <c r="AL504" s="123"/>
      <c r="AM504" s="123"/>
    </row>
    <row r="505" spans="1:39" x14ac:dyDescent="0.25">
      <c r="A505" s="123"/>
      <c r="B505" s="129"/>
      <c r="C505" s="129"/>
      <c r="D505" s="129"/>
      <c r="E505" s="129"/>
      <c r="F505" s="129"/>
      <c r="G505" s="129"/>
      <c r="H505" s="129"/>
      <c r="I505" s="129"/>
      <c r="J505" s="129"/>
      <c r="K505" s="129"/>
      <c r="L505" s="129"/>
      <c r="M505" s="129"/>
      <c r="N505" s="129"/>
      <c r="O505" s="129"/>
      <c r="P505" s="129"/>
      <c r="Q505" s="129"/>
      <c r="R505" s="129"/>
      <c r="S505" s="129"/>
      <c r="T505" s="129"/>
      <c r="U505" s="129"/>
      <c r="V505" s="129"/>
      <c r="W505" s="129"/>
      <c r="X505" s="129"/>
      <c r="Y505" s="129"/>
      <c r="Z505" s="129"/>
      <c r="AA505" s="129"/>
      <c r="AB505" s="129"/>
      <c r="AC505" s="129"/>
      <c r="AD505" s="129"/>
      <c r="AE505" s="129"/>
      <c r="AF505" s="129"/>
      <c r="AG505" s="129"/>
      <c r="AH505" s="129"/>
      <c r="AI505" s="129"/>
      <c r="AJ505" s="129"/>
      <c r="AK505" s="129"/>
      <c r="AL505" s="123"/>
      <c r="AM505" s="123"/>
    </row>
  </sheetData>
  <sheetProtection algorithmName="SHA-512" hashValue="b82MYnPlSP98DAqlEvRfh1PE0MSvpo4eIxR7LUHG8C1RCw5Bmje6OcQ98COKim4YYlERlx4WBt+uGTATSlGP1Q==" saltValue="THo+zkb4hGmobpqc+vUD6w==" spinCount="100000" sheet="1" scenarios="1" selectLockedCells="1" selectUnlockedCells="1"/>
  <mergeCells count="32">
    <mergeCell ref="B49:AK49"/>
    <mergeCell ref="B41:AK41"/>
    <mergeCell ref="B35:AK35"/>
    <mergeCell ref="B36:AK36"/>
    <mergeCell ref="B37:AK37"/>
    <mergeCell ref="B38:AK38"/>
    <mergeCell ref="B47:AK47"/>
    <mergeCell ref="B48:AK48"/>
    <mergeCell ref="B42:AK42"/>
    <mergeCell ref="B43:AK43"/>
    <mergeCell ref="B44:AK44"/>
    <mergeCell ref="B45:AK45"/>
    <mergeCell ref="B46:AK46"/>
    <mergeCell ref="B30:AK30"/>
    <mergeCell ref="B32:AK32"/>
    <mergeCell ref="B39:AK39"/>
    <mergeCell ref="B40:AK40"/>
    <mergeCell ref="B27:AK27"/>
    <mergeCell ref="B28:AK28"/>
    <mergeCell ref="B33:AK33"/>
    <mergeCell ref="B9:AK9"/>
    <mergeCell ref="B11:AK11"/>
    <mergeCell ref="B21:AK21"/>
    <mergeCell ref="B23:AK23"/>
    <mergeCell ref="B26:AK26"/>
    <mergeCell ref="B16:AK16"/>
    <mergeCell ref="B18:AK18"/>
    <mergeCell ref="B20:AK20"/>
    <mergeCell ref="B25:AK25"/>
    <mergeCell ref="B13:AK13"/>
    <mergeCell ref="B14:AK14"/>
    <mergeCell ref="B15:AK15"/>
  </mergeCells>
  <printOptions horizontalCentered="1"/>
  <pageMargins left="0.59055118110236227" right="0.39370078740157483" top="0.19685039370078741" bottom="0.47244094488188981" header="7.874015748031496E-2" footer="0.11811023622047245"/>
  <pageSetup paperSize="9" scale="85" orientation="portrait" r:id="rId1"/>
  <headerFooter>
    <oddFooter xml:space="preserve">&amp;C&amp;G&amp;R&amp;P / &amp;N      </oddFooter>
  </headerFooter>
  <rowBreaks count="3" manualBreakCount="3">
    <brk id="21" min="1" max="36" man="1"/>
    <brk id="43" min="1" max="36" man="1"/>
    <brk id="97" min="1" max="36" man="1"/>
  </rowBreaks>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337FD-5239-4219-B947-483FB6215C92}">
  <sheetPr>
    <tabColor theme="9" tint="0.59999389629810485"/>
  </sheetPr>
  <dimension ref="A1:BC274"/>
  <sheetViews>
    <sheetView zoomScaleNormal="100" zoomScaleSheetLayoutView="100" workbookViewId="0">
      <selection activeCell="A50" sqref="A50:XFD50"/>
    </sheetView>
  </sheetViews>
  <sheetFormatPr defaultColWidth="0" defaultRowHeight="16.5" customHeight="1" zeroHeight="1" outlineLevelRow="1" x14ac:dyDescent="0.2"/>
  <cols>
    <col min="1" max="1" width="20.7109375" style="136" customWidth="1"/>
    <col min="2" max="37" width="2.7109375" style="136" customWidth="1"/>
    <col min="38" max="42" width="10.7109375" style="136" customWidth="1"/>
    <col min="43" max="55" width="0" style="136" hidden="1" customWidth="1"/>
    <col min="56" max="16384" width="3.28515625" style="136" hidden="1"/>
  </cols>
  <sheetData>
    <row r="1" spans="1:55" s="133" customFormat="1" ht="12" customHeight="1" x14ac:dyDescent="0.3">
      <c r="A1" s="526"/>
      <c r="B1" s="520"/>
      <c r="C1" s="520"/>
      <c r="D1" s="520"/>
      <c r="E1" s="520"/>
      <c r="F1" s="520"/>
      <c r="G1" s="520"/>
      <c r="H1" s="520"/>
      <c r="I1" s="520"/>
      <c r="J1" s="520"/>
      <c r="K1" s="520"/>
      <c r="L1" s="520"/>
      <c r="M1" s="520"/>
      <c r="N1" s="520"/>
      <c r="O1" s="520"/>
      <c r="P1" s="520"/>
      <c r="Q1" s="520"/>
      <c r="R1" s="520"/>
      <c r="S1" s="520"/>
      <c r="T1" s="520"/>
      <c r="U1" s="520"/>
      <c r="V1" s="520"/>
      <c r="W1" s="520"/>
      <c r="X1" s="520"/>
      <c r="Y1" s="520"/>
      <c r="Z1" s="520"/>
      <c r="AA1" s="520"/>
      <c r="AB1" s="520"/>
      <c r="AC1" s="523"/>
      <c r="AD1" s="524"/>
      <c r="AE1" s="525"/>
      <c r="AF1" s="525"/>
      <c r="AG1" s="525"/>
      <c r="AH1" s="525"/>
      <c r="AI1" s="525"/>
      <c r="AJ1" s="525"/>
      <c r="AK1" s="525" t="str">
        <f>+CONCATENATE("Processo N.º: ",Mod.1!AF6,"  |  ","ID GESVALT: ",Mod.1!AF8)</f>
        <v xml:space="preserve">Processo N.º:   |  ID GESVALT: </v>
      </c>
      <c r="AL1" s="528"/>
      <c r="AM1" s="526"/>
      <c r="AN1" s="526"/>
      <c r="AO1" s="526"/>
      <c r="AP1" s="526"/>
      <c r="AQ1" s="526"/>
      <c r="AR1" s="526"/>
      <c r="AS1" s="528"/>
      <c r="AT1" s="528"/>
      <c r="AU1" s="528"/>
      <c r="AV1" s="528"/>
      <c r="AW1" s="528"/>
      <c r="AX1" s="528"/>
      <c r="AY1" s="528"/>
      <c r="AZ1" s="528"/>
      <c r="BA1" s="528"/>
      <c r="BB1" s="528"/>
      <c r="BC1" s="528"/>
    </row>
    <row r="2" spans="1:55" s="133" customFormat="1" ht="12" customHeight="1" x14ac:dyDescent="0.3">
      <c r="A2" s="526"/>
      <c r="B2" s="520"/>
      <c r="C2" s="520"/>
      <c r="D2" s="520"/>
      <c r="E2" s="520"/>
      <c r="F2" s="520"/>
      <c r="G2" s="520"/>
      <c r="H2" s="520"/>
      <c r="I2" s="520"/>
      <c r="J2" s="520"/>
      <c r="K2" s="520"/>
      <c r="L2" s="520"/>
      <c r="M2" s="520"/>
      <c r="N2" s="520"/>
      <c r="O2" s="520"/>
      <c r="P2" s="520"/>
      <c r="Q2" s="520"/>
      <c r="R2" s="520"/>
      <c r="S2" s="520"/>
      <c r="T2" s="520"/>
      <c r="U2" s="520"/>
      <c r="V2" s="520"/>
      <c r="W2" s="520"/>
      <c r="X2" s="520"/>
      <c r="Y2" s="520"/>
      <c r="Z2" s="520"/>
      <c r="AA2" s="520"/>
      <c r="AB2" s="520"/>
      <c r="AC2" s="523"/>
      <c r="AD2" s="524"/>
      <c r="AE2" s="525"/>
      <c r="AF2" s="525"/>
      <c r="AG2" s="525"/>
      <c r="AH2" s="525"/>
      <c r="AI2" s="525"/>
      <c r="AJ2" s="525"/>
      <c r="AK2" s="525"/>
      <c r="AL2" s="528"/>
      <c r="AM2" s="526"/>
      <c r="AN2" s="526"/>
      <c r="AO2" s="526"/>
      <c r="AP2" s="526"/>
      <c r="AQ2" s="526"/>
      <c r="AR2" s="526"/>
      <c r="AS2" s="528"/>
      <c r="AT2" s="530"/>
      <c r="AU2" s="528"/>
      <c r="AV2" s="528"/>
      <c r="AW2" s="528"/>
      <c r="AX2" s="528"/>
      <c r="AY2" s="528"/>
      <c r="AZ2" s="528"/>
      <c r="BA2" s="528"/>
      <c r="BB2" s="528"/>
      <c r="BC2" s="528"/>
    </row>
    <row r="3" spans="1:55" s="133" customFormat="1" ht="12" customHeight="1" x14ac:dyDescent="0.3">
      <c r="A3" s="526"/>
      <c r="B3" s="520"/>
      <c r="C3" s="520"/>
      <c r="D3" s="520"/>
      <c r="E3" s="520"/>
      <c r="F3" s="520"/>
      <c r="G3" s="520"/>
      <c r="H3" s="520"/>
      <c r="I3" s="520"/>
      <c r="J3" s="520"/>
      <c r="K3" s="520"/>
      <c r="L3" s="520"/>
      <c r="M3" s="520"/>
      <c r="N3" s="520"/>
      <c r="O3" s="520"/>
      <c r="P3" s="520"/>
      <c r="Q3" s="520"/>
      <c r="R3" s="520"/>
      <c r="S3" s="520"/>
      <c r="T3" s="520"/>
      <c r="U3" s="520"/>
      <c r="V3" s="520"/>
      <c r="W3" s="520"/>
      <c r="X3" s="520"/>
      <c r="Y3" s="520"/>
      <c r="Z3" s="520"/>
      <c r="AA3" s="520"/>
      <c r="AB3" s="520"/>
      <c r="AC3" s="521"/>
      <c r="AD3" s="520"/>
      <c r="AE3" s="527"/>
      <c r="AF3" s="527"/>
      <c r="AG3" s="527"/>
      <c r="AH3" s="527"/>
      <c r="AI3" s="527"/>
      <c r="AJ3" s="527"/>
      <c r="AK3" s="527"/>
      <c r="AL3" s="528"/>
      <c r="AM3" s="526"/>
      <c r="AN3" s="526"/>
      <c r="AO3" s="526"/>
      <c r="AP3" s="526"/>
      <c r="AQ3" s="526"/>
      <c r="AR3" s="526"/>
      <c r="AS3" s="528"/>
      <c r="AT3" s="528"/>
      <c r="AU3" s="528"/>
      <c r="AV3" s="528"/>
      <c r="AW3" s="528"/>
      <c r="AX3" s="528"/>
      <c r="AY3" s="528"/>
      <c r="AZ3" s="528"/>
      <c r="BA3" s="528"/>
      <c r="BB3" s="528"/>
      <c r="BC3" s="528"/>
    </row>
    <row r="4" spans="1:55" customFormat="1" ht="18" customHeight="1" x14ac:dyDescent="0.25">
      <c r="A4" s="131"/>
      <c r="B4" s="517" t="s">
        <v>755</v>
      </c>
      <c r="C4" s="517" t="s">
        <v>755</v>
      </c>
      <c r="D4" s="522" t="s">
        <v>756</v>
      </c>
      <c r="E4" s="522"/>
      <c r="F4" s="522"/>
      <c r="G4" s="522"/>
      <c r="H4" s="522"/>
      <c r="I4" s="522"/>
      <c r="J4" s="522"/>
      <c r="K4" s="522"/>
      <c r="L4" s="522"/>
      <c r="M4" s="522"/>
      <c r="N4" s="522"/>
      <c r="O4" s="522"/>
      <c r="P4" s="522"/>
      <c r="Q4" s="522"/>
      <c r="R4" s="522"/>
      <c r="S4" s="522"/>
      <c r="T4" s="522"/>
      <c r="U4" s="522"/>
      <c r="V4" s="522"/>
      <c r="W4" s="522"/>
      <c r="X4" s="522"/>
      <c r="Y4" s="522"/>
      <c r="Z4" s="522"/>
      <c r="AA4" s="522"/>
      <c r="AB4" s="522"/>
      <c r="AC4" s="522"/>
      <c r="AD4" s="522"/>
      <c r="AE4" s="522"/>
      <c r="AF4" s="522"/>
      <c r="AG4" s="522"/>
      <c r="AH4" s="522"/>
      <c r="AI4" s="522"/>
      <c r="AJ4" s="522"/>
      <c r="AK4" s="522"/>
      <c r="AL4" s="132"/>
      <c r="AM4" s="131"/>
      <c r="AN4" s="131"/>
      <c r="AO4" s="131"/>
      <c r="AP4" s="131"/>
    </row>
    <row r="5" spans="1:55" customFormat="1" ht="5.25" customHeight="1" x14ac:dyDescent="0.3">
      <c r="A5" s="131"/>
      <c r="B5" s="121"/>
      <c r="C5" s="520"/>
      <c r="D5" s="520"/>
      <c r="E5" s="520"/>
      <c r="F5" s="520"/>
      <c r="G5" s="520"/>
      <c r="H5" s="520"/>
      <c r="I5" s="520"/>
      <c r="J5" s="520"/>
      <c r="K5" s="520"/>
      <c r="L5" s="520"/>
      <c r="M5" s="520"/>
      <c r="N5" s="520"/>
      <c r="O5" s="520"/>
      <c r="P5" s="520"/>
      <c r="Q5" s="520"/>
      <c r="R5" s="520"/>
      <c r="S5" s="520"/>
      <c r="T5" s="520"/>
      <c r="U5" s="520"/>
      <c r="V5" s="520"/>
      <c r="W5" s="520"/>
      <c r="X5" s="520"/>
      <c r="Y5" s="520"/>
      <c r="Z5" s="520"/>
      <c r="AA5" s="520"/>
      <c r="AB5" s="520"/>
      <c r="AC5" s="521"/>
      <c r="AD5" s="521"/>
      <c r="AE5" s="521"/>
      <c r="AF5" s="521"/>
      <c r="AG5" s="521"/>
      <c r="AH5" s="521"/>
      <c r="AI5" s="521"/>
      <c r="AJ5" s="521"/>
      <c r="AK5" s="521"/>
      <c r="AL5" s="132"/>
      <c r="AM5" s="131"/>
      <c r="AN5" s="131"/>
      <c r="AO5" s="131"/>
      <c r="AP5" s="131"/>
    </row>
    <row r="6" spans="1:55" customFormat="1" ht="18" customHeight="1" x14ac:dyDescent="0.25">
      <c r="A6" s="131"/>
      <c r="B6" s="517" t="s">
        <v>755</v>
      </c>
      <c r="C6" s="522" t="s">
        <v>1396</v>
      </c>
      <c r="D6" s="522"/>
      <c r="E6" s="522"/>
      <c r="F6" s="522"/>
      <c r="G6" s="522"/>
      <c r="H6" s="522"/>
      <c r="I6" s="522"/>
      <c r="J6" s="522"/>
      <c r="K6" s="522"/>
      <c r="L6" s="522"/>
      <c r="M6" s="522"/>
      <c r="N6" s="522"/>
      <c r="O6" s="522"/>
      <c r="P6" s="522"/>
      <c r="Q6" s="522"/>
      <c r="R6" s="522"/>
      <c r="S6" s="522"/>
      <c r="T6" s="522"/>
      <c r="U6" s="522"/>
      <c r="V6" s="522"/>
      <c r="W6" s="522"/>
      <c r="X6" s="522"/>
      <c r="Y6" s="522"/>
      <c r="Z6" s="522"/>
      <c r="AA6" s="522"/>
      <c r="AB6" s="522"/>
      <c r="AC6" s="522"/>
      <c r="AD6" s="522"/>
      <c r="AE6" s="522"/>
      <c r="AF6" s="522"/>
      <c r="AG6" s="522"/>
      <c r="AH6" s="522"/>
      <c r="AI6" s="522"/>
      <c r="AJ6" s="522"/>
      <c r="AK6" s="522"/>
      <c r="AL6" s="132"/>
      <c r="AM6" s="131"/>
      <c r="AN6" s="131"/>
      <c r="AO6" s="131"/>
      <c r="AP6" s="131"/>
    </row>
    <row r="7" spans="1:55" s="133" customFormat="1" ht="16.5" customHeight="1" x14ac:dyDescent="0.3">
      <c r="A7" s="526"/>
      <c r="B7" s="520"/>
      <c r="C7" s="531"/>
      <c r="D7" s="520"/>
      <c r="E7" s="520"/>
      <c r="F7" s="520"/>
      <c r="G7" s="520"/>
      <c r="H7" s="520"/>
      <c r="I7" s="520"/>
      <c r="J7" s="520"/>
      <c r="K7" s="520"/>
      <c r="L7" s="520"/>
      <c r="M7" s="520"/>
      <c r="N7" s="520"/>
      <c r="O7" s="520"/>
      <c r="P7" s="520"/>
      <c r="Q7" s="520"/>
      <c r="R7" s="520"/>
      <c r="S7" s="520"/>
      <c r="T7" s="520"/>
      <c r="U7" s="520"/>
      <c r="V7" s="520"/>
      <c r="W7" s="520"/>
      <c r="X7" s="520"/>
      <c r="Y7" s="520"/>
      <c r="Z7" s="520"/>
      <c r="AA7" s="520"/>
      <c r="AB7" s="520"/>
      <c r="AC7" s="520"/>
      <c r="AD7" s="520"/>
      <c r="AE7" s="520"/>
      <c r="AF7" s="520"/>
      <c r="AG7" s="520"/>
      <c r="AH7" s="520"/>
      <c r="AI7" s="520"/>
      <c r="AJ7" s="520"/>
      <c r="AK7" s="520"/>
      <c r="AL7" s="528"/>
      <c r="AM7" s="526"/>
      <c r="AN7" s="526"/>
      <c r="AO7" s="526"/>
      <c r="AP7" s="526"/>
      <c r="AQ7" s="526"/>
      <c r="AR7" s="526"/>
      <c r="AS7" s="528"/>
      <c r="AT7" s="528"/>
      <c r="AU7" s="528"/>
      <c r="AV7" s="528"/>
      <c r="AW7" s="528"/>
      <c r="AX7" s="528"/>
      <c r="AY7" s="528"/>
      <c r="AZ7" s="528"/>
      <c r="BA7" s="528"/>
      <c r="BB7" s="528"/>
      <c r="BC7" s="528"/>
    </row>
    <row r="8" spans="1:55" s="133" customFormat="1" ht="67.5" customHeight="1" x14ac:dyDescent="0.3">
      <c r="A8" s="526"/>
      <c r="B8" s="532"/>
      <c r="C8" s="1649" t="s">
        <v>766</v>
      </c>
      <c r="D8" s="1649"/>
      <c r="E8" s="1649"/>
      <c r="F8" s="1649"/>
      <c r="G8" s="1649"/>
      <c r="H8" s="1649"/>
      <c r="I8" s="1649"/>
      <c r="J8" s="1649"/>
      <c r="K8" s="1649"/>
      <c r="L8" s="1649"/>
      <c r="M8" s="1649"/>
      <c r="N8" s="1649"/>
      <c r="O8" s="1649"/>
      <c r="P8" s="1649"/>
      <c r="Q8" s="1649"/>
      <c r="R8" s="1649"/>
      <c r="S8" s="1649"/>
      <c r="T8" s="1649"/>
      <c r="U8" s="1649"/>
      <c r="V8" s="1649"/>
      <c r="W8" s="1649"/>
      <c r="X8" s="1649"/>
      <c r="Y8" s="1649"/>
      <c r="Z8" s="1649"/>
      <c r="AA8" s="1649"/>
      <c r="AB8" s="1649"/>
      <c r="AC8" s="1649"/>
      <c r="AD8" s="1649"/>
      <c r="AE8" s="1649"/>
      <c r="AF8" s="1649"/>
      <c r="AG8" s="1649"/>
      <c r="AH8" s="1649"/>
      <c r="AI8" s="1649"/>
      <c r="AJ8" s="1649"/>
      <c r="AK8" s="532"/>
      <c r="AL8" s="528"/>
      <c r="AM8" s="526"/>
      <c r="AN8" s="526"/>
      <c r="AO8" s="526"/>
      <c r="AP8" s="526"/>
      <c r="AQ8" s="533"/>
      <c r="AR8" s="534"/>
      <c r="AS8" s="529"/>
      <c r="AT8" s="529"/>
      <c r="AU8" s="529"/>
      <c r="AV8" s="529"/>
      <c r="AW8" s="529"/>
      <c r="AX8" s="529"/>
      <c r="AY8" s="529"/>
      <c r="AZ8" s="529"/>
      <c r="BA8" s="529"/>
      <c r="BB8" s="529"/>
      <c r="BC8" s="529"/>
    </row>
    <row r="9" spans="1:55" s="133" customFormat="1" ht="52.5" customHeight="1" x14ac:dyDescent="0.3">
      <c r="A9" s="526"/>
      <c r="B9" s="532"/>
      <c r="C9" s="1649" t="s">
        <v>767</v>
      </c>
      <c r="D9" s="1649"/>
      <c r="E9" s="1649"/>
      <c r="F9" s="1649"/>
      <c r="G9" s="1649"/>
      <c r="H9" s="1649"/>
      <c r="I9" s="1649"/>
      <c r="J9" s="1649"/>
      <c r="K9" s="1649"/>
      <c r="L9" s="1649"/>
      <c r="M9" s="1649"/>
      <c r="N9" s="1649"/>
      <c r="O9" s="1649"/>
      <c r="P9" s="1649"/>
      <c r="Q9" s="1649"/>
      <c r="R9" s="1649"/>
      <c r="S9" s="1649"/>
      <c r="T9" s="1649"/>
      <c r="U9" s="1649"/>
      <c r="V9" s="1649"/>
      <c r="W9" s="1649"/>
      <c r="X9" s="1649"/>
      <c r="Y9" s="1649"/>
      <c r="Z9" s="1649"/>
      <c r="AA9" s="1649"/>
      <c r="AB9" s="1649"/>
      <c r="AC9" s="1649"/>
      <c r="AD9" s="1649"/>
      <c r="AE9" s="1649"/>
      <c r="AF9" s="1649"/>
      <c r="AG9" s="1649"/>
      <c r="AH9" s="1649"/>
      <c r="AI9" s="1649"/>
      <c r="AJ9" s="1649"/>
      <c r="AK9" s="532"/>
      <c r="AL9" s="528"/>
      <c r="AM9" s="526"/>
      <c r="AN9" s="526"/>
      <c r="AO9" s="526"/>
      <c r="AP9" s="526"/>
      <c r="AQ9" s="533"/>
      <c r="AR9" s="534"/>
      <c r="AS9" s="529"/>
      <c r="AT9" s="529"/>
      <c r="AU9" s="529"/>
      <c r="AV9" s="529"/>
      <c r="AW9" s="529"/>
      <c r="AX9" s="529"/>
      <c r="AY9" s="529"/>
      <c r="AZ9" s="529"/>
      <c r="BA9" s="529"/>
      <c r="BB9" s="529"/>
      <c r="BC9" s="529"/>
    </row>
    <row r="10" spans="1:55" s="134" customFormat="1" ht="15" customHeight="1" x14ac:dyDescent="0.35">
      <c r="A10" s="515"/>
      <c r="B10" s="518"/>
      <c r="C10" s="519" t="s">
        <v>755</v>
      </c>
      <c r="D10" s="539" t="s">
        <v>768</v>
      </c>
      <c r="E10" s="540"/>
      <c r="F10" s="540"/>
      <c r="G10" s="540"/>
      <c r="H10" s="540"/>
      <c r="I10" s="540"/>
      <c r="J10" s="540"/>
      <c r="K10" s="540"/>
      <c r="L10" s="540"/>
      <c r="M10" s="540"/>
      <c r="N10" s="540"/>
      <c r="O10" s="540"/>
      <c r="P10" s="540"/>
      <c r="Q10" s="540"/>
      <c r="R10" s="540"/>
      <c r="S10" s="540"/>
      <c r="T10" s="540"/>
      <c r="U10" s="540"/>
      <c r="V10" s="540"/>
      <c r="W10" s="540"/>
      <c r="X10" s="540"/>
      <c r="Y10" s="540"/>
      <c r="Z10" s="540"/>
      <c r="AA10" s="540"/>
      <c r="AB10" s="540"/>
      <c r="AC10" s="540"/>
      <c r="AD10" s="540"/>
      <c r="AE10" s="540"/>
      <c r="AF10" s="540"/>
      <c r="AG10" s="540"/>
      <c r="AH10" s="540"/>
      <c r="AI10" s="540"/>
      <c r="AJ10" s="540"/>
      <c r="AK10" s="540"/>
      <c r="AL10" s="132"/>
      <c r="AM10" s="131"/>
      <c r="AN10" s="131"/>
      <c r="AO10" s="131"/>
      <c r="AP10" s="131"/>
      <c r="AQ10" s="515"/>
      <c r="AR10" s="515"/>
      <c r="AS10" s="516"/>
      <c r="AT10" s="516"/>
      <c r="AU10" s="516"/>
      <c r="AV10" s="516"/>
      <c r="AW10" s="516"/>
      <c r="AX10" s="516"/>
      <c r="AY10" s="516"/>
      <c r="AZ10" s="516"/>
      <c r="BA10" s="516"/>
      <c r="BB10" s="516"/>
      <c r="BC10" s="516"/>
    </row>
    <row r="11" spans="1:55" s="133" customFormat="1" ht="129.75" customHeight="1" x14ac:dyDescent="0.3">
      <c r="A11" s="526"/>
      <c r="B11" s="532"/>
      <c r="C11" s="1644" t="s">
        <v>769</v>
      </c>
      <c r="D11" s="1644"/>
      <c r="E11" s="1644"/>
      <c r="F11" s="1644"/>
      <c r="G11" s="1644"/>
      <c r="H11" s="1644"/>
      <c r="I11" s="1644"/>
      <c r="J11" s="1644"/>
      <c r="K11" s="1644"/>
      <c r="L11" s="1644"/>
      <c r="M11" s="1644"/>
      <c r="N11" s="1644"/>
      <c r="O11" s="1644"/>
      <c r="P11" s="1644"/>
      <c r="Q11" s="1644"/>
      <c r="R11" s="1644"/>
      <c r="S11" s="1644"/>
      <c r="T11" s="1644"/>
      <c r="U11" s="1644"/>
      <c r="V11" s="1644"/>
      <c r="W11" s="1644"/>
      <c r="X11" s="1644"/>
      <c r="Y11" s="1644"/>
      <c r="Z11" s="1644"/>
      <c r="AA11" s="1644"/>
      <c r="AB11" s="1644"/>
      <c r="AC11" s="1644"/>
      <c r="AD11" s="1644"/>
      <c r="AE11" s="1644"/>
      <c r="AF11" s="1644"/>
      <c r="AG11" s="1644"/>
      <c r="AH11" s="1644"/>
      <c r="AI11" s="1644"/>
      <c r="AJ11" s="1644"/>
      <c r="AK11" s="532"/>
      <c r="AL11" s="528"/>
      <c r="AM11" s="526"/>
      <c r="AN11" s="526"/>
      <c r="AO11" s="526"/>
      <c r="AP11" s="526"/>
      <c r="AQ11" s="533"/>
      <c r="AR11" s="534"/>
      <c r="AS11" s="529"/>
      <c r="AT11" s="529"/>
      <c r="AU11" s="529"/>
      <c r="AV11" s="529"/>
      <c r="AW11" s="529"/>
      <c r="AX11" s="529"/>
      <c r="AY11" s="529"/>
      <c r="AZ11" s="529"/>
      <c r="BA11" s="529"/>
      <c r="BB11" s="529"/>
      <c r="BC11" s="529"/>
    </row>
    <row r="12" spans="1:55" s="133" customFormat="1" ht="46.5" customHeight="1" x14ac:dyDescent="0.3">
      <c r="A12" s="535"/>
      <c r="B12" s="521"/>
      <c r="C12" s="1643" t="s">
        <v>1265</v>
      </c>
      <c r="D12" s="1643"/>
      <c r="E12" s="1643"/>
      <c r="F12" s="1643"/>
      <c r="G12" s="1643"/>
      <c r="H12" s="1643"/>
      <c r="I12" s="1643"/>
      <c r="J12" s="1643"/>
      <c r="K12" s="1643"/>
      <c r="L12" s="1643"/>
      <c r="M12" s="1643"/>
      <c r="N12" s="1643"/>
      <c r="O12" s="1643"/>
      <c r="P12" s="1643"/>
      <c r="Q12" s="1643"/>
      <c r="R12" s="1643"/>
      <c r="S12" s="1643"/>
      <c r="T12" s="1643"/>
      <c r="U12" s="1643"/>
      <c r="V12" s="1643"/>
      <c r="W12" s="1643"/>
      <c r="X12" s="1643"/>
      <c r="Y12" s="1643"/>
      <c r="Z12" s="1643"/>
      <c r="AA12" s="1643"/>
      <c r="AB12" s="1643"/>
      <c r="AC12" s="1643"/>
      <c r="AD12" s="1643"/>
      <c r="AE12" s="1643"/>
      <c r="AF12" s="1643"/>
      <c r="AG12" s="1643"/>
      <c r="AH12" s="1643"/>
      <c r="AI12" s="1643"/>
      <c r="AJ12" s="1643"/>
      <c r="AK12" s="521"/>
      <c r="AL12" s="528"/>
      <c r="AM12" s="526"/>
      <c r="AN12" s="526"/>
      <c r="AO12" s="526"/>
      <c r="AP12" s="526"/>
      <c r="AQ12" s="533"/>
      <c r="AR12" s="534"/>
      <c r="AS12" s="529"/>
      <c r="AT12" s="529"/>
      <c r="AU12" s="529"/>
      <c r="AV12" s="529"/>
      <c r="AW12" s="529"/>
      <c r="AX12" s="529"/>
      <c r="AY12" s="529"/>
      <c r="AZ12" s="529"/>
      <c r="BA12" s="529"/>
      <c r="BB12" s="529"/>
      <c r="BC12" s="529"/>
    </row>
    <row r="13" spans="1:55" s="133" customFormat="1" ht="46.5" customHeight="1" x14ac:dyDescent="0.3">
      <c r="A13" s="535"/>
      <c r="B13" s="532"/>
      <c r="C13" s="1643" t="s">
        <v>1266</v>
      </c>
      <c r="D13" s="1643"/>
      <c r="E13" s="1643"/>
      <c r="F13" s="1643"/>
      <c r="G13" s="1643"/>
      <c r="H13" s="1643"/>
      <c r="I13" s="1643"/>
      <c r="J13" s="1643"/>
      <c r="K13" s="1643"/>
      <c r="L13" s="1643"/>
      <c r="M13" s="1643"/>
      <c r="N13" s="1643"/>
      <c r="O13" s="1643"/>
      <c r="P13" s="1643"/>
      <c r="Q13" s="1643"/>
      <c r="R13" s="1643"/>
      <c r="S13" s="1643"/>
      <c r="T13" s="1643"/>
      <c r="U13" s="1643"/>
      <c r="V13" s="1643"/>
      <c r="W13" s="1643"/>
      <c r="X13" s="1643"/>
      <c r="Y13" s="1643"/>
      <c r="Z13" s="1643"/>
      <c r="AA13" s="1643"/>
      <c r="AB13" s="1643"/>
      <c r="AC13" s="1643"/>
      <c r="AD13" s="1643"/>
      <c r="AE13" s="1643"/>
      <c r="AF13" s="1643"/>
      <c r="AG13" s="1643"/>
      <c r="AH13" s="1643"/>
      <c r="AI13" s="1643"/>
      <c r="AJ13" s="1643"/>
      <c r="AK13" s="532"/>
      <c r="AL13" s="528"/>
      <c r="AM13" s="526"/>
      <c r="AN13" s="526"/>
      <c r="AO13" s="526"/>
      <c r="AP13" s="526"/>
      <c r="AQ13" s="533"/>
      <c r="AR13" s="534"/>
      <c r="AS13" s="529"/>
      <c r="AT13" s="529"/>
      <c r="AU13" s="529"/>
      <c r="AV13" s="529"/>
      <c r="AW13" s="529"/>
      <c r="AX13" s="529"/>
      <c r="AY13" s="529"/>
      <c r="AZ13" s="529"/>
      <c r="BA13" s="529"/>
      <c r="BB13" s="529"/>
      <c r="BC13" s="529"/>
    </row>
    <row r="14" spans="1:55" s="133" customFormat="1" ht="81.75" customHeight="1" x14ac:dyDescent="0.3">
      <c r="A14" s="535"/>
      <c r="B14" s="521"/>
      <c r="C14" s="1643" t="s">
        <v>1267</v>
      </c>
      <c r="D14" s="1643"/>
      <c r="E14" s="1643"/>
      <c r="F14" s="1643"/>
      <c r="G14" s="1643"/>
      <c r="H14" s="1643"/>
      <c r="I14" s="1643"/>
      <c r="J14" s="1643"/>
      <c r="K14" s="1643"/>
      <c r="L14" s="1643"/>
      <c r="M14" s="1643"/>
      <c r="N14" s="1643"/>
      <c r="O14" s="1643"/>
      <c r="P14" s="1643"/>
      <c r="Q14" s="1643"/>
      <c r="R14" s="1643"/>
      <c r="S14" s="1643"/>
      <c r="T14" s="1643"/>
      <c r="U14" s="1643"/>
      <c r="V14" s="1643"/>
      <c r="W14" s="1643"/>
      <c r="X14" s="1643"/>
      <c r="Y14" s="1643"/>
      <c r="Z14" s="1643"/>
      <c r="AA14" s="1643"/>
      <c r="AB14" s="1643"/>
      <c r="AC14" s="1643"/>
      <c r="AD14" s="1643"/>
      <c r="AE14" s="1643"/>
      <c r="AF14" s="1643"/>
      <c r="AG14" s="1643"/>
      <c r="AH14" s="1643"/>
      <c r="AI14" s="1643"/>
      <c r="AJ14" s="1643"/>
      <c r="AK14" s="521"/>
      <c r="AL14" s="528"/>
      <c r="AM14" s="526"/>
      <c r="AN14" s="526"/>
      <c r="AO14" s="526"/>
      <c r="AP14" s="526"/>
      <c r="AQ14" s="533"/>
      <c r="AR14" s="534"/>
      <c r="AS14" s="529"/>
      <c r="AT14" s="529"/>
      <c r="AU14" s="529"/>
      <c r="AV14" s="529"/>
      <c r="AW14" s="529"/>
      <c r="AX14" s="529"/>
      <c r="AY14" s="529"/>
      <c r="AZ14" s="529"/>
      <c r="BA14" s="529"/>
      <c r="BB14" s="529"/>
      <c r="BC14" s="529"/>
    </row>
    <row r="15" spans="1:55" s="133" customFormat="1" ht="74.25" customHeight="1" x14ac:dyDescent="0.3">
      <c r="A15" s="535"/>
      <c r="B15" s="532"/>
      <c r="C15" s="1643" t="s">
        <v>1269</v>
      </c>
      <c r="D15" s="1643"/>
      <c r="E15" s="1643"/>
      <c r="F15" s="1643"/>
      <c r="G15" s="1643"/>
      <c r="H15" s="1643"/>
      <c r="I15" s="1643"/>
      <c r="J15" s="1643"/>
      <c r="K15" s="1643"/>
      <c r="L15" s="1643"/>
      <c r="M15" s="1643"/>
      <c r="N15" s="1643"/>
      <c r="O15" s="1643"/>
      <c r="P15" s="1643"/>
      <c r="Q15" s="1643"/>
      <c r="R15" s="1643"/>
      <c r="S15" s="1643"/>
      <c r="T15" s="1643"/>
      <c r="U15" s="1643"/>
      <c r="V15" s="1643"/>
      <c r="W15" s="1643"/>
      <c r="X15" s="1643"/>
      <c r="Y15" s="1643"/>
      <c r="Z15" s="1643"/>
      <c r="AA15" s="1643"/>
      <c r="AB15" s="1643"/>
      <c r="AC15" s="1643"/>
      <c r="AD15" s="1643"/>
      <c r="AE15" s="1643"/>
      <c r="AF15" s="1643"/>
      <c r="AG15" s="1643"/>
      <c r="AH15" s="1643"/>
      <c r="AI15" s="1643"/>
      <c r="AJ15" s="1643"/>
      <c r="AK15" s="532"/>
      <c r="AL15" s="528"/>
      <c r="AM15" s="526"/>
      <c r="AN15" s="526"/>
      <c r="AO15" s="526"/>
      <c r="AP15" s="526"/>
      <c r="AQ15" s="533"/>
      <c r="AR15" s="534"/>
      <c r="AS15" s="529"/>
      <c r="AT15" s="529"/>
      <c r="AU15" s="529"/>
      <c r="AV15" s="529"/>
      <c r="AW15" s="529"/>
      <c r="AX15" s="529"/>
      <c r="AY15" s="529"/>
      <c r="AZ15" s="529"/>
      <c r="BA15" s="529"/>
      <c r="BB15" s="529"/>
      <c r="BC15" s="529"/>
    </row>
    <row r="16" spans="1:55" s="133" customFormat="1" ht="25.5" customHeight="1" x14ac:dyDescent="0.3">
      <c r="A16" s="526"/>
      <c r="B16" s="521"/>
      <c r="C16" s="1643" t="s">
        <v>1270</v>
      </c>
      <c r="D16" s="1643"/>
      <c r="E16" s="1643"/>
      <c r="F16" s="1643"/>
      <c r="G16" s="1643"/>
      <c r="H16" s="1643"/>
      <c r="I16" s="1643"/>
      <c r="J16" s="1643"/>
      <c r="K16" s="1643"/>
      <c r="L16" s="1643"/>
      <c r="M16" s="1643"/>
      <c r="N16" s="1643"/>
      <c r="O16" s="1643"/>
      <c r="P16" s="1643"/>
      <c r="Q16" s="1643"/>
      <c r="R16" s="1643"/>
      <c r="S16" s="1643"/>
      <c r="T16" s="1643"/>
      <c r="U16" s="1643"/>
      <c r="V16" s="1643"/>
      <c r="W16" s="1643"/>
      <c r="X16" s="1643"/>
      <c r="Y16" s="1643"/>
      <c r="Z16" s="1643"/>
      <c r="AA16" s="1643"/>
      <c r="AB16" s="1643"/>
      <c r="AC16" s="1643"/>
      <c r="AD16" s="1643"/>
      <c r="AE16" s="1643"/>
      <c r="AF16" s="1643"/>
      <c r="AG16" s="1643"/>
      <c r="AH16" s="1643"/>
      <c r="AI16" s="1643"/>
      <c r="AJ16" s="1643"/>
      <c r="AK16" s="521"/>
      <c r="AL16" s="528"/>
      <c r="AM16" s="526"/>
      <c r="AN16" s="526"/>
      <c r="AO16" s="526"/>
      <c r="AP16" s="526"/>
      <c r="AQ16" s="533"/>
      <c r="AR16" s="534"/>
      <c r="AS16" s="529"/>
      <c r="AT16" s="529"/>
      <c r="AU16" s="529"/>
      <c r="AV16" s="529"/>
      <c r="AW16" s="529"/>
      <c r="AX16" s="529"/>
      <c r="AY16" s="529"/>
      <c r="AZ16" s="529"/>
      <c r="BA16" s="529"/>
      <c r="BB16" s="529"/>
      <c r="BC16" s="529"/>
    </row>
    <row r="17" spans="1:44" s="133" customFormat="1" ht="48.75" customHeight="1" x14ac:dyDescent="0.3">
      <c r="A17" s="535"/>
      <c r="B17" s="536"/>
      <c r="C17" s="1643" t="s">
        <v>1268</v>
      </c>
      <c r="D17" s="1643"/>
      <c r="E17" s="1643"/>
      <c r="F17" s="1643"/>
      <c r="G17" s="1643"/>
      <c r="H17" s="1643"/>
      <c r="I17" s="1643"/>
      <c r="J17" s="1643"/>
      <c r="K17" s="1643"/>
      <c r="L17" s="1643"/>
      <c r="M17" s="1643"/>
      <c r="N17" s="1643"/>
      <c r="O17" s="1643"/>
      <c r="P17" s="1643"/>
      <c r="Q17" s="1643"/>
      <c r="R17" s="1643"/>
      <c r="S17" s="1643"/>
      <c r="T17" s="1643"/>
      <c r="U17" s="1643"/>
      <c r="V17" s="1643"/>
      <c r="W17" s="1643"/>
      <c r="X17" s="1643"/>
      <c r="Y17" s="1643"/>
      <c r="Z17" s="1643"/>
      <c r="AA17" s="1643"/>
      <c r="AB17" s="1643"/>
      <c r="AC17" s="1643"/>
      <c r="AD17" s="1643"/>
      <c r="AE17" s="1643"/>
      <c r="AF17" s="1643"/>
      <c r="AG17" s="1643"/>
      <c r="AH17" s="1643"/>
      <c r="AI17" s="1643"/>
      <c r="AJ17" s="1643"/>
      <c r="AK17" s="532"/>
      <c r="AL17" s="528"/>
      <c r="AM17" s="526"/>
      <c r="AN17" s="526"/>
      <c r="AO17" s="526"/>
      <c r="AP17" s="526"/>
      <c r="AQ17" s="533"/>
      <c r="AR17" s="534"/>
    </row>
    <row r="18" spans="1:44" s="133" customFormat="1" ht="150.75" customHeight="1" x14ac:dyDescent="0.3">
      <c r="A18" s="535"/>
      <c r="B18" s="521"/>
      <c r="C18" s="1643" t="s">
        <v>1264</v>
      </c>
      <c r="D18" s="1643"/>
      <c r="E18" s="1643"/>
      <c r="F18" s="1643"/>
      <c r="G18" s="1643"/>
      <c r="H18" s="1643"/>
      <c r="I18" s="1643"/>
      <c r="J18" s="1643"/>
      <c r="K18" s="1643"/>
      <c r="L18" s="1643"/>
      <c r="M18" s="1643"/>
      <c r="N18" s="1643"/>
      <c r="O18" s="1643"/>
      <c r="P18" s="1643"/>
      <c r="Q18" s="1643"/>
      <c r="R18" s="1643"/>
      <c r="S18" s="1643"/>
      <c r="T18" s="1643"/>
      <c r="U18" s="1643"/>
      <c r="V18" s="1643"/>
      <c r="W18" s="1643"/>
      <c r="X18" s="1643"/>
      <c r="Y18" s="1643"/>
      <c r="Z18" s="1643"/>
      <c r="AA18" s="1643"/>
      <c r="AB18" s="1643"/>
      <c r="AC18" s="1643"/>
      <c r="AD18" s="1643"/>
      <c r="AE18" s="1643"/>
      <c r="AF18" s="1643"/>
      <c r="AG18" s="1643"/>
      <c r="AH18" s="1643"/>
      <c r="AI18" s="1643"/>
      <c r="AJ18" s="1643"/>
      <c r="AK18" s="521"/>
      <c r="AL18" s="528"/>
      <c r="AM18" s="526"/>
      <c r="AN18" s="526"/>
      <c r="AO18" s="526"/>
      <c r="AP18" s="526"/>
      <c r="AQ18" s="533"/>
      <c r="AR18" s="534"/>
    </row>
    <row r="19" spans="1:44" s="133" customFormat="1" ht="60" customHeight="1" x14ac:dyDescent="0.3">
      <c r="A19" s="535"/>
      <c r="B19" s="521"/>
      <c r="C19" s="1643" t="s">
        <v>1271</v>
      </c>
      <c r="D19" s="1643"/>
      <c r="E19" s="1643"/>
      <c r="F19" s="1643"/>
      <c r="G19" s="1643"/>
      <c r="H19" s="1643"/>
      <c r="I19" s="1643"/>
      <c r="J19" s="1643"/>
      <c r="K19" s="1643"/>
      <c r="L19" s="1643"/>
      <c r="M19" s="1643"/>
      <c r="N19" s="1643"/>
      <c r="O19" s="1643"/>
      <c r="P19" s="1643"/>
      <c r="Q19" s="1643"/>
      <c r="R19" s="1643"/>
      <c r="S19" s="1643"/>
      <c r="T19" s="1643"/>
      <c r="U19" s="1643"/>
      <c r="V19" s="1643"/>
      <c r="W19" s="1643"/>
      <c r="X19" s="1643"/>
      <c r="Y19" s="1643"/>
      <c r="Z19" s="1643"/>
      <c r="AA19" s="1643"/>
      <c r="AB19" s="1643"/>
      <c r="AC19" s="1643"/>
      <c r="AD19" s="1643"/>
      <c r="AE19" s="1643"/>
      <c r="AF19" s="1643"/>
      <c r="AG19" s="1643"/>
      <c r="AH19" s="1643"/>
      <c r="AI19" s="1643"/>
      <c r="AJ19" s="1643"/>
      <c r="AK19" s="521"/>
      <c r="AL19" s="528"/>
      <c r="AM19" s="526"/>
      <c r="AN19" s="526"/>
      <c r="AO19" s="526"/>
      <c r="AP19" s="526"/>
      <c r="AQ19" s="533"/>
      <c r="AR19" s="534"/>
    </row>
    <row r="20" spans="1:44" s="133" customFormat="1" ht="46.5" customHeight="1" x14ac:dyDescent="0.3">
      <c r="A20" s="535"/>
      <c r="B20" s="532"/>
      <c r="C20" s="1643" t="s">
        <v>1272</v>
      </c>
      <c r="D20" s="1643"/>
      <c r="E20" s="1643"/>
      <c r="F20" s="1643"/>
      <c r="G20" s="1643"/>
      <c r="H20" s="1643"/>
      <c r="I20" s="1643"/>
      <c r="J20" s="1643"/>
      <c r="K20" s="1643"/>
      <c r="L20" s="1643"/>
      <c r="M20" s="1643"/>
      <c r="N20" s="1643"/>
      <c r="O20" s="1643"/>
      <c r="P20" s="1643"/>
      <c r="Q20" s="1643"/>
      <c r="R20" s="1643"/>
      <c r="S20" s="1643"/>
      <c r="T20" s="1643"/>
      <c r="U20" s="1643"/>
      <c r="V20" s="1643"/>
      <c r="W20" s="1643"/>
      <c r="X20" s="1643"/>
      <c r="Y20" s="1643"/>
      <c r="Z20" s="1643"/>
      <c r="AA20" s="1643"/>
      <c r="AB20" s="1643"/>
      <c r="AC20" s="1643"/>
      <c r="AD20" s="1643"/>
      <c r="AE20" s="1643"/>
      <c r="AF20" s="1643"/>
      <c r="AG20" s="1643"/>
      <c r="AH20" s="1643"/>
      <c r="AI20" s="1643"/>
      <c r="AJ20" s="1643"/>
      <c r="AK20" s="532"/>
      <c r="AL20" s="528"/>
      <c r="AM20" s="526"/>
      <c r="AN20" s="526"/>
      <c r="AO20" s="526"/>
      <c r="AP20" s="526"/>
      <c r="AQ20" s="533"/>
      <c r="AR20" s="534"/>
    </row>
    <row r="21" spans="1:44" s="133" customFormat="1" ht="40.5" customHeight="1" x14ac:dyDescent="0.3">
      <c r="A21" s="535"/>
      <c r="B21" s="521"/>
      <c r="C21" s="1643" t="s">
        <v>1229</v>
      </c>
      <c r="D21" s="1643"/>
      <c r="E21" s="1643"/>
      <c r="F21" s="1643"/>
      <c r="G21" s="1643"/>
      <c r="H21" s="1643"/>
      <c r="I21" s="1643"/>
      <c r="J21" s="1643"/>
      <c r="K21" s="1643"/>
      <c r="L21" s="1643"/>
      <c r="M21" s="1643"/>
      <c r="N21" s="1643"/>
      <c r="O21" s="1643"/>
      <c r="P21" s="1643"/>
      <c r="Q21" s="1643"/>
      <c r="R21" s="1643"/>
      <c r="S21" s="1643"/>
      <c r="T21" s="1643"/>
      <c r="U21" s="1643"/>
      <c r="V21" s="1643"/>
      <c r="W21" s="1643"/>
      <c r="X21" s="1643"/>
      <c r="Y21" s="1643"/>
      <c r="Z21" s="1643"/>
      <c r="AA21" s="1643"/>
      <c r="AB21" s="1643"/>
      <c r="AC21" s="1643"/>
      <c r="AD21" s="1643"/>
      <c r="AE21" s="1643"/>
      <c r="AF21" s="1643"/>
      <c r="AG21" s="1643"/>
      <c r="AH21" s="1643"/>
      <c r="AI21" s="1643"/>
      <c r="AJ21" s="1643"/>
      <c r="AK21" s="521"/>
      <c r="AL21" s="528"/>
      <c r="AM21" s="526"/>
      <c r="AN21" s="526"/>
      <c r="AO21" s="526"/>
      <c r="AP21" s="526"/>
      <c r="AQ21" s="533"/>
      <c r="AR21" s="534"/>
    </row>
    <row r="22" spans="1:44" s="133" customFormat="1" ht="76.5" customHeight="1" x14ac:dyDescent="0.3">
      <c r="A22" s="535"/>
      <c r="B22" s="532"/>
      <c r="C22" s="1643" t="s">
        <v>1230</v>
      </c>
      <c r="D22" s="1643"/>
      <c r="E22" s="1643"/>
      <c r="F22" s="1643"/>
      <c r="G22" s="1643"/>
      <c r="H22" s="1643"/>
      <c r="I22" s="1643"/>
      <c r="J22" s="1643"/>
      <c r="K22" s="1643"/>
      <c r="L22" s="1643"/>
      <c r="M22" s="1643"/>
      <c r="N22" s="1643"/>
      <c r="O22" s="1643"/>
      <c r="P22" s="1643"/>
      <c r="Q22" s="1643"/>
      <c r="R22" s="1643"/>
      <c r="S22" s="1643"/>
      <c r="T22" s="1643"/>
      <c r="U22" s="1643"/>
      <c r="V22" s="1643"/>
      <c r="W22" s="1643"/>
      <c r="X22" s="1643"/>
      <c r="Y22" s="1643"/>
      <c r="Z22" s="1643"/>
      <c r="AA22" s="1643"/>
      <c r="AB22" s="1643"/>
      <c r="AC22" s="1643"/>
      <c r="AD22" s="1643"/>
      <c r="AE22" s="1643"/>
      <c r="AF22" s="1643"/>
      <c r="AG22" s="1643"/>
      <c r="AH22" s="1643"/>
      <c r="AI22" s="1643"/>
      <c r="AJ22" s="1643"/>
      <c r="AK22" s="532"/>
      <c r="AL22" s="528"/>
      <c r="AM22" s="526"/>
      <c r="AN22" s="526"/>
      <c r="AO22" s="526"/>
      <c r="AP22" s="526"/>
      <c r="AQ22" s="533"/>
      <c r="AR22" s="534"/>
    </row>
    <row r="23" spans="1:44" s="133" customFormat="1" ht="63" customHeight="1" x14ac:dyDescent="0.3">
      <c r="A23" s="526"/>
      <c r="B23" s="521"/>
      <c r="C23" s="1643" t="s">
        <v>1231</v>
      </c>
      <c r="D23" s="1643"/>
      <c r="E23" s="1643"/>
      <c r="F23" s="1643"/>
      <c r="G23" s="1643"/>
      <c r="H23" s="1643"/>
      <c r="I23" s="1643"/>
      <c r="J23" s="1643"/>
      <c r="K23" s="1643"/>
      <c r="L23" s="1643"/>
      <c r="M23" s="1643"/>
      <c r="N23" s="1643"/>
      <c r="O23" s="1643"/>
      <c r="P23" s="1643"/>
      <c r="Q23" s="1643"/>
      <c r="R23" s="1643"/>
      <c r="S23" s="1643"/>
      <c r="T23" s="1643"/>
      <c r="U23" s="1643"/>
      <c r="V23" s="1643"/>
      <c r="W23" s="1643"/>
      <c r="X23" s="1643"/>
      <c r="Y23" s="1643"/>
      <c r="Z23" s="1643"/>
      <c r="AA23" s="1643"/>
      <c r="AB23" s="1643"/>
      <c r="AC23" s="1643"/>
      <c r="AD23" s="1643"/>
      <c r="AE23" s="1643"/>
      <c r="AF23" s="1643"/>
      <c r="AG23" s="1643"/>
      <c r="AH23" s="1643"/>
      <c r="AI23" s="1643"/>
      <c r="AJ23" s="1643"/>
      <c r="AK23" s="521"/>
      <c r="AL23" s="528"/>
      <c r="AM23" s="526"/>
      <c r="AN23" s="526"/>
      <c r="AO23" s="526"/>
      <c r="AP23" s="526"/>
      <c r="AQ23" s="533"/>
      <c r="AR23" s="534"/>
    </row>
    <row r="24" spans="1:44" s="133" customFormat="1" ht="51.75" customHeight="1" x14ac:dyDescent="0.3">
      <c r="A24" s="535"/>
      <c r="B24" s="536"/>
      <c r="C24" s="1643" t="s">
        <v>1232</v>
      </c>
      <c r="D24" s="1643"/>
      <c r="E24" s="1643"/>
      <c r="F24" s="1643"/>
      <c r="G24" s="1643"/>
      <c r="H24" s="1643"/>
      <c r="I24" s="1643"/>
      <c r="J24" s="1643"/>
      <c r="K24" s="1643"/>
      <c r="L24" s="1643"/>
      <c r="M24" s="1643"/>
      <c r="N24" s="1643"/>
      <c r="O24" s="1643"/>
      <c r="P24" s="1643"/>
      <c r="Q24" s="1643"/>
      <c r="R24" s="1643"/>
      <c r="S24" s="1643"/>
      <c r="T24" s="1643"/>
      <c r="U24" s="1643"/>
      <c r="V24" s="1643"/>
      <c r="W24" s="1643"/>
      <c r="X24" s="1643"/>
      <c r="Y24" s="1643"/>
      <c r="Z24" s="1643"/>
      <c r="AA24" s="1643"/>
      <c r="AB24" s="1643"/>
      <c r="AC24" s="1643"/>
      <c r="AD24" s="1643"/>
      <c r="AE24" s="1643"/>
      <c r="AF24" s="1643"/>
      <c r="AG24" s="1643"/>
      <c r="AH24" s="1643"/>
      <c r="AI24" s="1643"/>
      <c r="AJ24" s="1643"/>
      <c r="AK24" s="532"/>
      <c r="AL24" s="528"/>
      <c r="AM24" s="526"/>
      <c r="AN24" s="526"/>
      <c r="AO24" s="526"/>
      <c r="AP24" s="526"/>
      <c r="AQ24" s="533"/>
      <c r="AR24" s="534"/>
    </row>
    <row r="25" spans="1:44" s="133" customFormat="1" ht="74.25" customHeight="1" x14ac:dyDescent="0.3">
      <c r="A25" s="535"/>
      <c r="B25" s="532"/>
      <c r="C25" s="1643" t="s">
        <v>1233</v>
      </c>
      <c r="D25" s="1643"/>
      <c r="E25" s="1643"/>
      <c r="F25" s="1643"/>
      <c r="G25" s="1643"/>
      <c r="H25" s="1643"/>
      <c r="I25" s="1643"/>
      <c r="J25" s="1643"/>
      <c r="K25" s="1643"/>
      <c r="L25" s="1643"/>
      <c r="M25" s="1643"/>
      <c r="N25" s="1643"/>
      <c r="O25" s="1643"/>
      <c r="P25" s="1643"/>
      <c r="Q25" s="1643"/>
      <c r="R25" s="1643"/>
      <c r="S25" s="1643"/>
      <c r="T25" s="1643"/>
      <c r="U25" s="1643"/>
      <c r="V25" s="1643"/>
      <c r="W25" s="1643"/>
      <c r="X25" s="1643"/>
      <c r="Y25" s="1643"/>
      <c r="Z25" s="1643"/>
      <c r="AA25" s="1643"/>
      <c r="AB25" s="1643"/>
      <c r="AC25" s="1643"/>
      <c r="AD25" s="1643"/>
      <c r="AE25" s="1643"/>
      <c r="AF25" s="1643"/>
      <c r="AG25" s="1643"/>
      <c r="AH25" s="1643"/>
      <c r="AI25" s="1643"/>
      <c r="AJ25" s="1643"/>
      <c r="AK25" s="532"/>
      <c r="AL25" s="528"/>
      <c r="AM25" s="526"/>
      <c r="AN25" s="526"/>
      <c r="AO25" s="526"/>
      <c r="AP25" s="526"/>
      <c r="AQ25" s="533"/>
      <c r="AR25" s="534"/>
    </row>
    <row r="26" spans="1:44" s="133" customFormat="1" ht="151.5" customHeight="1" x14ac:dyDescent="0.3">
      <c r="A26" s="526"/>
      <c r="B26" s="521"/>
      <c r="C26" s="1643" t="s">
        <v>1234</v>
      </c>
      <c r="D26" s="1643"/>
      <c r="E26" s="1643"/>
      <c r="F26" s="1643"/>
      <c r="G26" s="1643"/>
      <c r="H26" s="1643"/>
      <c r="I26" s="1643"/>
      <c r="J26" s="1643"/>
      <c r="K26" s="1643"/>
      <c r="L26" s="1643"/>
      <c r="M26" s="1643"/>
      <c r="N26" s="1643"/>
      <c r="O26" s="1643"/>
      <c r="P26" s="1643"/>
      <c r="Q26" s="1643"/>
      <c r="R26" s="1643"/>
      <c r="S26" s="1643"/>
      <c r="T26" s="1643"/>
      <c r="U26" s="1643"/>
      <c r="V26" s="1643"/>
      <c r="W26" s="1643"/>
      <c r="X26" s="1643"/>
      <c r="Y26" s="1643"/>
      <c r="Z26" s="1643"/>
      <c r="AA26" s="1643"/>
      <c r="AB26" s="1643"/>
      <c r="AC26" s="1643"/>
      <c r="AD26" s="1643"/>
      <c r="AE26" s="1643"/>
      <c r="AF26" s="1643"/>
      <c r="AG26" s="1643"/>
      <c r="AH26" s="1643"/>
      <c r="AI26" s="1643"/>
      <c r="AJ26" s="1643"/>
      <c r="AK26" s="521"/>
      <c r="AL26" s="528"/>
      <c r="AM26" s="526"/>
      <c r="AN26" s="526"/>
      <c r="AO26" s="526"/>
      <c r="AP26" s="526"/>
      <c r="AQ26" s="533"/>
      <c r="AR26" s="534"/>
    </row>
    <row r="27" spans="1:44" s="133" customFormat="1" ht="76.5" customHeight="1" x14ac:dyDescent="0.3">
      <c r="A27" s="535"/>
      <c r="B27" s="536"/>
      <c r="C27" s="1643" t="s">
        <v>1235</v>
      </c>
      <c r="D27" s="1643"/>
      <c r="E27" s="1643"/>
      <c r="F27" s="1643"/>
      <c r="G27" s="1643"/>
      <c r="H27" s="1643"/>
      <c r="I27" s="1643"/>
      <c r="J27" s="1643"/>
      <c r="K27" s="1643"/>
      <c r="L27" s="1643"/>
      <c r="M27" s="1643"/>
      <c r="N27" s="1643"/>
      <c r="O27" s="1643"/>
      <c r="P27" s="1643"/>
      <c r="Q27" s="1643"/>
      <c r="R27" s="1643"/>
      <c r="S27" s="1643"/>
      <c r="T27" s="1643"/>
      <c r="U27" s="1643"/>
      <c r="V27" s="1643"/>
      <c r="W27" s="1643"/>
      <c r="X27" s="1643"/>
      <c r="Y27" s="1643"/>
      <c r="Z27" s="1643"/>
      <c r="AA27" s="1643"/>
      <c r="AB27" s="1643"/>
      <c r="AC27" s="1643"/>
      <c r="AD27" s="1643"/>
      <c r="AE27" s="1643"/>
      <c r="AF27" s="1643"/>
      <c r="AG27" s="1643"/>
      <c r="AH27" s="1643"/>
      <c r="AI27" s="1643"/>
      <c r="AJ27" s="1643"/>
      <c r="AK27" s="532"/>
      <c r="AL27" s="528"/>
      <c r="AM27" s="526"/>
      <c r="AN27" s="526"/>
      <c r="AO27" s="526"/>
      <c r="AP27" s="526"/>
      <c r="AQ27" s="533"/>
      <c r="AR27" s="534"/>
    </row>
    <row r="28" spans="1:44" s="133" customFormat="1" ht="28.5" customHeight="1" x14ac:dyDescent="0.3">
      <c r="A28" s="526"/>
      <c r="B28" s="537"/>
      <c r="C28" s="1643" t="s">
        <v>1236</v>
      </c>
      <c r="D28" s="1643"/>
      <c r="E28" s="1643"/>
      <c r="F28" s="1643"/>
      <c r="G28" s="1643"/>
      <c r="H28" s="1643"/>
      <c r="I28" s="1643"/>
      <c r="J28" s="1643"/>
      <c r="K28" s="1643"/>
      <c r="L28" s="1643"/>
      <c r="M28" s="1643"/>
      <c r="N28" s="1643"/>
      <c r="O28" s="1643"/>
      <c r="P28" s="1643"/>
      <c r="Q28" s="1643"/>
      <c r="R28" s="1643"/>
      <c r="S28" s="1643"/>
      <c r="T28" s="1643"/>
      <c r="U28" s="1643"/>
      <c r="V28" s="1643"/>
      <c r="W28" s="1643"/>
      <c r="X28" s="1643"/>
      <c r="Y28" s="1643"/>
      <c r="Z28" s="1643"/>
      <c r="AA28" s="1643"/>
      <c r="AB28" s="1643"/>
      <c r="AC28" s="1643"/>
      <c r="AD28" s="1643"/>
      <c r="AE28" s="1643"/>
      <c r="AF28" s="1643"/>
      <c r="AG28" s="1643"/>
      <c r="AH28" s="1643"/>
      <c r="AI28" s="1643"/>
      <c r="AJ28" s="1643"/>
      <c r="AK28" s="520"/>
      <c r="AL28" s="528"/>
      <c r="AM28" s="526"/>
      <c r="AN28" s="526"/>
      <c r="AO28" s="526"/>
      <c r="AP28" s="526"/>
      <c r="AQ28" s="533"/>
      <c r="AR28" s="534"/>
    </row>
    <row r="29" spans="1:44" s="133" customFormat="1" ht="39" customHeight="1" x14ac:dyDescent="0.3">
      <c r="A29" s="538"/>
      <c r="B29" s="536"/>
      <c r="C29" s="1643" t="s">
        <v>1237</v>
      </c>
      <c r="D29" s="1643"/>
      <c r="E29" s="1643"/>
      <c r="F29" s="1643"/>
      <c r="G29" s="1643"/>
      <c r="H29" s="1643"/>
      <c r="I29" s="1643"/>
      <c r="J29" s="1643"/>
      <c r="K29" s="1643"/>
      <c r="L29" s="1643"/>
      <c r="M29" s="1643"/>
      <c r="N29" s="1643"/>
      <c r="O29" s="1643"/>
      <c r="P29" s="1643"/>
      <c r="Q29" s="1643"/>
      <c r="R29" s="1643"/>
      <c r="S29" s="1643"/>
      <c r="T29" s="1643"/>
      <c r="U29" s="1643"/>
      <c r="V29" s="1643"/>
      <c r="W29" s="1643"/>
      <c r="X29" s="1643"/>
      <c r="Y29" s="1643"/>
      <c r="Z29" s="1643"/>
      <c r="AA29" s="1643"/>
      <c r="AB29" s="1643"/>
      <c r="AC29" s="1643"/>
      <c r="AD29" s="1643"/>
      <c r="AE29" s="1643"/>
      <c r="AF29" s="1643"/>
      <c r="AG29" s="1643"/>
      <c r="AH29" s="1643"/>
      <c r="AI29" s="1643"/>
      <c r="AJ29" s="1643"/>
      <c r="AK29" s="532"/>
      <c r="AL29" s="528"/>
      <c r="AM29" s="526"/>
      <c r="AN29" s="526"/>
      <c r="AO29" s="526"/>
      <c r="AP29" s="526"/>
      <c r="AQ29" s="533"/>
      <c r="AR29" s="534"/>
    </row>
    <row r="30" spans="1:44" s="133" customFormat="1" ht="39" customHeight="1" x14ac:dyDescent="0.3">
      <c r="A30" s="535"/>
      <c r="B30" s="536"/>
      <c r="C30" s="1643" t="s">
        <v>1238</v>
      </c>
      <c r="D30" s="1643"/>
      <c r="E30" s="1643"/>
      <c r="F30" s="1643"/>
      <c r="G30" s="1643"/>
      <c r="H30" s="1643"/>
      <c r="I30" s="1643"/>
      <c r="J30" s="1643"/>
      <c r="K30" s="1643"/>
      <c r="L30" s="1643"/>
      <c r="M30" s="1643"/>
      <c r="N30" s="1643"/>
      <c r="O30" s="1643"/>
      <c r="P30" s="1643"/>
      <c r="Q30" s="1643"/>
      <c r="R30" s="1643"/>
      <c r="S30" s="1643"/>
      <c r="T30" s="1643"/>
      <c r="U30" s="1643"/>
      <c r="V30" s="1643"/>
      <c r="W30" s="1643"/>
      <c r="X30" s="1643"/>
      <c r="Y30" s="1643"/>
      <c r="Z30" s="1643"/>
      <c r="AA30" s="1643"/>
      <c r="AB30" s="1643"/>
      <c r="AC30" s="1643"/>
      <c r="AD30" s="1643"/>
      <c r="AE30" s="1643"/>
      <c r="AF30" s="1643"/>
      <c r="AG30" s="1643"/>
      <c r="AH30" s="1643"/>
      <c r="AI30" s="1643"/>
      <c r="AJ30" s="1643"/>
      <c r="AK30" s="532"/>
      <c r="AL30" s="528"/>
      <c r="AM30" s="526"/>
      <c r="AN30" s="526"/>
      <c r="AO30" s="526"/>
      <c r="AP30" s="526"/>
      <c r="AQ30" s="533"/>
      <c r="AR30" s="534"/>
    </row>
    <row r="31" spans="1:44" s="133" customFormat="1" ht="76.5" customHeight="1" x14ac:dyDescent="0.3">
      <c r="A31" s="526"/>
      <c r="B31" s="521"/>
      <c r="C31" s="1643" t="s">
        <v>1239</v>
      </c>
      <c r="D31" s="1643"/>
      <c r="E31" s="1643"/>
      <c r="F31" s="1643"/>
      <c r="G31" s="1643"/>
      <c r="H31" s="1643"/>
      <c r="I31" s="1643"/>
      <c r="J31" s="1643"/>
      <c r="K31" s="1643"/>
      <c r="L31" s="1643"/>
      <c r="M31" s="1643"/>
      <c r="N31" s="1643"/>
      <c r="O31" s="1643"/>
      <c r="P31" s="1643"/>
      <c r="Q31" s="1643"/>
      <c r="R31" s="1643"/>
      <c r="S31" s="1643"/>
      <c r="T31" s="1643"/>
      <c r="U31" s="1643"/>
      <c r="V31" s="1643"/>
      <c r="W31" s="1643"/>
      <c r="X31" s="1643"/>
      <c r="Y31" s="1643"/>
      <c r="Z31" s="1643"/>
      <c r="AA31" s="1643"/>
      <c r="AB31" s="1643"/>
      <c r="AC31" s="1643"/>
      <c r="AD31" s="1643"/>
      <c r="AE31" s="1643"/>
      <c r="AF31" s="1643"/>
      <c r="AG31" s="1643"/>
      <c r="AH31" s="1643"/>
      <c r="AI31" s="1643"/>
      <c r="AJ31" s="1643"/>
      <c r="AK31" s="521"/>
      <c r="AL31" s="528"/>
      <c r="AM31" s="526"/>
      <c r="AN31" s="526"/>
      <c r="AO31" s="526"/>
      <c r="AP31" s="526"/>
      <c r="AQ31" s="533"/>
      <c r="AR31" s="534"/>
    </row>
    <row r="32" spans="1:44" s="133" customFormat="1" ht="50.1" customHeight="1" x14ac:dyDescent="0.3">
      <c r="A32" s="535"/>
      <c r="B32" s="536"/>
      <c r="C32" s="1643" t="s">
        <v>1240</v>
      </c>
      <c r="D32" s="1643"/>
      <c r="E32" s="1643"/>
      <c r="F32" s="1643"/>
      <c r="G32" s="1643"/>
      <c r="H32" s="1643"/>
      <c r="I32" s="1643"/>
      <c r="J32" s="1643"/>
      <c r="K32" s="1643"/>
      <c r="L32" s="1643"/>
      <c r="M32" s="1643"/>
      <c r="N32" s="1643"/>
      <c r="O32" s="1643"/>
      <c r="P32" s="1643"/>
      <c r="Q32" s="1643"/>
      <c r="R32" s="1643"/>
      <c r="S32" s="1643"/>
      <c r="T32" s="1643"/>
      <c r="U32" s="1643"/>
      <c r="V32" s="1643"/>
      <c r="W32" s="1643"/>
      <c r="X32" s="1643"/>
      <c r="Y32" s="1643"/>
      <c r="Z32" s="1643"/>
      <c r="AA32" s="1643"/>
      <c r="AB32" s="1643"/>
      <c r="AC32" s="1643"/>
      <c r="AD32" s="1643"/>
      <c r="AE32" s="1643"/>
      <c r="AF32" s="1643"/>
      <c r="AG32" s="1643"/>
      <c r="AH32" s="1643"/>
      <c r="AI32" s="1643"/>
      <c r="AJ32" s="1643"/>
      <c r="AK32" s="532"/>
      <c r="AL32" s="528"/>
      <c r="AM32" s="526"/>
      <c r="AN32" s="526"/>
      <c r="AO32" s="526"/>
      <c r="AP32" s="526"/>
      <c r="AQ32" s="533"/>
      <c r="AR32" s="534"/>
    </row>
    <row r="33" spans="1:55" s="133" customFormat="1" ht="55.5" customHeight="1" x14ac:dyDescent="0.3">
      <c r="A33" s="535"/>
      <c r="B33" s="536"/>
      <c r="C33" s="1643" t="s">
        <v>1241</v>
      </c>
      <c r="D33" s="1643"/>
      <c r="E33" s="1643"/>
      <c r="F33" s="1643"/>
      <c r="G33" s="1643"/>
      <c r="H33" s="1643"/>
      <c r="I33" s="1643"/>
      <c r="J33" s="1643"/>
      <c r="K33" s="1643"/>
      <c r="L33" s="1643"/>
      <c r="M33" s="1643"/>
      <c r="N33" s="1643"/>
      <c r="O33" s="1643"/>
      <c r="P33" s="1643"/>
      <c r="Q33" s="1643"/>
      <c r="R33" s="1643"/>
      <c r="S33" s="1643"/>
      <c r="T33" s="1643"/>
      <c r="U33" s="1643"/>
      <c r="V33" s="1643"/>
      <c r="W33" s="1643"/>
      <c r="X33" s="1643"/>
      <c r="Y33" s="1643"/>
      <c r="Z33" s="1643"/>
      <c r="AA33" s="1643"/>
      <c r="AB33" s="1643"/>
      <c r="AC33" s="1643"/>
      <c r="AD33" s="1643"/>
      <c r="AE33" s="1643"/>
      <c r="AF33" s="1643"/>
      <c r="AG33" s="1643"/>
      <c r="AH33" s="1643"/>
      <c r="AI33" s="1643"/>
      <c r="AJ33" s="1643"/>
      <c r="AK33" s="532"/>
      <c r="AL33" s="528"/>
      <c r="AM33" s="526"/>
      <c r="AN33" s="526"/>
      <c r="AO33" s="526"/>
      <c r="AP33" s="526"/>
      <c r="AQ33" s="533"/>
      <c r="AR33" s="534"/>
      <c r="AS33" s="529"/>
      <c r="AT33" s="529"/>
      <c r="AU33" s="529"/>
      <c r="AV33" s="529"/>
      <c r="AW33" s="529"/>
      <c r="AX33" s="529"/>
      <c r="AY33" s="529"/>
      <c r="AZ33" s="529"/>
      <c r="BA33" s="529"/>
      <c r="BB33" s="529"/>
      <c r="BC33" s="529"/>
    </row>
    <row r="34" spans="1:55" s="133" customFormat="1" ht="55.5" customHeight="1" x14ac:dyDescent="0.3">
      <c r="A34" s="538"/>
      <c r="B34" s="536"/>
      <c r="C34" s="1643" t="s">
        <v>1242</v>
      </c>
      <c r="D34" s="1643"/>
      <c r="E34" s="1643"/>
      <c r="F34" s="1643"/>
      <c r="G34" s="1643"/>
      <c r="H34" s="1643"/>
      <c r="I34" s="1643"/>
      <c r="J34" s="1643"/>
      <c r="K34" s="1643"/>
      <c r="L34" s="1643"/>
      <c r="M34" s="1643"/>
      <c r="N34" s="1643"/>
      <c r="O34" s="1643"/>
      <c r="P34" s="1643"/>
      <c r="Q34" s="1643"/>
      <c r="R34" s="1643"/>
      <c r="S34" s="1643"/>
      <c r="T34" s="1643"/>
      <c r="U34" s="1643"/>
      <c r="V34" s="1643"/>
      <c r="W34" s="1643"/>
      <c r="X34" s="1643"/>
      <c r="Y34" s="1643"/>
      <c r="Z34" s="1643"/>
      <c r="AA34" s="1643"/>
      <c r="AB34" s="1643"/>
      <c r="AC34" s="1643"/>
      <c r="AD34" s="1643"/>
      <c r="AE34" s="1643"/>
      <c r="AF34" s="1643"/>
      <c r="AG34" s="1643"/>
      <c r="AH34" s="1643"/>
      <c r="AI34" s="1643"/>
      <c r="AJ34" s="1643"/>
      <c r="AK34" s="532"/>
      <c r="AL34" s="528"/>
      <c r="AM34" s="526"/>
      <c r="AN34" s="526"/>
      <c r="AO34" s="526"/>
      <c r="AP34" s="526"/>
      <c r="AQ34" s="533"/>
      <c r="AR34" s="534"/>
      <c r="AS34" s="529"/>
      <c r="AT34" s="529"/>
      <c r="AU34" s="529"/>
      <c r="AV34" s="529"/>
      <c r="AW34" s="529"/>
      <c r="AX34" s="529"/>
      <c r="AY34" s="529"/>
      <c r="AZ34" s="529"/>
      <c r="BA34" s="529"/>
      <c r="BB34" s="529"/>
      <c r="BC34" s="529"/>
    </row>
    <row r="35" spans="1:55" s="133" customFormat="1" ht="39" customHeight="1" x14ac:dyDescent="0.3">
      <c r="A35" s="535"/>
      <c r="B35" s="536"/>
      <c r="C35" s="1643" t="s">
        <v>1243</v>
      </c>
      <c r="D35" s="1643"/>
      <c r="E35" s="1643"/>
      <c r="F35" s="1643"/>
      <c r="G35" s="1643"/>
      <c r="H35" s="1643"/>
      <c r="I35" s="1643"/>
      <c r="J35" s="1643"/>
      <c r="K35" s="1643"/>
      <c r="L35" s="1643"/>
      <c r="M35" s="1643"/>
      <c r="N35" s="1643"/>
      <c r="O35" s="1643"/>
      <c r="P35" s="1643"/>
      <c r="Q35" s="1643"/>
      <c r="R35" s="1643"/>
      <c r="S35" s="1643"/>
      <c r="T35" s="1643"/>
      <c r="U35" s="1643"/>
      <c r="V35" s="1643"/>
      <c r="W35" s="1643"/>
      <c r="X35" s="1643"/>
      <c r="Y35" s="1643"/>
      <c r="Z35" s="1643"/>
      <c r="AA35" s="1643"/>
      <c r="AB35" s="1643"/>
      <c r="AC35" s="1643"/>
      <c r="AD35" s="1643"/>
      <c r="AE35" s="1643"/>
      <c r="AF35" s="1643"/>
      <c r="AG35" s="1643"/>
      <c r="AH35" s="1643"/>
      <c r="AI35" s="1643"/>
      <c r="AJ35" s="1643"/>
      <c r="AK35" s="532"/>
      <c r="AL35" s="528"/>
      <c r="AM35" s="526"/>
      <c r="AN35" s="526"/>
      <c r="AO35" s="526"/>
      <c r="AP35" s="526"/>
      <c r="AQ35" s="533"/>
      <c r="AR35" s="534"/>
      <c r="AS35" s="529"/>
      <c r="AT35" s="529"/>
      <c r="AU35" s="529"/>
      <c r="AV35" s="529"/>
      <c r="AW35" s="529"/>
      <c r="AX35" s="529"/>
      <c r="AY35" s="529"/>
      <c r="AZ35" s="529"/>
      <c r="BA35" s="529"/>
      <c r="BB35" s="529"/>
      <c r="BC35" s="529"/>
    </row>
    <row r="36" spans="1:55" s="133" customFormat="1" ht="52.5" customHeight="1" x14ac:dyDescent="0.3">
      <c r="A36" s="535"/>
      <c r="B36" s="536"/>
      <c r="C36" s="1643" t="s">
        <v>1244</v>
      </c>
      <c r="D36" s="1643"/>
      <c r="E36" s="1643"/>
      <c r="F36" s="1643"/>
      <c r="G36" s="1643"/>
      <c r="H36" s="1643"/>
      <c r="I36" s="1643"/>
      <c r="J36" s="1643"/>
      <c r="K36" s="1643"/>
      <c r="L36" s="1643"/>
      <c r="M36" s="1643"/>
      <c r="N36" s="1643"/>
      <c r="O36" s="1643"/>
      <c r="P36" s="1643"/>
      <c r="Q36" s="1643"/>
      <c r="R36" s="1643"/>
      <c r="S36" s="1643"/>
      <c r="T36" s="1643"/>
      <c r="U36" s="1643"/>
      <c r="V36" s="1643"/>
      <c r="W36" s="1643"/>
      <c r="X36" s="1643"/>
      <c r="Y36" s="1643"/>
      <c r="Z36" s="1643"/>
      <c r="AA36" s="1643"/>
      <c r="AB36" s="1643"/>
      <c r="AC36" s="1643"/>
      <c r="AD36" s="1643"/>
      <c r="AE36" s="1643"/>
      <c r="AF36" s="1643"/>
      <c r="AG36" s="1643"/>
      <c r="AH36" s="1643"/>
      <c r="AI36" s="1643"/>
      <c r="AJ36" s="1643"/>
      <c r="AK36" s="532"/>
      <c r="AL36" s="528"/>
      <c r="AM36" s="526"/>
      <c r="AN36" s="526"/>
      <c r="AO36" s="526"/>
      <c r="AP36" s="526"/>
      <c r="AQ36" s="533"/>
      <c r="AR36" s="534"/>
      <c r="AS36" s="529"/>
      <c r="AT36" s="529"/>
      <c r="AU36" s="529"/>
      <c r="AV36" s="529"/>
      <c r="AW36" s="529"/>
      <c r="AX36" s="529"/>
      <c r="AY36" s="529"/>
      <c r="AZ36" s="529"/>
      <c r="BA36" s="529"/>
      <c r="BB36" s="529"/>
      <c r="BC36" s="529"/>
    </row>
    <row r="37" spans="1:55" s="133" customFormat="1" ht="53.1" customHeight="1" x14ac:dyDescent="0.3">
      <c r="A37" s="538"/>
      <c r="B37" s="536"/>
      <c r="C37" s="1643" t="s">
        <v>1245</v>
      </c>
      <c r="D37" s="1643"/>
      <c r="E37" s="1643"/>
      <c r="F37" s="1643"/>
      <c r="G37" s="1643"/>
      <c r="H37" s="1643"/>
      <c r="I37" s="1643"/>
      <c r="J37" s="1643"/>
      <c r="K37" s="1643"/>
      <c r="L37" s="1643"/>
      <c r="M37" s="1643"/>
      <c r="N37" s="1643"/>
      <c r="O37" s="1643"/>
      <c r="P37" s="1643"/>
      <c r="Q37" s="1643"/>
      <c r="R37" s="1643"/>
      <c r="S37" s="1643"/>
      <c r="T37" s="1643"/>
      <c r="U37" s="1643"/>
      <c r="V37" s="1643"/>
      <c r="W37" s="1643"/>
      <c r="X37" s="1643"/>
      <c r="Y37" s="1643"/>
      <c r="Z37" s="1643"/>
      <c r="AA37" s="1643"/>
      <c r="AB37" s="1643"/>
      <c r="AC37" s="1643"/>
      <c r="AD37" s="1643"/>
      <c r="AE37" s="1643"/>
      <c r="AF37" s="1643"/>
      <c r="AG37" s="1643"/>
      <c r="AH37" s="1643"/>
      <c r="AI37" s="1643"/>
      <c r="AJ37" s="1643"/>
      <c r="AK37" s="532"/>
      <c r="AL37" s="528"/>
      <c r="AM37" s="526"/>
      <c r="AN37" s="526"/>
      <c r="AO37" s="526"/>
      <c r="AP37" s="526"/>
      <c r="AQ37" s="533"/>
      <c r="AR37" s="534"/>
      <c r="AS37" s="529"/>
      <c r="AT37" s="529"/>
      <c r="AU37" s="529"/>
      <c r="AV37" s="529"/>
      <c r="AW37" s="529"/>
      <c r="AX37" s="529"/>
      <c r="AY37" s="529"/>
      <c r="AZ37" s="529"/>
      <c r="BA37" s="529"/>
      <c r="BB37" s="529"/>
      <c r="BC37" s="529"/>
    </row>
    <row r="38" spans="1:55" s="133" customFormat="1" ht="63" customHeight="1" x14ac:dyDescent="0.3">
      <c r="A38" s="535"/>
      <c r="B38" s="536"/>
      <c r="C38" s="1643" t="s">
        <v>1246</v>
      </c>
      <c r="D38" s="1643"/>
      <c r="E38" s="1643"/>
      <c r="F38" s="1643"/>
      <c r="G38" s="1643"/>
      <c r="H38" s="1643"/>
      <c r="I38" s="1643"/>
      <c r="J38" s="1643"/>
      <c r="K38" s="1643"/>
      <c r="L38" s="1643"/>
      <c r="M38" s="1643"/>
      <c r="N38" s="1643"/>
      <c r="O38" s="1643"/>
      <c r="P38" s="1643"/>
      <c r="Q38" s="1643"/>
      <c r="R38" s="1643"/>
      <c r="S38" s="1643"/>
      <c r="T38" s="1643"/>
      <c r="U38" s="1643"/>
      <c r="V38" s="1643"/>
      <c r="W38" s="1643"/>
      <c r="X38" s="1643"/>
      <c r="Y38" s="1643"/>
      <c r="Z38" s="1643"/>
      <c r="AA38" s="1643"/>
      <c r="AB38" s="1643"/>
      <c r="AC38" s="1643"/>
      <c r="AD38" s="1643"/>
      <c r="AE38" s="1643"/>
      <c r="AF38" s="1643"/>
      <c r="AG38" s="1643"/>
      <c r="AH38" s="1643"/>
      <c r="AI38" s="1643"/>
      <c r="AJ38" s="1643"/>
      <c r="AK38" s="532"/>
      <c r="AL38" s="528"/>
      <c r="AM38" s="526"/>
      <c r="AN38" s="526"/>
      <c r="AO38" s="526"/>
      <c r="AP38" s="526"/>
      <c r="AQ38" s="533"/>
      <c r="AR38" s="534"/>
      <c r="AS38" s="529"/>
      <c r="AT38" s="529"/>
      <c r="AU38" s="529"/>
      <c r="AV38" s="529"/>
      <c r="AW38" s="529"/>
      <c r="AX38" s="529"/>
      <c r="AY38" s="529"/>
      <c r="AZ38" s="529"/>
      <c r="BA38" s="529"/>
      <c r="BB38" s="529"/>
      <c r="BC38" s="529"/>
    </row>
    <row r="39" spans="1:55" s="133" customFormat="1" ht="63.75" customHeight="1" x14ac:dyDescent="0.3">
      <c r="A39" s="526"/>
      <c r="B39" s="537"/>
      <c r="C39" s="1643" t="s">
        <v>1247</v>
      </c>
      <c r="D39" s="1643"/>
      <c r="E39" s="1643"/>
      <c r="F39" s="1643"/>
      <c r="G39" s="1643"/>
      <c r="H39" s="1643"/>
      <c r="I39" s="1643"/>
      <c r="J39" s="1643"/>
      <c r="K39" s="1643"/>
      <c r="L39" s="1643"/>
      <c r="M39" s="1643"/>
      <c r="N39" s="1643"/>
      <c r="O39" s="1643"/>
      <c r="P39" s="1643"/>
      <c r="Q39" s="1643"/>
      <c r="R39" s="1643"/>
      <c r="S39" s="1643"/>
      <c r="T39" s="1643"/>
      <c r="U39" s="1643"/>
      <c r="V39" s="1643"/>
      <c r="W39" s="1643"/>
      <c r="X39" s="1643"/>
      <c r="Y39" s="1643"/>
      <c r="Z39" s="1643"/>
      <c r="AA39" s="1643"/>
      <c r="AB39" s="1643"/>
      <c r="AC39" s="1643"/>
      <c r="AD39" s="1643"/>
      <c r="AE39" s="1643"/>
      <c r="AF39" s="1643"/>
      <c r="AG39" s="1643"/>
      <c r="AH39" s="1643"/>
      <c r="AI39" s="1643"/>
      <c r="AJ39" s="1643"/>
      <c r="AK39" s="520"/>
      <c r="AL39" s="528"/>
      <c r="AM39" s="526"/>
      <c r="AN39" s="526"/>
      <c r="AO39" s="526"/>
      <c r="AP39" s="526"/>
      <c r="AQ39" s="533"/>
      <c r="AR39" s="534"/>
      <c r="AS39" s="529"/>
      <c r="AT39" s="529"/>
      <c r="AU39" s="529"/>
      <c r="AV39" s="529"/>
      <c r="AW39" s="529"/>
      <c r="AX39" s="529"/>
      <c r="AY39" s="529"/>
      <c r="AZ39" s="529"/>
      <c r="BA39" s="529"/>
      <c r="BB39" s="529"/>
      <c r="BC39" s="529"/>
    </row>
    <row r="40" spans="1:55" s="133" customFormat="1" ht="54" customHeight="1" x14ac:dyDescent="0.3">
      <c r="A40" s="526"/>
      <c r="B40" s="537"/>
      <c r="C40" s="1643" t="s">
        <v>1248</v>
      </c>
      <c r="D40" s="1643"/>
      <c r="E40" s="1643"/>
      <c r="F40" s="1643"/>
      <c r="G40" s="1643"/>
      <c r="H40" s="1643"/>
      <c r="I40" s="1643"/>
      <c r="J40" s="1643"/>
      <c r="K40" s="1643"/>
      <c r="L40" s="1643"/>
      <c r="M40" s="1643"/>
      <c r="N40" s="1643"/>
      <c r="O40" s="1643"/>
      <c r="P40" s="1643"/>
      <c r="Q40" s="1643"/>
      <c r="R40" s="1643"/>
      <c r="S40" s="1643"/>
      <c r="T40" s="1643"/>
      <c r="U40" s="1643"/>
      <c r="V40" s="1643"/>
      <c r="W40" s="1643"/>
      <c r="X40" s="1643"/>
      <c r="Y40" s="1643"/>
      <c r="Z40" s="1643"/>
      <c r="AA40" s="1643"/>
      <c r="AB40" s="1643"/>
      <c r="AC40" s="1643"/>
      <c r="AD40" s="1643"/>
      <c r="AE40" s="1643"/>
      <c r="AF40" s="1643"/>
      <c r="AG40" s="1643"/>
      <c r="AH40" s="1643"/>
      <c r="AI40" s="1643"/>
      <c r="AJ40" s="1643"/>
      <c r="AK40" s="520"/>
      <c r="AL40" s="528"/>
      <c r="AM40" s="526"/>
      <c r="AN40" s="526"/>
      <c r="AO40" s="526"/>
      <c r="AP40" s="526"/>
      <c r="AQ40" s="533"/>
      <c r="AR40" s="534"/>
      <c r="AS40" s="529"/>
      <c r="AT40" s="529"/>
      <c r="AU40" s="529"/>
      <c r="AV40" s="529"/>
      <c r="AW40" s="529"/>
      <c r="AX40" s="529"/>
      <c r="AY40" s="529"/>
      <c r="AZ40" s="529"/>
      <c r="BA40" s="529"/>
      <c r="BB40" s="529"/>
      <c r="BC40" s="529"/>
    </row>
    <row r="41" spans="1:55" s="133" customFormat="1" ht="51.6" customHeight="1" x14ac:dyDescent="0.3">
      <c r="A41" s="535"/>
      <c r="B41" s="536"/>
      <c r="C41" s="1643" t="s">
        <v>1249</v>
      </c>
      <c r="D41" s="1643"/>
      <c r="E41" s="1643"/>
      <c r="F41" s="1643"/>
      <c r="G41" s="1643"/>
      <c r="H41" s="1643"/>
      <c r="I41" s="1643"/>
      <c r="J41" s="1643"/>
      <c r="K41" s="1643"/>
      <c r="L41" s="1643"/>
      <c r="M41" s="1643"/>
      <c r="N41" s="1643"/>
      <c r="O41" s="1643"/>
      <c r="P41" s="1643"/>
      <c r="Q41" s="1643"/>
      <c r="R41" s="1643"/>
      <c r="S41" s="1643"/>
      <c r="T41" s="1643"/>
      <c r="U41" s="1643"/>
      <c r="V41" s="1643"/>
      <c r="W41" s="1643"/>
      <c r="X41" s="1643"/>
      <c r="Y41" s="1643"/>
      <c r="Z41" s="1643"/>
      <c r="AA41" s="1643"/>
      <c r="AB41" s="1643"/>
      <c r="AC41" s="1643"/>
      <c r="AD41" s="1643"/>
      <c r="AE41" s="1643"/>
      <c r="AF41" s="1643"/>
      <c r="AG41" s="1643"/>
      <c r="AH41" s="1643"/>
      <c r="AI41" s="1643"/>
      <c r="AJ41" s="1643"/>
      <c r="AK41" s="532"/>
      <c r="AL41" s="528"/>
      <c r="AM41" s="526"/>
      <c r="AN41" s="526"/>
      <c r="AO41" s="526"/>
      <c r="AP41" s="526"/>
      <c r="AQ41" s="533"/>
      <c r="AR41" s="534"/>
      <c r="AS41" s="529"/>
      <c r="AT41" s="529"/>
      <c r="AU41" s="529"/>
      <c r="AV41" s="529"/>
      <c r="AW41" s="529"/>
      <c r="AX41" s="529"/>
      <c r="AY41" s="529"/>
      <c r="AZ41" s="529"/>
      <c r="BA41" s="529"/>
      <c r="BB41" s="529"/>
      <c r="BC41" s="529"/>
    </row>
    <row r="42" spans="1:55" s="133" customFormat="1" x14ac:dyDescent="0.3">
      <c r="A42" s="535"/>
      <c r="B42" s="536"/>
      <c r="C42" s="1643"/>
      <c r="D42" s="1643"/>
      <c r="E42" s="1643"/>
      <c r="F42" s="1643"/>
      <c r="G42" s="1643"/>
      <c r="H42" s="1643"/>
      <c r="I42" s="1643"/>
      <c r="J42" s="1643"/>
      <c r="K42" s="1643"/>
      <c r="L42" s="1643"/>
      <c r="M42" s="1643"/>
      <c r="N42" s="1643"/>
      <c r="O42" s="1643"/>
      <c r="P42" s="1643"/>
      <c r="Q42" s="1643"/>
      <c r="R42" s="1643"/>
      <c r="S42" s="1643"/>
      <c r="T42" s="1643"/>
      <c r="U42" s="1643"/>
      <c r="V42" s="1643"/>
      <c r="W42" s="1643"/>
      <c r="X42" s="1643"/>
      <c r="Y42" s="1643"/>
      <c r="Z42" s="1643"/>
      <c r="AA42" s="1643"/>
      <c r="AB42" s="1643"/>
      <c r="AC42" s="1643"/>
      <c r="AD42" s="1643"/>
      <c r="AE42" s="1643"/>
      <c r="AF42" s="1643"/>
      <c r="AG42" s="1643"/>
      <c r="AH42" s="1643"/>
      <c r="AI42" s="1643"/>
      <c r="AJ42" s="1643"/>
      <c r="AK42" s="532"/>
      <c r="AL42" s="528"/>
      <c r="AM42" s="526"/>
      <c r="AN42" s="526"/>
      <c r="AO42" s="526"/>
      <c r="AP42" s="526"/>
      <c r="AQ42" s="533"/>
      <c r="AR42" s="534"/>
      <c r="AS42" s="529"/>
      <c r="AT42" s="529"/>
      <c r="AU42" s="529"/>
      <c r="AV42" s="529"/>
      <c r="AW42" s="529"/>
      <c r="AX42" s="529"/>
      <c r="AY42" s="529"/>
      <c r="AZ42" s="529"/>
      <c r="BA42" s="529"/>
      <c r="BB42" s="529"/>
      <c r="BC42" s="529"/>
    </row>
    <row r="43" spans="1:55" s="134" customFormat="1" ht="15" customHeight="1" x14ac:dyDescent="0.35">
      <c r="A43" s="515"/>
      <c r="B43" s="518"/>
      <c r="C43" s="519" t="s">
        <v>755</v>
      </c>
      <c r="D43" s="539" t="s">
        <v>770</v>
      </c>
      <c r="E43" s="540"/>
      <c r="F43" s="540"/>
      <c r="G43" s="540"/>
      <c r="H43" s="540"/>
      <c r="I43" s="540"/>
      <c r="J43" s="540"/>
      <c r="K43" s="540"/>
      <c r="L43" s="540"/>
      <c r="M43" s="540"/>
      <c r="N43" s="540"/>
      <c r="O43" s="540"/>
      <c r="P43" s="540"/>
      <c r="Q43" s="540"/>
      <c r="R43" s="540"/>
      <c r="S43" s="540"/>
      <c r="T43" s="540"/>
      <c r="U43" s="540"/>
      <c r="V43" s="540"/>
      <c r="W43" s="540"/>
      <c r="X43" s="540"/>
      <c r="Y43" s="540"/>
      <c r="Z43" s="540"/>
      <c r="AA43" s="540"/>
      <c r="AB43" s="540"/>
      <c r="AC43" s="540"/>
      <c r="AD43" s="540"/>
      <c r="AE43" s="540"/>
      <c r="AF43" s="540"/>
      <c r="AG43" s="540"/>
      <c r="AH43" s="540"/>
      <c r="AI43" s="540"/>
      <c r="AJ43" s="540"/>
      <c r="AK43" s="540"/>
      <c r="AL43" s="132"/>
      <c r="AM43" s="131"/>
      <c r="AN43" s="131"/>
      <c r="AO43" s="131"/>
      <c r="AP43" s="131"/>
      <c r="AQ43" s="515"/>
      <c r="AR43" s="515"/>
      <c r="AS43" s="516"/>
      <c r="AT43" s="516"/>
      <c r="AU43" s="516"/>
      <c r="AV43" s="516"/>
      <c r="AW43" s="516"/>
      <c r="AX43" s="516"/>
      <c r="AY43" s="516"/>
      <c r="AZ43" s="516"/>
      <c r="BA43" s="516"/>
      <c r="BB43" s="516"/>
      <c r="BC43" s="516"/>
    </row>
    <row r="44" spans="1:55" s="133" customFormat="1" ht="24" customHeight="1" x14ac:dyDescent="0.3">
      <c r="A44" s="535"/>
      <c r="B44" s="536"/>
      <c r="C44" s="1648" t="s">
        <v>771</v>
      </c>
      <c r="D44" s="1649"/>
      <c r="E44" s="1649"/>
      <c r="F44" s="1649"/>
      <c r="G44" s="1649"/>
      <c r="H44" s="1649"/>
      <c r="I44" s="1649"/>
      <c r="J44" s="1649"/>
      <c r="K44" s="1649"/>
      <c r="L44" s="1649"/>
      <c r="M44" s="1649"/>
      <c r="N44" s="1649"/>
      <c r="O44" s="1649"/>
      <c r="P44" s="1649"/>
      <c r="Q44" s="1649"/>
      <c r="R44" s="1649"/>
      <c r="S44" s="1649"/>
      <c r="T44" s="1649"/>
      <c r="U44" s="1649"/>
      <c r="V44" s="1649"/>
      <c r="W44" s="1649"/>
      <c r="X44" s="1649"/>
      <c r="Y44" s="1649"/>
      <c r="Z44" s="1649"/>
      <c r="AA44" s="1649"/>
      <c r="AB44" s="1649"/>
      <c r="AC44" s="1649"/>
      <c r="AD44" s="1649"/>
      <c r="AE44" s="1649"/>
      <c r="AF44" s="1649"/>
      <c r="AG44" s="1649"/>
      <c r="AH44" s="1649"/>
      <c r="AI44" s="1649"/>
      <c r="AJ44" s="1649"/>
      <c r="AK44" s="532"/>
      <c r="AL44" s="528"/>
      <c r="AM44" s="526"/>
      <c r="AN44" s="526"/>
      <c r="AO44" s="526"/>
      <c r="AP44" s="526"/>
      <c r="AQ44" s="533"/>
      <c r="AR44" s="534"/>
      <c r="AS44" s="529"/>
      <c r="AT44" s="529"/>
      <c r="AU44" s="529"/>
      <c r="AV44" s="529"/>
      <c r="AW44" s="529"/>
      <c r="AX44" s="529"/>
      <c r="AY44" s="529"/>
      <c r="AZ44" s="529"/>
      <c r="BA44" s="529"/>
      <c r="BB44" s="529"/>
      <c r="BC44" s="529"/>
    </row>
    <row r="45" spans="1:55" s="133" customFormat="1" ht="93" customHeight="1" x14ac:dyDescent="0.3">
      <c r="A45" s="535"/>
      <c r="B45" s="536"/>
      <c r="C45" s="1643" t="s">
        <v>1250</v>
      </c>
      <c r="D45" s="1643"/>
      <c r="E45" s="1643"/>
      <c r="F45" s="1643"/>
      <c r="G45" s="1643"/>
      <c r="H45" s="1643"/>
      <c r="I45" s="1643"/>
      <c r="J45" s="1643"/>
      <c r="K45" s="1643"/>
      <c r="L45" s="1643"/>
      <c r="M45" s="1643"/>
      <c r="N45" s="1643"/>
      <c r="O45" s="1643"/>
      <c r="P45" s="1643"/>
      <c r="Q45" s="1643"/>
      <c r="R45" s="1643"/>
      <c r="S45" s="1643"/>
      <c r="T45" s="1643"/>
      <c r="U45" s="1643"/>
      <c r="V45" s="1643"/>
      <c r="W45" s="1643"/>
      <c r="X45" s="1643"/>
      <c r="Y45" s="1643"/>
      <c r="Z45" s="1643"/>
      <c r="AA45" s="1643"/>
      <c r="AB45" s="1643"/>
      <c r="AC45" s="1643"/>
      <c r="AD45" s="1643"/>
      <c r="AE45" s="1643"/>
      <c r="AF45" s="1643"/>
      <c r="AG45" s="1643"/>
      <c r="AH45" s="1643"/>
      <c r="AI45" s="1643"/>
      <c r="AJ45" s="1643"/>
      <c r="AK45" s="532"/>
      <c r="AL45" s="528"/>
      <c r="AM45" s="526"/>
      <c r="AN45" s="526"/>
      <c r="AO45" s="526"/>
      <c r="AP45" s="526"/>
      <c r="AQ45" s="533"/>
      <c r="AR45" s="534"/>
      <c r="AS45" s="529"/>
      <c r="AT45" s="529"/>
      <c r="AU45" s="529"/>
      <c r="AV45" s="529"/>
      <c r="AW45" s="529"/>
      <c r="AX45" s="529"/>
      <c r="AY45" s="529"/>
      <c r="AZ45" s="529"/>
      <c r="BA45" s="529"/>
      <c r="BB45" s="529"/>
      <c r="BC45" s="529"/>
    </row>
    <row r="46" spans="1:55" s="133" customFormat="1" ht="97.5" customHeight="1" x14ac:dyDescent="0.3">
      <c r="A46" s="538"/>
      <c r="B46" s="536"/>
      <c r="C46" s="1643" t="s">
        <v>1251</v>
      </c>
      <c r="D46" s="1643"/>
      <c r="E46" s="1643"/>
      <c r="F46" s="1643"/>
      <c r="G46" s="1643"/>
      <c r="H46" s="1643"/>
      <c r="I46" s="1643"/>
      <c r="J46" s="1643"/>
      <c r="K46" s="1643"/>
      <c r="L46" s="1643"/>
      <c r="M46" s="1643"/>
      <c r="N46" s="1643"/>
      <c r="O46" s="1643"/>
      <c r="P46" s="1643"/>
      <c r="Q46" s="1643"/>
      <c r="R46" s="1643"/>
      <c r="S46" s="1643"/>
      <c r="T46" s="1643"/>
      <c r="U46" s="1643"/>
      <c r="V46" s="1643"/>
      <c r="W46" s="1643"/>
      <c r="X46" s="1643"/>
      <c r="Y46" s="1643"/>
      <c r="Z46" s="1643"/>
      <c r="AA46" s="1643"/>
      <c r="AB46" s="1643"/>
      <c r="AC46" s="1643"/>
      <c r="AD46" s="1643"/>
      <c r="AE46" s="1643"/>
      <c r="AF46" s="1643"/>
      <c r="AG46" s="1643"/>
      <c r="AH46" s="1643"/>
      <c r="AI46" s="1643"/>
      <c r="AJ46" s="1643"/>
      <c r="AK46" s="532"/>
      <c r="AL46" s="528"/>
      <c r="AM46" s="526"/>
      <c r="AN46" s="526"/>
      <c r="AO46" s="526"/>
      <c r="AP46" s="526"/>
      <c r="AQ46" s="533"/>
      <c r="AR46" s="534"/>
      <c r="AS46" s="529"/>
      <c r="AT46" s="529"/>
      <c r="AU46" s="529"/>
      <c r="AV46" s="529"/>
      <c r="AW46" s="529"/>
      <c r="AX46" s="529"/>
      <c r="AY46" s="529"/>
      <c r="AZ46" s="529"/>
      <c r="BA46" s="529"/>
      <c r="BB46" s="529"/>
      <c r="BC46" s="529"/>
    </row>
    <row r="47" spans="1:55" s="133" customFormat="1" ht="92.25" customHeight="1" x14ac:dyDescent="0.3">
      <c r="A47" s="535"/>
      <c r="B47" s="536"/>
      <c r="C47" s="1643" t="s">
        <v>1252</v>
      </c>
      <c r="D47" s="1643"/>
      <c r="E47" s="1643"/>
      <c r="F47" s="1643"/>
      <c r="G47" s="1643"/>
      <c r="H47" s="1643"/>
      <c r="I47" s="1643"/>
      <c r="J47" s="1643"/>
      <c r="K47" s="1643"/>
      <c r="L47" s="1643"/>
      <c r="M47" s="1643"/>
      <c r="N47" s="1643"/>
      <c r="O47" s="1643"/>
      <c r="P47" s="1643"/>
      <c r="Q47" s="1643"/>
      <c r="R47" s="1643"/>
      <c r="S47" s="1643"/>
      <c r="T47" s="1643"/>
      <c r="U47" s="1643"/>
      <c r="V47" s="1643"/>
      <c r="W47" s="1643"/>
      <c r="X47" s="1643"/>
      <c r="Y47" s="1643"/>
      <c r="Z47" s="1643"/>
      <c r="AA47" s="1643"/>
      <c r="AB47" s="1643"/>
      <c r="AC47" s="1643"/>
      <c r="AD47" s="1643"/>
      <c r="AE47" s="1643"/>
      <c r="AF47" s="1643"/>
      <c r="AG47" s="1643"/>
      <c r="AH47" s="1643"/>
      <c r="AI47" s="1643"/>
      <c r="AJ47" s="1643"/>
      <c r="AK47" s="532"/>
      <c r="AL47" s="528"/>
      <c r="AM47" s="526"/>
      <c r="AN47" s="526"/>
      <c r="AO47" s="526"/>
      <c r="AP47" s="526"/>
      <c r="AQ47" s="533"/>
      <c r="AR47" s="534"/>
      <c r="AS47" s="529"/>
      <c r="AT47" s="529"/>
      <c r="AU47" s="529"/>
      <c r="AV47" s="529"/>
      <c r="AW47" s="529"/>
      <c r="AX47" s="529"/>
      <c r="AY47" s="529"/>
      <c r="AZ47" s="529"/>
      <c r="BA47" s="529"/>
      <c r="BB47" s="529"/>
      <c r="BC47" s="529"/>
    </row>
    <row r="48" spans="1:55" s="133" customFormat="1" ht="112.5" customHeight="1" x14ac:dyDescent="0.3">
      <c r="A48" s="538"/>
      <c r="B48" s="536"/>
      <c r="C48" s="1643" t="s">
        <v>1253</v>
      </c>
      <c r="D48" s="1643"/>
      <c r="E48" s="1643"/>
      <c r="F48" s="1643"/>
      <c r="G48" s="1643"/>
      <c r="H48" s="1643"/>
      <c r="I48" s="1643"/>
      <c r="J48" s="1643"/>
      <c r="K48" s="1643"/>
      <c r="L48" s="1643"/>
      <c r="M48" s="1643"/>
      <c r="N48" s="1643"/>
      <c r="O48" s="1643"/>
      <c r="P48" s="1643"/>
      <c r="Q48" s="1643"/>
      <c r="R48" s="1643"/>
      <c r="S48" s="1643"/>
      <c r="T48" s="1643"/>
      <c r="U48" s="1643"/>
      <c r="V48" s="1643"/>
      <c r="W48" s="1643"/>
      <c r="X48" s="1643"/>
      <c r="Y48" s="1643"/>
      <c r="Z48" s="1643"/>
      <c r="AA48" s="1643"/>
      <c r="AB48" s="1643"/>
      <c r="AC48" s="1643"/>
      <c r="AD48" s="1643"/>
      <c r="AE48" s="1643"/>
      <c r="AF48" s="1643"/>
      <c r="AG48" s="1643"/>
      <c r="AH48" s="1643"/>
      <c r="AI48" s="1643"/>
      <c r="AJ48" s="1643"/>
      <c r="AK48" s="532"/>
      <c r="AL48" s="528"/>
      <c r="AM48" s="526"/>
      <c r="AN48" s="526"/>
      <c r="AO48" s="526"/>
      <c r="AP48" s="526"/>
      <c r="AQ48" s="533"/>
      <c r="AR48" s="534"/>
      <c r="AS48" s="529"/>
      <c r="AT48" s="529"/>
      <c r="AU48" s="529"/>
      <c r="AV48" s="529"/>
      <c r="AW48" s="529"/>
      <c r="AX48" s="529"/>
      <c r="AY48" s="529"/>
      <c r="AZ48" s="529"/>
      <c r="BA48" s="529"/>
      <c r="BB48" s="529"/>
      <c r="BC48" s="529"/>
    </row>
    <row r="49" spans="1:55" s="133" customFormat="1" ht="27" x14ac:dyDescent="0.35">
      <c r="A49" s="515"/>
      <c r="B49" s="518"/>
      <c r="C49" s="519" t="s">
        <v>755</v>
      </c>
      <c r="D49" s="539" t="s">
        <v>772</v>
      </c>
      <c r="E49" s="540"/>
      <c r="F49" s="540"/>
      <c r="G49" s="540"/>
      <c r="H49" s="540"/>
      <c r="I49" s="540"/>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132"/>
      <c r="AM49" s="131"/>
      <c r="AN49" s="131"/>
      <c r="AO49" s="131"/>
      <c r="AP49" s="131"/>
      <c r="AQ49" s="515"/>
      <c r="AR49" s="515"/>
      <c r="AS49" s="516"/>
      <c r="AT49" s="516"/>
      <c r="AU49" s="516"/>
      <c r="AV49" s="516"/>
      <c r="AW49" s="516"/>
      <c r="AX49" s="516"/>
      <c r="AY49" s="516"/>
      <c r="AZ49" s="516"/>
      <c r="BA49" s="516"/>
      <c r="BB49" s="516"/>
      <c r="BC49" s="516"/>
    </row>
    <row r="50" spans="1:55" s="134" customFormat="1" ht="28.5" customHeight="1" x14ac:dyDescent="0.35">
      <c r="A50" s="535"/>
      <c r="B50" s="536"/>
      <c r="C50" s="1650" t="s">
        <v>773</v>
      </c>
      <c r="D50" s="1643"/>
      <c r="E50" s="1643"/>
      <c r="F50" s="1643"/>
      <c r="G50" s="1643"/>
      <c r="H50" s="1643"/>
      <c r="I50" s="1643"/>
      <c r="J50" s="1643"/>
      <c r="K50" s="1643"/>
      <c r="L50" s="1643"/>
      <c r="M50" s="1643"/>
      <c r="N50" s="1643"/>
      <c r="O50" s="1643"/>
      <c r="P50" s="1643"/>
      <c r="Q50" s="1643"/>
      <c r="R50" s="1643"/>
      <c r="S50" s="1643"/>
      <c r="T50" s="1643"/>
      <c r="U50" s="1643"/>
      <c r="V50" s="1643"/>
      <c r="W50" s="1643"/>
      <c r="X50" s="1643"/>
      <c r="Y50" s="1643"/>
      <c r="Z50" s="1643"/>
      <c r="AA50" s="1643"/>
      <c r="AB50" s="1643"/>
      <c r="AC50" s="1643"/>
      <c r="AD50" s="1643"/>
      <c r="AE50" s="1643"/>
      <c r="AF50" s="1643"/>
      <c r="AG50" s="1643"/>
      <c r="AH50" s="1643"/>
      <c r="AI50" s="1643"/>
      <c r="AJ50" s="1643"/>
      <c r="AK50" s="532"/>
      <c r="AL50" s="528"/>
      <c r="AM50" s="526"/>
      <c r="AN50" s="526"/>
      <c r="AO50" s="526"/>
      <c r="AP50" s="526"/>
      <c r="AQ50" s="533"/>
      <c r="AR50" s="534"/>
      <c r="AS50" s="529"/>
      <c r="AT50" s="529"/>
      <c r="AU50" s="529"/>
      <c r="AV50" s="529"/>
      <c r="AW50" s="529"/>
      <c r="AX50" s="529"/>
      <c r="AY50" s="529"/>
      <c r="AZ50" s="529"/>
      <c r="BA50" s="529"/>
      <c r="BB50" s="529"/>
      <c r="BC50" s="529"/>
    </row>
    <row r="51" spans="1:55" s="133" customFormat="1" ht="52.5" customHeight="1" x14ac:dyDescent="0.3">
      <c r="A51" s="535"/>
      <c r="B51" s="536"/>
      <c r="C51" s="1643" t="s">
        <v>1254</v>
      </c>
      <c r="D51" s="1643"/>
      <c r="E51" s="1643"/>
      <c r="F51" s="1643"/>
      <c r="G51" s="1643"/>
      <c r="H51" s="1643"/>
      <c r="I51" s="1643"/>
      <c r="J51" s="1643"/>
      <c r="K51" s="1643"/>
      <c r="L51" s="1643"/>
      <c r="M51" s="1643"/>
      <c r="N51" s="1643"/>
      <c r="O51" s="1643"/>
      <c r="P51" s="1643"/>
      <c r="Q51" s="1643"/>
      <c r="R51" s="1643"/>
      <c r="S51" s="1643"/>
      <c r="T51" s="1643"/>
      <c r="U51" s="1643"/>
      <c r="V51" s="1643"/>
      <c r="W51" s="1643"/>
      <c r="X51" s="1643"/>
      <c r="Y51" s="1643"/>
      <c r="Z51" s="1643"/>
      <c r="AA51" s="1643"/>
      <c r="AB51" s="1643"/>
      <c r="AC51" s="1643"/>
      <c r="AD51" s="1643"/>
      <c r="AE51" s="1643"/>
      <c r="AF51" s="1643"/>
      <c r="AG51" s="1643"/>
      <c r="AH51" s="1643"/>
      <c r="AI51" s="1643"/>
      <c r="AJ51" s="1643"/>
      <c r="AK51" s="532"/>
      <c r="AL51" s="528"/>
      <c r="AM51" s="526"/>
      <c r="AN51" s="526"/>
      <c r="AO51" s="526"/>
      <c r="AP51" s="526"/>
      <c r="AQ51" s="533"/>
      <c r="AR51" s="534"/>
      <c r="AS51" s="529"/>
      <c r="AT51" s="529"/>
      <c r="AU51" s="529"/>
      <c r="AV51" s="529"/>
      <c r="AW51" s="529"/>
      <c r="AX51" s="529"/>
      <c r="AY51" s="529"/>
      <c r="AZ51" s="529"/>
      <c r="BA51" s="529"/>
      <c r="BB51" s="529"/>
      <c r="BC51" s="529"/>
    </row>
    <row r="52" spans="1:55" s="133" customFormat="1" ht="62.25" customHeight="1" x14ac:dyDescent="0.3">
      <c r="A52" s="535"/>
      <c r="B52" s="536"/>
      <c r="C52" s="1643" t="s">
        <v>1255</v>
      </c>
      <c r="D52" s="1643"/>
      <c r="E52" s="1643"/>
      <c r="F52" s="1643"/>
      <c r="G52" s="1643"/>
      <c r="H52" s="1643"/>
      <c r="I52" s="1643"/>
      <c r="J52" s="1643"/>
      <c r="K52" s="1643"/>
      <c r="L52" s="1643"/>
      <c r="M52" s="1643"/>
      <c r="N52" s="1643"/>
      <c r="O52" s="1643"/>
      <c r="P52" s="1643"/>
      <c r="Q52" s="1643"/>
      <c r="R52" s="1643"/>
      <c r="S52" s="1643"/>
      <c r="T52" s="1643"/>
      <c r="U52" s="1643"/>
      <c r="V52" s="1643"/>
      <c r="W52" s="1643"/>
      <c r="X52" s="1643"/>
      <c r="Y52" s="1643"/>
      <c r="Z52" s="1643"/>
      <c r="AA52" s="1643"/>
      <c r="AB52" s="1643"/>
      <c r="AC52" s="1643"/>
      <c r="AD52" s="1643"/>
      <c r="AE52" s="1643"/>
      <c r="AF52" s="1643"/>
      <c r="AG52" s="1643"/>
      <c r="AH52" s="1643"/>
      <c r="AI52" s="1643"/>
      <c r="AJ52" s="1643"/>
      <c r="AK52" s="532"/>
      <c r="AL52" s="528"/>
      <c r="AM52" s="526"/>
      <c r="AN52" s="526"/>
      <c r="AO52" s="526"/>
      <c r="AP52" s="526"/>
      <c r="AQ52" s="533"/>
      <c r="AR52" s="534"/>
      <c r="AS52" s="529"/>
      <c r="AT52" s="529"/>
      <c r="AU52" s="529"/>
      <c r="AV52" s="529"/>
      <c r="AW52" s="529"/>
      <c r="AX52" s="529"/>
      <c r="AY52" s="529"/>
      <c r="AZ52" s="529"/>
      <c r="BA52" s="529"/>
      <c r="BB52" s="529"/>
      <c r="BC52" s="529"/>
    </row>
    <row r="53" spans="1:55" s="133" customFormat="1" ht="40.5" customHeight="1" x14ac:dyDescent="0.3">
      <c r="A53" s="535"/>
      <c r="B53" s="536"/>
      <c r="C53" s="1643" t="s">
        <v>1256</v>
      </c>
      <c r="D53" s="1643"/>
      <c r="E53" s="1643"/>
      <c r="F53" s="1643"/>
      <c r="G53" s="1643"/>
      <c r="H53" s="1643"/>
      <c r="I53" s="1643"/>
      <c r="J53" s="1643"/>
      <c r="K53" s="1643"/>
      <c r="L53" s="1643"/>
      <c r="M53" s="1643"/>
      <c r="N53" s="1643"/>
      <c r="O53" s="1643"/>
      <c r="P53" s="1643"/>
      <c r="Q53" s="1643"/>
      <c r="R53" s="1643"/>
      <c r="S53" s="1643"/>
      <c r="T53" s="1643"/>
      <c r="U53" s="1643"/>
      <c r="V53" s="1643"/>
      <c r="W53" s="1643"/>
      <c r="X53" s="1643"/>
      <c r="Y53" s="1643"/>
      <c r="Z53" s="1643"/>
      <c r="AA53" s="1643"/>
      <c r="AB53" s="1643"/>
      <c r="AC53" s="1643"/>
      <c r="AD53" s="1643"/>
      <c r="AE53" s="1643"/>
      <c r="AF53" s="1643"/>
      <c r="AG53" s="1643"/>
      <c r="AH53" s="1643"/>
      <c r="AI53" s="1643"/>
      <c r="AJ53" s="1643"/>
      <c r="AK53" s="532"/>
      <c r="AL53" s="528"/>
      <c r="AM53" s="526"/>
      <c r="AN53" s="526"/>
      <c r="AO53" s="526"/>
      <c r="AP53" s="526"/>
      <c r="AQ53" s="533"/>
      <c r="AR53" s="534"/>
      <c r="AS53" s="529"/>
      <c r="AT53" s="529"/>
      <c r="AU53" s="529"/>
      <c r="AV53" s="529"/>
      <c r="AW53" s="529"/>
      <c r="AX53" s="529"/>
      <c r="AY53" s="529"/>
      <c r="AZ53" s="529"/>
      <c r="BA53" s="529"/>
      <c r="BB53" s="529"/>
      <c r="BC53" s="529"/>
    </row>
    <row r="54" spans="1:55" s="133" customFormat="1" ht="51.75" customHeight="1" x14ac:dyDescent="0.3">
      <c r="A54" s="535"/>
      <c r="B54" s="536"/>
      <c r="C54" s="1643" t="s">
        <v>1257</v>
      </c>
      <c r="D54" s="1643"/>
      <c r="E54" s="1643"/>
      <c r="F54" s="1643"/>
      <c r="G54" s="1643"/>
      <c r="H54" s="1643"/>
      <c r="I54" s="1643"/>
      <c r="J54" s="1643"/>
      <c r="K54" s="1643"/>
      <c r="L54" s="1643"/>
      <c r="M54" s="1643"/>
      <c r="N54" s="1643"/>
      <c r="O54" s="1643"/>
      <c r="P54" s="1643"/>
      <c r="Q54" s="1643"/>
      <c r="R54" s="1643"/>
      <c r="S54" s="1643"/>
      <c r="T54" s="1643"/>
      <c r="U54" s="1643"/>
      <c r="V54" s="1643"/>
      <c r="W54" s="1643"/>
      <c r="X54" s="1643"/>
      <c r="Y54" s="1643"/>
      <c r="Z54" s="1643"/>
      <c r="AA54" s="1643"/>
      <c r="AB54" s="1643"/>
      <c r="AC54" s="1643"/>
      <c r="AD54" s="1643"/>
      <c r="AE54" s="1643"/>
      <c r="AF54" s="1643"/>
      <c r="AG54" s="1643"/>
      <c r="AH54" s="1643"/>
      <c r="AI54" s="1643"/>
      <c r="AJ54" s="1643"/>
      <c r="AK54" s="532"/>
      <c r="AL54" s="528"/>
      <c r="AM54" s="526"/>
      <c r="AN54" s="526"/>
      <c r="AO54" s="526"/>
      <c r="AP54" s="526"/>
      <c r="AQ54" s="533"/>
      <c r="AR54" s="534"/>
      <c r="AS54" s="529"/>
      <c r="AT54" s="529"/>
      <c r="AU54" s="529"/>
      <c r="AV54" s="529"/>
      <c r="AW54" s="529"/>
      <c r="AX54" s="529"/>
      <c r="AY54" s="529"/>
      <c r="AZ54" s="529"/>
      <c r="BA54" s="529"/>
      <c r="BB54" s="529"/>
      <c r="BC54" s="529"/>
    </row>
    <row r="55" spans="1:55" s="133" customFormat="1" ht="51.75" customHeight="1" x14ac:dyDescent="0.3">
      <c r="A55" s="535"/>
      <c r="B55" s="536"/>
      <c r="C55" s="1643" t="s">
        <v>1258</v>
      </c>
      <c r="D55" s="1643"/>
      <c r="E55" s="1643"/>
      <c r="F55" s="1643"/>
      <c r="G55" s="1643"/>
      <c r="H55" s="1643"/>
      <c r="I55" s="1643"/>
      <c r="J55" s="1643"/>
      <c r="K55" s="1643"/>
      <c r="L55" s="1643"/>
      <c r="M55" s="1643"/>
      <c r="N55" s="1643"/>
      <c r="O55" s="1643"/>
      <c r="P55" s="1643"/>
      <c r="Q55" s="1643"/>
      <c r="R55" s="1643"/>
      <c r="S55" s="1643"/>
      <c r="T55" s="1643"/>
      <c r="U55" s="1643"/>
      <c r="V55" s="1643"/>
      <c r="W55" s="1643"/>
      <c r="X55" s="1643"/>
      <c r="Y55" s="1643"/>
      <c r="Z55" s="1643"/>
      <c r="AA55" s="1643"/>
      <c r="AB55" s="1643"/>
      <c r="AC55" s="1643"/>
      <c r="AD55" s="1643"/>
      <c r="AE55" s="1643"/>
      <c r="AF55" s="1643"/>
      <c r="AG55" s="1643"/>
      <c r="AH55" s="1643"/>
      <c r="AI55" s="1643"/>
      <c r="AJ55" s="1643"/>
      <c r="AK55" s="532"/>
      <c r="AL55" s="528"/>
      <c r="AM55" s="526"/>
      <c r="AN55" s="526"/>
      <c r="AO55" s="526"/>
      <c r="AP55" s="526"/>
      <c r="AQ55" s="533"/>
      <c r="AR55" s="534"/>
      <c r="AS55" s="529"/>
      <c r="AT55" s="529"/>
      <c r="AU55" s="529"/>
      <c r="AV55" s="529"/>
      <c r="AW55" s="529"/>
      <c r="AX55" s="529"/>
      <c r="AY55" s="529"/>
      <c r="AZ55" s="529"/>
      <c r="BA55" s="529"/>
      <c r="BB55" s="529"/>
      <c r="BC55" s="529"/>
    </row>
    <row r="56" spans="1:55" s="133" customFormat="1" ht="34.5" customHeight="1" x14ac:dyDescent="0.3">
      <c r="A56" s="535"/>
      <c r="B56" s="536"/>
      <c r="C56" s="541"/>
      <c r="D56" s="541"/>
      <c r="E56" s="541"/>
      <c r="F56" s="541"/>
      <c r="G56" s="541"/>
      <c r="H56" s="541"/>
      <c r="I56" s="541"/>
      <c r="J56" s="541"/>
      <c r="K56" s="541"/>
      <c r="L56" s="541"/>
      <c r="M56" s="541"/>
      <c r="N56" s="541"/>
      <c r="O56" s="541"/>
      <c r="P56" s="541"/>
      <c r="Q56" s="541"/>
      <c r="R56" s="541"/>
      <c r="S56" s="541"/>
      <c r="T56" s="541"/>
      <c r="U56" s="541"/>
      <c r="V56" s="541"/>
      <c r="W56" s="541"/>
      <c r="X56" s="541"/>
      <c r="Y56" s="541"/>
      <c r="Z56" s="541"/>
      <c r="AA56" s="541"/>
      <c r="AB56" s="541"/>
      <c r="AC56" s="541"/>
      <c r="AD56" s="541"/>
      <c r="AE56" s="541"/>
      <c r="AF56" s="541"/>
      <c r="AG56" s="541"/>
      <c r="AH56" s="541"/>
      <c r="AI56" s="541"/>
      <c r="AJ56" s="541"/>
      <c r="AK56" s="532"/>
      <c r="AL56" s="528"/>
      <c r="AM56" s="526"/>
      <c r="AN56" s="526"/>
      <c r="AO56" s="526"/>
      <c r="AP56" s="526"/>
      <c r="AQ56" s="533"/>
      <c r="AR56" s="534"/>
      <c r="AS56" s="529"/>
      <c r="AT56" s="529"/>
      <c r="AU56" s="529"/>
      <c r="AV56" s="529"/>
      <c r="AW56" s="529"/>
      <c r="AX56" s="529"/>
      <c r="AY56" s="529"/>
      <c r="AZ56" s="529"/>
      <c r="BA56" s="529"/>
      <c r="BB56" s="529"/>
      <c r="BC56" s="529"/>
    </row>
    <row r="57" spans="1:55" s="133" customFormat="1" ht="22.5" customHeight="1" x14ac:dyDescent="0.35">
      <c r="A57" s="515"/>
      <c r="B57" s="518"/>
      <c r="C57" s="519" t="s">
        <v>755</v>
      </c>
      <c r="D57" s="539" t="s">
        <v>774</v>
      </c>
      <c r="E57" s="540"/>
      <c r="F57" s="540"/>
      <c r="G57" s="540"/>
      <c r="H57" s="540"/>
      <c r="I57" s="540"/>
      <c r="J57" s="540"/>
      <c r="K57" s="540"/>
      <c r="L57" s="540"/>
      <c r="M57" s="540"/>
      <c r="N57" s="540"/>
      <c r="O57" s="540"/>
      <c r="P57" s="540"/>
      <c r="Q57" s="540"/>
      <c r="R57" s="540"/>
      <c r="S57" s="540"/>
      <c r="T57" s="540"/>
      <c r="U57" s="540"/>
      <c r="V57" s="540"/>
      <c r="W57" s="540"/>
      <c r="X57" s="540"/>
      <c r="Y57" s="540"/>
      <c r="Z57" s="540"/>
      <c r="AA57" s="540"/>
      <c r="AB57" s="540"/>
      <c r="AC57" s="540"/>
      <c r="AD57" s="540"/>
      <c r="AE57" s="540"/>
      <c r="AF57" s="540"/>
      <c r="AG57" s="540"/>
      <c r="AH57" s="540"/>
      <c r="AI57" s="540"/>
      <c r="AJ57" s="540"/>
      <c r="AK57" s="540"/>
      <c r="AL57" s="132"/>
      <c r="AM57" s="131"/>
      <c r="AN57" s="131"/>
      <c r="AO57" s="131"/>
      <c r="AP57" s="131"/>
      <c r="AQ57" s="515"/>
      <c r="AR57" s="515"/>
      <c r="AS57" s="516"/>
      <c r="AT57" s="516"/>
      <c r="AU57" s="516"/>
      <c r="AV57" s="516"/>
      <c r="AW57" s="516"/>
      <c r="AX57" s="516"/>
      <c r="AY57" s="516"/>
      <c r="AZ57" s="516"/>
      <c r="BA57" s="516"/>
      <c r="BB57" s="516"/>
      <c r="BC57" s="516"/>
    </row>
    <row r="58" spans="1:55" s="134" customFormat="1" ht="60.75" customHeight="1" x14ac:dyDescent="0.35">
      <c r="A58" s="542"/>
      <c r="B58" s="532"/>
      <c r="C58" s="1643" t="s">
        <v>1223</v>
      </c>
      <c r="D58" s="1643"/>
      <c r="E58" s="1643"/>
      <c r="F58" s="1643"/>
      <c r="G58" s="1643"/>
      <c r="H58" s="1643"/>
      <c r="I58" s="1643"/>
      <c r="J58" s="1643"/>
      <c r="K58" s="1643"/>
      <c r="L58" s="1643"/>
      <c r="M58" s="1643"/>
      <c r="N58" s="1643"/>
      <c r="O58" s="1643"/>
      <c r="P58" s="1643"/>
      <c r="Q58" s="1643"/>
      <c r="R58" s="1643"/>
      <c r="S58" s="1643"/>
      <c r="T58" s="1643"/>
      <c r="U58" s="1643"/>
      <c r="V58" s="1643"/>
      <c r="W58" s="1643"/>
      <c r="X58" s="1643"/>
      <c r="Y58" s="1643"/>
      <c r="Z58" s="1643"/>
      <c r="AA58" s="1643"/>
      <c r="AB58" s="1643"/>
      <c r="AC58" s="1643"/>
      <c r="AD58" s="1643"/>
      <c r="AE58" s="1643"/>
      <c r="AF58" s="1643"/>
      <c r="AG58" s="1643"/>
      <c r="AH58" s="1643"/>
      <c r="AI58" s="1643"/>
      <c r="AJ58" s="1643"/>
      <c r="AK58" s="532"/>
      <c r="AL58" s="528"/>
      <c r="AM58" s="526"/>
      <c r="AN58" s="526"/>
      <c r="AO58" s="526"/>
      <c r="AP58" s="526"/>
      <c r="AQ58" s="533"/>
      <c r="AR58" s="534"/>
      <c r="AS58" s="529"/>
      <c r="AT58" s="529"/>
      <c r="AU58" s="529"/>
      <c r="AV58" s="529"/>
      <c r="AW58" s="529"/>
      <c r="AX58" s="529"/>
      <c r="AY58" s="529"/>
      <c r="AZ58" s="529"/>
      <c r="BA58" s="529"/>
      <c r="BB58" s="529"/>
      <c r="BC58" s="529"/>
    </row>
    <row r="59" spans="1:55" s="133" customFormat="1" ht="97.5" customHeight="1" x14ac:dyDescent="0.3">
      <c r="A59" s="542"/>
      <c r="B59" s="532"/>
      <c r="C59" s="1642" t="s">
        <v>1224</v>
      </c>
      <c r="D59" s="1643"/>
      <c r="E59" s="1643"/>
      <c r="F59" s="1643"/>
      <c r="G59" s="1643"/>
      <c r="H59" s="1643"/>
      <c r="I59" s="1643"/>
      <c r="J59" s="1643"/>
      <c r="K59" s="1643"/>
      <c r="L59" s="1643"/>
      <c r="M59" s="1643"/>
      <c r="N59" s="1643"/>
      <c r="O59" s="1643"/>
      <c r="P59" s="1643"/>
      <c r="Q59" s="1643"/>
      <c r="R59" s="1643"/>
      <c r="S59" s="1643"/>
      <c r="T59" s="1643"/>
      <c r="U59" s="1643"/>
      <c r="V59" s="1643"/>
      <c r="W59" s="1643"/>
      <c r="X59" s="1643"/>
      <c r="Y59" s="1643"/>
      <c r="Z59" s="1643"/>
      <c r="AA59" s="1643"/>
      <c r="AB59" s="1643"/>
      <c r="AC59" s="1643"/>
      <c r="AD59" s="1643"/>
      <c r="AE59" s="1643"/>
      <c r="AF59" s="1643"/>
      <c r="AG59" s="1643"/>
      <c r="AH59" s="1643"/>
      <c r="AI59" s="1643"/>
      <c r="AJ59" s="1643"/>
      <c r="AK59" s="532"/>
      <c r="AL59" s="528"/>
      <c r="AM59" s="526"/>
      <c r="AN59" s="526"/>
      <c r="AO59" s="526"/>
      <c r="AP59" s="526"/>
      <c r="AQ59" s="533"/>
      <c r="AR59" s="534"/>
      <c r="AS59" s="529"/>
      <c r="AT59" s="529"/>
      <c r="AU59" s="529"/>
      <c r="AV59" s="529"/>
      <c r="AW59" s="529"/>
      <c r="AX59" s="529"/>
      <c r="AY59" s="529"/>
      <c r="AZ59" s="529"/>
      <c r="BA59" s="529"/>
      <c r="BB59" s="529"/>
      <c r="BC59" s="529"/>
    </row>
    <row r="60" spans="1:55" s="133" customFormat="1" ht="47.25" customHeight="1" x14ac:dyDescent="0.3">
      <c r="A60" s="542"/>
      <c r="B60" s="536"/>
      <c r="C60" s="1642" t="s">
        <v>1225</v>
      </c>
      <c r="D60" s="1643"/>
      <c r="E60" s="1643"/>
      <c r="F60" s="1643"/>
      <c r="G60" s="1643"/>
      <c r="H60" s="1643"/>
      <c r="I60" s="1643"/>
      <c r="J60" s="1643"/>
      <c r="K60" s="1643"/>
      <c r="L60" s="1643"/>
      <c r="M60" s="1643"/>
      <c r="N60" s="1643"/>
      <c r="O60" s="1643"/>
      <c r="P60" s="1643"/>
      <c r="Q60" s="1643"/>
      <c r="R60" s="1643"/>
      <c r="S60" s="1643"/>
      <c r="T60" s="1643"/>
      <c r="U60" s="1643"/>
      <c r="V60" s="1643"/>
      <c r="W60" s="1643"/>
      <c r="X60" s="1643"/>
      <c r="Y60" s="1643"/>
      <c r="Z60" s="1643"/>
      <c r="AA60" s="1643"/>
      <c r="AB60" s="1643"/>
      <c r="AC60" s="1643"/>
      <c r="AD60" s="1643"/>
      <c r="AE60" s="1643"/>
      <c r="AF60" s="1643"/>
      <c r="AG60" s="1643"/>
      <c r="AH60" s="1643"/>
      <c r="AI60" s="1643"/>
      <c r="AJ60" s="1643"/>
      <c r="AK60" s="532"/>
      <c r="AL60" s="528"/>
      <c r="AM60" s="526"/>
      <c r="AN60" s="526"/>
      <c r="AO60" s="526"/>
      <c r="AP60" s="526"/>
      <c r="AQ60" s="533"/>
      <c r="AR60" s="534"/>
      <c r="AS60" s="529"/>
      <c r="AT60" s="529"/>
      <c r="AU60" s="529"/>
      <c r="AV60" s="529"/>
      <c r="AW60" s="529"/>
      <c r="AX60" s="529"/>
      <c r="AY60" s="529"/>
      <c r="AZ60" s="529"/>
      <c r="BA60" s="529"/>
      <c r="BB60" s="529"/>
      <c r="BC60" s="529"/>
    </row>
    <row r="61" spans="1:55" s="133" customFormat="1" ht="47.25" customHeight="1" x14ac:dyDescent="0.3">
      <c r="A61" s="542"/>
      <c r="B61" s="536"/>
      <c r="C61" s="1642" t="s">
        <v>1226</v>
      </c>
      <c r="D61" s="1643"/>
      <c r="E61" s="1643"/>
      <c r="F61" s="1643"/>
      <c r="G61" s="1643"/>
      <c r="H61" s="1643"/>
      <c r="I61" s="1643"/>
      <c r="J61" s="1643"/>
      <c r="K61" s="1643"/>
      <c r="L61" s="1643"/>
      <c r="M61" s="1643"/>
      <c r="N61" s="1643"/>
      <c r="O61" s="1643"/>
      <c r="P61" s="1643"/>
      <c r="Q61" s="1643"/>
      <c r="R61" s="1643"/>
      <c r="S61" s="1643"/>
      <c r="T61" s="1643"/>
      <c r="U61" s="1643"/>
      <c r="V61" s="1643"/>
      <c r="W61" s="1643"/>
      <c r="X61" s="1643"/>
      <c r="Y61" s="1643"/>
      <c r="Z61" s="1643"/>
      <c r="AA61" s="1643"/>
      <c r="AB61" s="1643"/>
      <c r="AC61" s="1643"/>
      <c r="AD61" s="1643"/>
      <c r="AE61" s="1643"/>
      <c r="AF61" s="1643"/>
      <c r="AG61" s="1643"/>
      <c r="AH61" s="1643"/>
      <c r="AI61" s="1643"/>
      <c r="AJ61" s="1643"/>
      <c r="AK61" s="532"/>
      <c r="AL61" s="528"/>
      <c r="AM61" s="526"/>
      <c r="AN61" s="526"/>
      <c r="AO61" s="526"/>
      <c r="AP61" s="526"/>
      <c r="AQ61" s="533"/>
      <c r="AR61" s="534"/>
      <c r="AS61" s="529"/>
      <c r="AT61" s="529"/>
      <c r="AU61" s="529"/>
      <c r="AV61" s="529"/>
      <c r="AW61" s="529"/>
      <c r="AX61" s="529"/>
      <c r="AY61" s="529"/>
      <c r="AZ61" s="529"/>
      <c r="BA61" s="529"/>
      <c r="BB61" s="529"/>
      <c r="BC61" s="529"/>
    </row>
    <row r="62" spans="1:55" s="133" customFormat="1" ht="117.75" customHeight="1" x14ac:dyDescent="0.3">
      <c r="A62" s="542"/>
      <c r="B62" s="536"/>
      <c r="C62" s="1642" t="s">
        <v>1227</v>
      </c>
      <c r="D62" s="1643"/>
      <c r="E62" s="1643"/>
      <c r="F62" s="1643"/>
      <c r="G62" s="1643"/>
      <c r="H62" s="1643"/>
      <c r="I62" s="1643"/>
      <c r="J62" s="1643"/>
      <c r="K62" s="1643"/>
      <c r="L62" s="1643"/>
      <c r="M62" s="1643"/>
      <c r="N62" s="1643"/>
      <c r="O62" s="1643"/>
      <c r="P62" s="1643"/>
      <c r="Q62" s="1643"/>
      <c r="R62" s="1643"/>
      <c r="S62" s="1643"/>
      <c r="T62" s="1643"/>
      <c r="U62" s="1643"/>
      <c r="V62" s="1643"/>
      <c r="W62" s="1643"/>
      <c r="X62" s="1643"/>
      <c r="Y62" s="1643"/>
      <c r="Z62" s="1643"/>
      <c r="AA62" s="1643"/>
      <c r="AB62" s="1643"/>
      <c r="AC62" s="1643"/>
      <c r="AD62" s="1643"/>
      <c r="AE62" s="1643"/>
      <c r="AF62" s="1643"/>
      <c r="AG62" s="1643"/>
      <c r="AH62" s="1643"/>
      <c r="AI62" s="1643"/>
      <c r="AJ62" s="1643"/>
      <c r="AK62" s="532"/>
      <c r="AL62" s="528"/>
      <c r="AM62" s="526"/>
      <c r="AN62" s="526"/>
      <c r="AO62" s="526"/>
      <c r="AP62" s="526"/>
      <c r="AQ62" s="533"/>
      <c r="AR62" s="534"/>
      <c r="AS62" s="529"/>
      <c r="AT62" s="529"/>
      <c r="AU62" s="529"/>
      <c r="AV62" s="529"/>
      <c r="AW62" s="529"/>
      <c r="AX62" s="529"/>
      <c r="AY62" s="529"/>
      <c r="AZ62" s="529"/>
      <c r="BA62" s="529"/>
      <c r="BB62" s="529"/>
      <c r="BC62" s="529"/>
    </row>
    <row r="63" spans="1:55" s="133" customFormat="1" ht="70.5" customHeight="1" x14ac:dyDescent="0.3">
      <c r="A63" s="542"/>
      <c r="B63" s="536"/>
      <c r="C63" s="1642" t="s">
        <v>1228</v>
      </c>
      <c r="D63" s="1643"/>
      <c r="E63" s="1643"/>
      <c r="F63" s="1643"/>
      <c r="G63" s="1643"/>
      <c r="H63" s="1643"/>
      <c r="I63" s="1643"/>
      <c r="J63" s="1643"/>
      <c r="K63" s="1643"/>
      <c r="L63" s="1643"/>
      <c r="M63" s="1643"/>
      <c r="N63" s="1643"/>
      <c r="O63" s="1643"/>
      <c r="P63" s="1643"/>
      <c r="Q63" s="1643"/>
      <c r="R63" s="1643"/>
      <c r="S63" s="1643"/>
      <c r="T63" s="1643"/>
      <c r="U63" s="1643"/>
      <c r="V63" s="1643"/>
      <c r="W63" s="1643"/>
      <c r="X63" s="1643"/>
      <c r="Y63" s="1643"/>
      <c r="Z63" s="1643"/>
      <c r="AA63" s="1643"/>
      <c r="AB63" s="1643"/>
      <c r="AC63" s="1643"/>
      <c r="AD63" s="1643"/>
      <c r="AE63" s="1643"/>
      <c r="AF63" s="1643"/>
      <c r="AG63" s="1643"/>
      <c r="AH63" s="1643"/>
      <c r="AI63" s="1643"/>
      <c r="AJ63" s="1643"/>
      <c r="AK63" s="532"/>
      <c r="AL63" s="528"/>
      <c r="AM63" s="526"/>
      <c r="AN63" s="526"/>
      <c r="AO63" s="526"/>
      <c r="AP63" s="526"/>
      <c r="AQ63" s="533"/>
      <c r="AR63" s="534"/>
      <c r="AS63" s="529"/>
      <c r="AT63" s="529"/>
      <c r="AU63" s="529"/>
      <c r="AV63" s="529"/>
      <c r="AW63" s="529"/>
      <c r="AX63" s="529"/>
      <c r="AY63" s="529"/>
      <c r="AZ63" s="529"/>
      <c r="BA63" s="529"/>
      <c r="BB63" s="529"/>
      <c r="BC63" s="529"/>
    </row>
    <row r="64" spans="1:55" s="133" customFormat="1" ht="57.75" customHeight="1" x14ac:dyDescent="0.3">
      <c r="A64" s="535"/>
      <c r="B64" s="537"/>
      <c r="C64" s="520"/>
      <c r="D64" s="520"/>
      <c r="E64" s="520"/>
      <c r="F64" s="520"/>
      <c r="G64" s="520"/>
      <c r="H64" s="520"/>
      <c r="I64" s="520"/>
      <c r="J64" s="520"/>
      <c r="K64" s="520"/>
      <c r="L64" s="520"/>
      <c r="M64" s="520"/>
      <c r="N64" s="520"/>
      <c r="O64" s="520"/>
      <c r="P64" s="520"/>
      <c r="Q64" s="520"/>
      <c r="R64" s="520"/>
      <c r="S64" s="520"/>
      <c r="T64" s="520"/>
      <c r="U64" s="520"/>
      <c r="V64" s="520"/>
      <c r="W64" s="520"/>
      <c r="X64" s="520"/>
      <c r="Y64" s="520"/>
      <c r="Z64" s="520"/>
      <c r="AA64" s="520"/>
      <c r="AB64" s="520"/>
      <c r="AC64" s="520"/>
      <c r="AD64" s="520"/>
      <c r="AE64" s="520"/>
      <c r="AF64" s="520"/>
      <c r="AG64" s="520"/>
      <c r="AH64" s="520"/>
      <c r="AI64" s="520"/>
      <c r="AJ64" s="520"/>
      <c r="AK64" s="520"/>
      <c r="AL64" s="528"/>
      <c r="AM64" s="526"/>
      <c r="AN64" s="526"/>
      <c r="AO64" s="526"/>
      <c r="AP64" s="526"/>
      <c r="AQ64" s="533"/>
      <c r="AR64" s="534"/>
      <c r="AS64" s="529"/>
      <c r="AT64" s="529"/>
      <c r="AU64" s="529"/>
      <c r="AV64" s="529"/>
      <c r="AW64" s="529"/>
      <c r="AX64" s="529"/>
      <c r="AY64" s="529"/>
      <c r="AZ64" s="529"/>
      <c r="BA64" s="529"/>
      <c r="BB64" s="529"/>
      <c r="BC64" s="529"/>
    </row>
    <row r="65" spans="1:55" s="133" customFormat="1" ht="16.899999999999999" customHeight="1" x14ac:dyDescent="0.35">
      <c r="A65" s="515"/>
      <c r="B65" s="518"/>
      <c r="C65" s="127" t="s">
        <v>755</v>
      </c>
      <c r="D65" s="540" t="s">
        <v>775</v>
      </c>
      <c r="E65" s="540"/>
      <c r="F65" s="540"/>
      <c r="G65" s="540"/>
      <c r="H65" s="540"/>
      <c r="I65" s="540"/>
      <c r="J65" s="540"/>
      <c r="K65" s="540"/>
      <c r="L65" s="540"/>
      <c r="M65" s="540"/>
      <c r="N65" s="540"/>
      <c r="O65" s="540"/>
      <c r="P65" s="540"/>
      <c r="Q65" s="540"/>
      <c r="R65" s="540"/>
      <c r="S65" s="540"/>
      <c r="T65" s="540"/>
      <c r="U65" s="540"/>
      <c r="V65" s="540"/>
      <c r="W65" s="540"/>
      <c r="X65" s="540"/>
      <c r="Y65" s="540"/>
      <c r="Z65" s="540"/>
      <c r="AA65" s="540"/>
      <c r="AB65" s="540"/>
      <c r="AC65" s="540"/>
      <c r="AD65" s="540"/>
      <c r="AE65" s="540"/>
      <c r="AF65" s="540"/>
      <c r="AG65" s="540"/>
      <c r="AH65" s="540"/>
      <c r="AI65" s="540"/>
      <c r="AJ65" s="540"/>
      <c r="AK65" s="540"/>
      <c r="AL65" s="516"/>
      <c r="AM65" s="515"/>
      <c r="AN65" s="515"/>
      <c r="AO65" s="515"/>
      <c r="AP65" s="515"/>
      <c r="AQ65" s="515"/>
      <c r="AR65" s="515"/>
      <c r="AS65" s="516"/>
      <c r="AT65" s="516"/>
      <c r="AU65" s="516"/>
      <c r="AV65" s="516"/>
      <c r="AW65" s="516"/>
      <c r="AX65" s="516"/>
      <c r="AY65" s="516"/>
      <c r="AZ65" s="516"/>
      <c r="BA65" s="516"/>
      <c r="BB65" s="516"/>
      <c r="BC65" s="516"/>
    </row>
    <row r="66" spans="1:55" s="134" customFormat="1" ht="14.65" customHeight="1" x14ac:dyDescent="0.35">
      <c r="A66" s="543"/>
      <c r="B66" s="544"/>
      <c r="C66" s="544"/>
      <c r="D66" s="544"/>
      <c r="E66" s="544"/>
      <c r="F66" s="544"/>
      <c r="G66" s="1647"/>
      <c r="H66" s="1647"/>
      <c r="I66" s="1647"/>
      <c r="J66" s="1647"/>
      <c r="K66" s="1647"/>
      <c r="L66" s="1647"/>
      <c r="M66" s="1647"/>
      <c r="N66" s="1647"/>
      <c r="O66" s="1647"/>
      <c r="P66" s="1647"/>
      <c r="Q66" s="1647"/>
      <c r="R66" s="1647"/>
      <c r="S66" s="1647"/>
      <c r="T66" s="1647"/>
      <c r="U66" s="1647"/>
      <c r="V66" s="1647"/>
      <c r="W66" s="1647"/>
      <c r="X66" s="1647"/>
      <c r="Y66" s="1647"/>
      <c r="Z66" s="1647"/>
      <c r="AA66" s="1647"/>
      <c r="AB66" s="1647"/>
      <c r="AC66" s="1647"/>
      <c r="AD66" s="1647"/>
      <c r="AE66" s="545"/>
      <c r="AF66" s="545"/>
      <c r="AG66" s="545"/>
      <c r="AH66" s="545"/>
      <c r="AI66" s="545"/>
      <c r="AJ66" s="545"/>
      <c r="AK66" s="544"/>
      <c r="AL66" s="528"/>
      <c r="AM66" s="526"/>
      <c r="AN66" s="526"/>
      <c r="AO66" s="526"/>
      <c r="AP66" s="526"/>
      <c r="AQ66" s="546"/>
      <c r="AR66" s="546"/>
      <c r="AS66" s="546"/>
      <c r="AT66" s="546"/>
      <c r="AU66" s="546"/>
      <c r="AV66" s="546"/>
      <c r="AW66" s="546"/>
      <c r="AX66" s="546"/>
      <c r="AY66" s="546"/>
      <c r="AZ66" s="546"/>
      <c r="BA66" s="546"/>
      <c r="BB66" s="546"/>
      <c r="BC66" s="546"/>
    </row>
    <row r="67" spans="1:55" ht="7.15" customHeight="1" x14ac:dyDescent="0.3">
      <c r="A67" s="542"/>
      <c r="B67" s="532"/>
      <c r="C67" s="1643" t="s">
        <v>776</v>
      </c>
      <c r="D67" s="1643"/>
      <c r="E67" s="1643"/>
      <c r="F67" s="1643"/>
      <c r="G67" s="1643"/>
      <c r="H67" s="1643"/>
      <c r="I67" s="1643"/>
      <c r="J67" s="1643"/>
      <c r="K67" s="1643"/>
      <c r="L67" s="1643"/>
      <c r="M67" s="1643"/>
      <c r="N67" s="1643"/>
      <c r="O67" s="1643"/>
      <c r="P67" s="1643"/>
      <c r="Q67" s="1643"/>
      <c r="R67" s="1643"/>
      <c r="S67" s="1643"/>
      <c r="T67" s="1643"/>
      <c r="U67" s="1643"/>
      <c r="V67" s="1643"/>
      <c r="W67" s="1643"/>
      <c r="X67" s="1643"/>
      <c r="Y67" s="1643"/>
      <c r="Z67" s="1643"/>
      <c r="AA67" s="1643"/>
      <c r="AB67" s="1643"/>
      <c r="AC67" s="1643"/>
      <c r="AD67" s="1643"/>
      <c r="AE67" s="1643"/>
      <c r="AF67" s="1643"/>
      <c r="AG67" s="1643"/>
      <c r="AH67" s="1643"/>
      <c r="AI67" s="1643"/>
      <c r="AJ67" s="1643"/>
      <c r="AK67" s="532"/>
      <c r="AL67" s="528"/>
      <c r="AM67" s="526"/>
      <c r="AN67" s="526"/>
      <c r="AO67" s="526"/>
      <c r="AP67" s="526"/>
      <c r="AQ67" s="533"/>
      <c r="AR67" s="534"/>
      <c r="AS67" s="529"/>
      <c r="AT67" s="529"/>
      <c r="AU67" s="529"/>
      <c r="AV67" s="529"/>
      <c r="AW67" s="529"/>
      <c r="AX67" s="529"/>
      <c r="AY67" s="529"/>
      <c r="AZ67" s="529"/>
      <c r="BA67" s="529"/>
      <c r="BB67" s="529"/>
      <c r="BC67" s="529"/>
    </row>
    <row r="68" spans="1:55" s="133" customFormat="1" ht="178.5" customHeight="1" x14ac:dyDescent="0.3">
      <c r="A68" s="535"/>
      <c r="B68" s="547"/>
      <c r="C68" s="521"/>
      <c r="D68" s="521"/>
      <c r="E68" s="521"/>
      <c r="F68" s="521"/>
      <c r="G68" s="521"/>
      <c r="H68" s="521"/>
      <c r="I68" s="521"/>
      <c r="J68" s="521"/>
      <c r="K68" s="521"/>
      <c r="L68" s="521"/>
      <c r="M68" s="521"/>
      <c r="N68" s="521"/>
      <c r="O68" s="521"/>
      <c r="P68" s="521"/>
      <c r="Q68" s="521"/>
      <c r="R68" s="521"/>
      <c r="S68" s="521"/>
      <c r="T68" s="521"/>
      <c r="U68" s="521"/>
      <c r="V68" s="521"/>
      <c r="W68" s="521"/>
      <c r="X68" s="521"/>
      <c r="Y68" s="521"/>
      <c r="Z68" s="521"/>
      <c r="AA68" s="521"/>
      <c r="AB68" s="521"/>
      <c r="AC68" s="521"/>
      <c r="AD68" s="521"/>
      <c r="AE68" s="521"/>
      <c r="AF68" s="521"/>
      <c r="AG68" s="521"/>
      <c r="AH68" s="521"/>
      <c r="AI68" s="521"/>
      <c r="AJ68" s="521"/>
      <c r="AK68" s="521"/>
      <c r="AL68" s="528"/>
      <c r="AM68" s="526"/>
      <c r="AN68" s="526"/>
      <c r="AO68" s="526"/>
      <c r="AP68" s="526"/>
      <c r="AQ68" s="533"/>
      <c r="AR68" s="534"/>
      <c r="AS68" s="529"/>
      <c r="AT68" s="529"/>
      <c r="AU68" s="529"/>
      <c r="AV68" s="529"/>
      <c r="AW68" s="529"/>
      <c r="AX68" s="529"/>
      <c r="AY68" s="529"/>
      <c r="AZ68" s="529"/>
      <c r="BA68" s="529"/>
      <c r="BB68" s="529"/>
      <c r="BC68" s="529"/>
    </row>
    <row r="69" spans="1:55" s="133" customFormat="1" ht="12.75" customHeight="1" x14ac:dyDescent="0.35">
      <c r="A69" s="515"/>
      <c r="B69" s="518"/>
      <c r="C69" s="127" t="s">
        <v>755</v>
      </c>
      <c r="D69" s="540" t="s">
        <v>777</v>
      </c>
      <c r="E69" s="540"/>
      <c r="F69" s="540"/>
      <c r="G69" s="540"/>
      <c r="H69" s="540"/>
      <c r="I69" s="540"/>
      <c r="J69" s="540"/>
      <c r="K69" s="540"/>
      <c r="L69" s="540"/>
      <c r="M69" s="540"/>
      <c r="N69" s="540"/>
      <c r="O69" s="540"/>
      <c r="P69" s="540"/>
      <c r="Q69" s="540"/>
      <c r="R69" s="540"/>
      <c r="S69" s="540"/>
      <c r="T69" s="540"/>
      <c r="U69" s="540"/>
      <c r="V69" s="540"/>
      <c r="W69" s="540"/>
      <c r="X69" s="540"/>
      <c r="Y69" s="540"/>
      <c r="Z69" s="540"/>
      <c r="AA69" s="540"/>
      <c r="AB69" s="540"/>
      <c r="AC69" s="540"/>
      <c r="AD69" s="540"/>
      <c r="AE69" s="540"/>
      <c r="AF69" s="540"/>
      <c r="AG69" s="540"/>
      <c r="AH69" s="540"/>
      <c r="AI69" s="540"/>
      <c r="AJ69" s="540"/>
      <c r="AK69" s="540"/>
      <c r="AL69" s="516"/>
      <c r="AM69" s="515"/>
      <c r="AN69" s="515"/>
      <c r="AO69" s="515"/>
      <c r="AP69" s="515"/>
      <c r="AQ69" s="515"/>
      <c r="AR69" s="515"/>
      <c r="AS69" s="516"/>
      <c r="AT69" s="516"/>
      <c r="AU69" s="516"/>
      <c r="AV69" s="516"/>
      <c r="AW69" s="516"/>
      <c r="AX69" s="516"/>
      <c r="AY69" s="516"/>
      <c r="AZ69" s="516"/>
      <c r="BA69" s="516"/>
      <c r="BB69" s="516"/>
      <c r="BC69" s="516"/>
    </row>
    <row r="70" spans="1:55" s="134" customFormat="1" ht="15" customHeight="1" x14ac:dyDescent="0.35">
      <c r="A70" s="542" t="s">
        <v>778</v>
      </c>
      <c r="B70" s="548"/>
      <c r="C70" s="1645" t="s">
        <v>1259</v>
      </c>
      <c r="D70" s="1645"/>
      <c r="E70" s="1645"/>
      <c r="F70" s="1645"/>
      <c r="G70" s="1645"/>
      <c r="H70" s="1645"/>
      <c r="I70" s="1645"/>
      <c r="J70" s="1645"/>
      <c r="K70" s="1645"/>
      <c r="L70" s="1645"/>
      <c r="M70" s="1645"/>
      <c r="N70" s="1645"/>
      <c r="O70" s="1645"/>
      <c r="P70" s="1645"/>
      <c r="Q70" s="1645"/>
      <c r="R70" s="1645"/>
      <c r="S70" s="1645"/>
      <c r="T70" s="1645"/>
      <c r="U70" s="1645"/>
      <c r="V70" s="1645"/>
      <c r="W70" s="1645"/>
      <c r="X70" s="1645"/>
      <c r="Y70" s="1645"/>
      <c r="Z70" s="1645"/>
      <c r="AA70" s="1645"/>
      <c r="AB70" s="1645"/>
      <c r="AC70" s="1645"/>
      <c r="AD70" s="1645"/>
      <c r="AE70" s="1645"/>
      <c r="AF70" s="1645"/>
      <c r="AG70" s="1645"/>
      <c r="AH70" s="1645"/>
      <c r="AI70" s="1645"/>
      <c r="AJ70" s="1645"/>
      <c r="AK70" s="548"/>
      <c r="AL70" s="528"/>
      <c r="AM70" s="526"/>
      <c r="AN70" s="526"/>
      <c r="AO70" s="526"/>
      <c r="AP70" s="526"/>
      <c r="AQ70" s="533"/>
      <c r="AR70" s="534"/>
      <c r="AS70" s="529"/>
      <c r="AT70" s="529"/>
      <c r="AU70" s="529"/>
      <c r="AV70" s="529"/>
      <c r="AW70" s="529"/>
      <c r="AX70" s="529"/>
      <c r="AY70" s="529"/>
      <c r="AZ70" s="529"/>
      <c r="BA70" s="529"/>
      <c r="BB70" s="529"/>
      <c r="BC70" s="529"/>
    </row>
    <row r="71" spans="1:55" s="133" customFormat="1" ht="53.65" customHeight="1" outlineLevel="1" x14ac:dyDescent="0.3">
      <c r="A71" s="549"/>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528"/>
      <c r="AM71" s="526"/>
      <c r="AN71" s="526"/>
      <c r="AO71" s="526"/>
      <c r="AP71" s="526"/>
      <c r="AQ71" s="533"/>
      <c r="AR71" s="534"/>
      <c r="AS71" s="529"/>
      <c r="AT71" s="529"/>
      <c r="AU71" s="529"/>
      <c r="AV71" s="529"/>
      <c r="AW71" s="529"/>
      <c r="AX71" s="529"/>
      <c r="AY71" s="529"/>
      <c r="AZ71" s="529"/>
      <c r="BA71" s="529"/>
      <c r="BB71" s="529"/>
      <c r="BC71" s="529"/>
    </row>
    <row r="72" spans="1:55" s="133" customFormat="1" ht="12.75" customHeight="1" x14ac:dyDescent="0.3">
      <c r="A72" s="542" t="s">
        <v>779</v>
      </c>
      <c r="B72" s="548"/>
      <c r="C72" s="1644" t="s">
        <v>1260</v>
      </c>
      <c r="D72" s="1644"/>
      <c r="E72" s="1644"/>
      <c r="F72" s="1644"/>
      <c r="G72" s="1644"/>
      <c r="H72" s="1644"/>
      <c r="I72" s="1644"/>
      <c r="J72" s="1644"/>
      <c r="K72" s="1644"/>
      <c r="L72" s="1644"/>
      <c r="M72" s="1644"/>
      <c r="N72" s="1644"/>
      <c r="O72" s="1644"/>
      <c r="P72" s="1644"/>
      <c r="Q72" s="1644"/>
      <c r="R72" s="1644"/>
      <c r="S72" s="1644"/>
      <c r="T72" s="1644"/>
      <c r="U72" s="1644"/>
      <c r="V72" s="1644"/>
      <c r="W72" s="1644"/>
      <c r="X72" s="1644"/>
      <c r="Y72" s="1644"/>
      <c r="Z72" s="1644"/>
      <c r="AA72" s="1644"/>
      <c r="AB72" s="1644"/>
      <c r="AC72" s="1644"/>
      <c r="AD72" s="1644"/>
      <c r="AE72" s="1644"/>
      <c r="AF72" s="1644"/>
      <c r="AG72" s="1644"/>
      <c r="AH72" s="1644"/>
      <c r="AI72" s="1644"/>
      <c r="AJ72" s="1644"/>
      <c r="AK72" s="548"/>
      <c r="AL72" s="528"/>
      <c r="AM72" s="526"/>
      <c r="AN72" s="526"/>
      <c r="AO72" s="526"/>
      <c r="AP72" s="526"/>
      <c r="AQ72" s="533"/>
      <c r="AR72" s="534"/>
      <c r="AS72" s="529"/>
      <c r="AT72" s="529"/>
      <c r="AU72" s="529"/>
      <c r="AV72" s="529"/>
      <c r="AW72" s="529"/>
      <c r="AX72" s="529"/>
      <c r="AY72" s="529"/>
      <c r="AZ72" s="529"/>
      <c r="BA72" s="529"/>
      <c r="BB72" s="529"/>
      <c r="BC72" s="529"/>
    </row>
    <row r="73" spans="1:55" s="133" customFormat="1" ht="75" customHeight="1" outlineLevel="1" x14ac:dyDescent="0.3">
      <c r="A73" s="542"/>
      <c r="B73" s="177"/>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528"/>
      <c r="AM73" s="526"/>
      <c r="AN73" s="526"/>
      <c r="AO73" s="526"/>
      <c r="AP73" s="526"/>
      <c r="AQ73" s="533"/>
      <c r="AR73" s="534"/>
      <c r="AS73" s="529"/>
      <c r="AT73" s="529"/>
      <c r="AU73" s="529"/>
      <c r="AV73" s="529"/>
      <c r="AW73" s="529"/>
      <c r="AX73" s="529"/>
      <c r="AY73" s="529"/>
      <c r="AZ73" s="529"/>
      <c r="BA73" s="529"/>
      <c r="BB73" s="529"/>
      <c r="BC73" s="529"/>
    </row>
    <row r="74" spans="1:55" s="133" customFormat="1" ht="12.75" customHeight="1" x14ac:dyDescent="0.3">
      <c r="A74" s="542" t="s">
        <v>780</v>
      </c>
      <c r="B74" s="548"/>
      <c r="C74" s="1646" t="s">
        <v>1261</v>
      </c>
      <c r="D74" s="1644"/>
      <c r="E74" s="1644"/>
      <c r="F74" s="1644"/>
      <c r="G74" s="1644"/>
      <c r="H74" s="1644"/>
      <c r="I74" s="1644"/>
      <c r="J74" s="1644"/>
      <c r="K74" s="1644"/>
      <c r="L74" s="1644"/>
      <c r="M74" s="1644"/>
      <c r="N74" s="1644"/>
      <c r="O74" s="1644"/>
      <c r="P74" s="1644"/>
      <c r="Q74" s="1644"/>
      <c r="R74" s="1644"/>
      <c r="S74" s="1644"/>
      <c r="T74" s="1644"/>
      <c r="U74" s="1644"/>
      <c r="V74" s="1644"/>
      <c r="W74" s="1644"/>
      <c r="X74" s="1644"/>
      <c r="Y74" s="1644"/>
      <c r="Z74" s="1644"/>
      <c r="AA74" s="1644"/>
      <c r="AB74" s="1644"/>
      <c r="AC74" s="1644"/>
      <c r="AD74" s="1644"/>
      <c r="AE74" s="1644"/>
      <c r="AF74" s="1644"/>
      <c r="AG74" s="1644"/>
      <c r="AH74" s="1644"/>
      <c r="AI74" s="1644"/>
      <c r="AJ74" s="1644"/>
      <c r="AK74" s="548"/>
      <c r="AL74" s="528"/>
      <c r="AM74" s="526"/>
      <c r="AN74" s="526"/>
      <c r="AO74" s="526"/>
      <c r="AP74" s="526"/>
      <c r="AQ74" s="533"/>
      <c r="AR74" s="534"/>
      <c r="AS74" s="529"/>
      <c r="AT74" s="529"/>
      <c r="AU74" s="529"/>
      <c r="AV74" s="529"/>
      <c r="AW74" s="529"/>
      <c r="AX74" s="529"/>
      <c r="AY74" s="529"/>
      <c r="AZ74" s="529"/>
      <c r="BA74" s="529"/>
      <c r="BB74" s="529"/>
      <c r="BC74" s="529"/>
    </row>
    <row r="75" spans="1:55" s="133" customFormat="1" ht="84" customHeight="1" outlineLevel="1" x14ac:dyDescent="0.3">
      <c r="A75" s="549"/>
      <c r="B75" s="177"/>
      <c r="C75" s="177"/>
      <c r="D75" s="177"/>
      <c r="E75" s="177"/>
      <c r="F75" s="177"/>
      <c r="G75" s="177"/>
      <c r="H75" s="177"/>
      <c r="I75" s="177"/>
      <c r="J75" s="177"/>
      <c r="K75" s="177"/>
      <c r="L75" s="177"/>
      <c r="M75" s="177"/>
      <c r="N75" s="177"/>
      <c r="O75" s="177"/>
      <c r="P75" s="177"/>
      <c r="Q75" s="177"/>
      <c r="R75" s="177"/>
      <c r="S75" s="177"/>
      <c r="T75" s="177"/>
      <c r="U75" s="177"/>
      <c r="V75" s="177"/>
      <c r="W75" s="177"/>
      <c r="X75" s="177"/>
      <c r="Y75" s="177"/>
      <c r="Z75" s="177"/>
      <c r="AA75" s="177"/>
      <c r="AB75" s="177"/>
      <c r="AC75" s="177"/>
      <c r="AD75" s="177"/>
      <c r="AE75" s="177"/>
      <c r="AF75" s="177"/>
      <c r="AG75" s="177"/>
      <c r="AH75" s="177"/>
      <c r="AI75" s="177"/>
      <c r="AJ75" s="177"/>
      <c r="AK75" s="177"/>
      <c r="AL75" s="528"/>
      <c r="AM75" s="526"/>
      <c r="AN75" s="526"/>
      <c r="AO75" s="526"/>
      <c r="AP75" s="526"/>
      <c r="AQ75" s="533"/>
      <c r="AR75" s="534"/>
      <c r="AS75" s="529"/>
      <c r="AT75" s="529"/>
      <c r="AU75" s="529"/>
      <c r="AV75" s="529"/>
      <c r="AW75" s="529"/>
      <c r="AX75" s="529"/>
      <c r="AY75" s="529"/>
      <c r="AZ75" s="529"/>
      <c r="BA75" s="529"/>
      <c r="BB75" s="529"/>
      <c r="BC75" s="529"/>
    </row>
    <row r="76" spans="1:55" s="133" customFormat="1" ht="12.75" customHeight="1" x14ac:dyDescent="0.3">
      <c r="A76" s="542" t="s">
        <v>781</v>
      </c>
      <c r="B76" s="550"/>
      <c r="C76" s="1646" t="s">
        <v>1262</v>
      </c>
      <c r="D76" s="1644"/>
      <c r="E76" s="1644"/>
      <c r="F76" s="1644"/>
      <c r="G76" s="1644"/>
      <c r="H76" s="1644"/>
      <c r="I76" s="1644"/>
      <c r="J76" s="1644"/>
      <c r="K76" s="1644"/>
      <c r="L76" s="1644"/>
      <c r="M76" s="1644"/>
      <c r="N76" s="1644"/>
      <c r="O76" s="1644"/>
      <c r="P76" s="1644"/>
      <c r="Q76" s="1644"/>
      <c r="R76" s="1644"/>
      <c r="S76" s="1644"/>
      <c r="T76" s="1644"/>
      <c r="U76" s="1644"/>
      <c r="V76" s="1644"/>
      <c r="W76" s="1644"/>
      <c r="X76" s="1644"/>
      <c r="Y76" s="1644"/>
      <c r="Z76" s="1644"/>
      <c r="AA76" s="1644"/>
      <c r="AB76" s="1644"/>
      <c r="AC76" s="1644"/>
      <c r="AD76" s="1644"/>
      <c r="AE76" s="1644"/>
      <c r="AF76" s="1644"/>
      <c r="AG76" s="1644"/>
      <c r="AH76" s="1644"/>
      <c r="AI76" s="1644"/>
      <c r="AJ76" s="1644"/>
      <c r="AK76" s="548"/>
      <c r="AL76" s="528"/>
      <c r="AM76" s="526"/>
      <c r="AN76" s="526"/>
      <c r="AO76" s="526"/>
      <c r="AP76" s="526"/>
      <c r="AQ76" s="533"/>
      <c r="AR76" s="534"/>
      <c r="AS76" s="529"/>
      <c r="AT76" s="529"/>
      <c r="AU76" s="529"/>
      <c r="AV76" s="529"/>
      <c r="AW76" s="529"/>
      <c r="AX76" s="529"/>
      <c r="AY76" s="529"/>
      <c r="AZ76" s="529"/>
      <c r="BA76" s="529"/>
      <c r="BB76" s="529"/>
      <c r="BC76" s="529"/>
    </row>
    <row r="77" spans="1:55" s="133" customFormat="1" ht="108" customHeight="1" outlineLevel="1" x14ac:dyDescent="0.3">
      <c r="A77" s="542"/>
      <c r="B77" s="550"/>
      <c r="C77" s="1646" t="s">
        <v>1263</v>
      </c>
      <c r="D77" s="1644"/>
      <c r="E77" s="1644"/>
      <c r="F77" s="1644"/>
      <c r="G77" s="1644"/>
      <c r="H77" s="1644"/>
      <c r="I77" s="1644"/>
      <c r="J77" s="1644"/>
      <c r="K77" s="1644"/>
      <c r="L77" s="1644"/>
      <c r="M77" s="1644"/>
      <c r="N77" s="1644"/>
      <c r="O77" s="1644"/>
      <c r="P77" s="1644"/>
      <c r="Q77" s="1644"/>
      <c r="R77" s="1644"/>
      <c r="S77" s="1644"/>
      <c r="T77" s="1644"/>
      <c r="U77" s="1644"/>
      <c r="V77" s="1644"/>
      <c r="W77" s="1644"/>
      <c r="X77" s="1644"/>
      <c r="Y77" s="1644"/>
      <c r="Z77" s="1644"/>
      <c r="AA77" s="1644"/>
      <c r="AB77" s="1644"/>
      <c r="AC77" s="1644"/>
      <c r="AD77" s="1644"/>
      <c r="AE77" s="1644"/>
      <c r="AF77" s="1644"/>
      <c r="AG77" s="1644"/>
      <c r="AH77" s="1644"/>
      <c r="AI77" s="1644"/>
      <c r="AJ77" s="1644"/>
      <c r="AK77" s="548"/>
      <c r="AL77" s="528"/>
      <c r="AM77" s="526"/>
      <c r="AN77" s="526"/>
      <c r="AO77" s="526"/>
      <c r="AP77" s="526"/>
      <c r="AQ77" s="533"/>
      <c r="AR77" s="534"/>
      <c r="AS77" s="529"/>
      <c r="AT77" s="529"/>
      <c r="AU77" s="529"/>
      <c r="AV77" s="529"/>
      <c r="AW77" s="529"/>
      <c r="AX77" s="529"/>
      <c r="AY77" s="529"/>
      <c r="AZ77" s="529"/>
      <c r="BA77" s="529"/>
      <c r="BB77" s="529"/>
      <c r="BC77" s="529"/>
    </row>
    <row r="78" spans="1:55" s="133" customFormat="1" ht="123.6" customHeight="1" outlineLevel="1" x14ac:dyDescent="0.3">
      <c r="A78" s="535"/>
      <c r="B78" s="551"/>
      <c r="C78" s="177"/>
      <c r="D78" s="177"/>
      <c r="E78" s="177"/>
      <c r="F78" s="177"/>
      <c r="G78" s="177"/>
      <c r="H78" s="177"/>
      <c r="I78" s="177"/>
      <c r="J78" s="177"/>
      <c r="K78" s="177"/>
      <c r="L78" s="177"/>
      <c r="M78" s="177"/>
      <c r="N78" s="177"/>
      <c r="O78" s="177"/>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528"/>
      <c r="AM78" s="526"/>
      <c r="AN78" s="526"/>
      <c r="AO78" s="526"/>
      <c r="AP78" s="526"/>
      <c r="AQ78" s="533"/>
      <c r="AR78" s="534"/>
      <c r="AS78" s="529"/>
      <c r="AT78" s="529"/>
      <c r="AU78" s="529"/>
      <c r="AV78" s="529"/>
      <c r="AW78" s="529"/>
      <c r="AX78" s="529"/>
      <c r="AY78" s="529"/>
      <c r="AZ78" s="529"/>
      <c r="BA78" s="529"/>
      <c r="BB78" s="529"/>
      <c r="BC78" s="529"/>
    </row>
    <row r="79" spans="1:55" s="133" customFormat="1" ht="12.75" customHeight="1" x14ac:dyDescent="0.3">
      <c r="A79" s="543"/>
      <c r="B79" s="552"/>
      <c r="C79" s="552"/>
      <c r="D79" s="552"/>
      <c r="E79" s="552"/>
      <c r="F79" s="552"/>
      <c r="G79" s="1652"/>
      <c r="H79" s="1652"/>
      <c r="I79" s="1652"/>
      <c r="J79" s="1652"/>
      <c r="K79" s="1652"/>
      <c r="L79" s="1652"/>
      <c r="M79" s="1652"/>
      <c r="N79" s="1652"/>
      <c r="O79" s="1652"/>
      <c r="P79" s="1652"/>
      <c r="Q79" s="1652"/>
      <c r="R79" s="1652"/>
      <c r="S79" s="1652"/>
      <c r="T79" s="1652"/>
      <c r="U79" s="1652"/>
      <c r="V79" s="1652"/>
      <c r="W79" s="1652"/>
      <c r="X79" s="1652"/>
      <c r="Y79" s="1652"/>
      <c r="Z79" s="1652"/>
      <c r="AA79" s="1652"/>
      <c r="AB79" s="1652"/>
      <c r="AC79" s="1652"/>
      <c r="AD79" s="1652"/>
      <c r="AE79" s="553"/>
      <c r="AF79" s="553"/>
      <c r="AG79" s="553"/>
      <c r="AH79" s="553"/>
      <c r="AI79" s="553"/>
      <c r="AJ79" s="553"/>
      <c r="AK79" s="552"/>
      <c r="AL79" s="528"/>
      <c r="AM79" s="526"/>
      <c r="AN79" s="526"/>
      <c r="AO79" s="526"/>
      <c r="AP79" s="526"/>
      <c r="AQ79" s="546"/>
      <c r="AR79" s="546"/>
      <c r="AS79" s="546"/>
      <c r="AT79" s="546"/>
      <c r="AU79" s="546"/>
      <c r="AV79" s="546"/>
      <c r="AW79" s="546"/>
      <c r="AX79" s="546"/>
      <c r="AY79" s="546"/>
      <c r="AZ79" s="546"/>
      <c r="BA79" s="546"/>
      <c r="BB79" s="546"/>
      <c r="BC79" s="546"/>
    </row>
    <row r="80" spans="1:55" ht="15.75" customHeight="1" x14ac:dyDescent="0.3">
      <c r="A80" s="135"/>
      <c r="B80" s="137"/>
      <c r="C80" s="137"/>
      <c r="D80" s="137"/>
      <c r="E80" s="137"/>
      <c r="F80" s="137"/>
      <c r="G80" s="1651"/>
      <c r="H80" s="1651"/>
      <c r="I80" s="1651"/>
      <c r="J80" s="1651"/>
      <c r="K80" s="1651"/>
      <c r="L80" s="1651"/>
      <c r="M80" s="1651"/>
      <c r="N80" s="1651"/>
      <c r="O80" s="1651"/>
      <c r="P80" s="1651"/>
      <c r="Q80" s="1651"/>
      <c r="R80" s="1651"/>
      <c r="S80" s="1651"/>
      <c r="T80" s="1651"/>
      <c r="U80" s="1651"/>
      <c r="V80" s="1651"/>
      <c r="W80" s="1651"/>
      <c r="X80" s="1651"/>
      <c r="Y80" s="1651"/>
      <c r="Z80" s="1651"/>
      <c r="AA80" s="1651"/>
      <c r="AB80" s="1651"/>
      <c r="AC80" s="1651"/>
      <c r="AD80" s="1651"/>
      <c r="AE80" s="138"/>
      <c r="AF80" s="138"/>
      <c r="AG80" s="138"/>
      <c r="AH80" s="138"/>
      <c r="AI80" s="138"/>
      <c r="AJ80" s="138"/>
      <c r="AK80" s="137"/>
      <c r="AL80" s="132"/>
      <c r="AM80" s="131"/>
      <c r="AN80" s="131"/>
      <c r="AO80" s="131"/>
      <c r="AP80" s="131"/>
    </row>
    <row r="88" ht="16.5" customHeight="1" x14ac:dyDescent="0.2"/>
    <row r="89" ht="16.5" customHeight="1" x14ac:dyDescent="0.2"/>
    <row r="90" ht="16.5" customHeight="1" x14ac:dyDescent="0.2"/>
    <row r="91" ht="16.5" customHeight="1" x14ac:dyDescent="0.2"/>
    <row r="92" ht="16.5" customHeight="1" x14ac:dyDescent="0.2"/>
    <row r="93" ht="16.5" customHeight="1" x14ac:dyDescent="0.2"/>
    <row r="94" ht="16.5" customHeight="1" x14ac:dyDescent="0.2"/>
    <row r="110" ht="16.5" customHeight="1" x14ac:dyDescent="0.2"/>
    <row r="206" ht="16.5" customHeight="1" x14ac:dyDescent="0.2"/>
    <row r="216" ht="16.5" customHeight="1" x14ac:dyDescent="0.2"/>
    <row r="217" ht="16.5" customHeight="1" x14ac:dyDescent="0.2"/>
    <row r="218" ht="16.5" customHeight="1" x14ac:dyDescent="0.2"/>
    <row r="219" ht="16.5" customHeight="1" x14ac:dyDescent="0.2"/>
    <row r="222" ht="16.5" customHeight="1" x14ac:dyDescent="0.2"/>
    <row r="232" ht="16.5" customHeight="1" x14ac:dyDescent="0.2"/>
    <row r="233" ht="16.5" customHeight="1" x14ac:dyDescent="0.2"/>
    <row r="234" ht="16.5" customHeight="1" x14ac:dyDescent="0.2"/>
    <row r="235" ht="16.5" customHeight="1" x14ac:dyDescent="0.2"/>
    <row r="238" ht="16.5" customHeight="1" x14ac:dyDescent="0.2"/>
    <row r="239" ht="16.5" customHeight="1" x14ac:dyDescent="0.2"/>
    <row r="244" ht="16.5" customHeight="1" x14ac:dyDescent="0.2"/>
    <row r="245" ht="16.5" customHeight="1" x14ac:dyDescent="0.2"/>
    <row r="248" ht="16.5" customHeight="1" x14ac:dyDescent="0.2"/>
    <row r="249" ht="16.5" customHeight="1" x14ac:dyDescent="0.2"/>
    <row r="250" ht="16.5" customHeight="1" x14ac:dyDescent="0.2"/>
    <row r="251" ht="16.5" customHeight="1" x14ac:dyDescent="0.2"/>
    <row r="252" ht="16.5" customHeight="1" x14ac:dyDescent="0.2"/>
    <row r="253" ht="16.5" customHeight="1" x14ac:dyDescent="0.2"/>
    <row r="254" ht="16.5" customHeight="1" x14ac:dyDescent="0.2"/>
    <row r="255" ht="16.5" customHeight="1" x14ac:dyDescent="0.2"/>
    <row r="257" ht="16.5" customHeight="1" x14ac:dyDescent="0.2"/>
    <row r="258" ht="16.5" customHeight="1" x14ac:dyDescent="0.2"/>
    <row r="260" ht="16.5" customHeight="1" x14ac:dyDescent="0.2"/>
    <row r="261" ht="16.5" customHeight="1" x14ac:dyDescent="0.2"/>
    <row r="262" ht="16.5" customHeight="1" x14ac:dyDescent="0.2"/>
    <row r="263" ht="16.5" customHeight="1" x14ac:dyDescent="0.2"/>
    <row r="264" ht="16.5" customHeight="1" x14ac:dyDescent="0.2"/>
    <row r="265" ht="16.5" customHeight="1" x14ac:dyDescent="0.2"/>
    <row r="266" ht="16.5" customHeight="1" x14ac:dyDescent="0.2"/>
    <row r="267" ht="16.5" customHeight="1" x14ac:dyDescent="0.2"/>
    <row r="268" ht="16.5" customHeight="1" x14ac:dyDescent="0.2"/>
    <row r="269" ht="16.5" customHeight="1" x14ac:dyDescent="0.2"/>
    <row r="270" ht="16.5" customHeight="1" x14ac:dyDescent="0.2"/>
    <row r="271" ht="16.5" customHeight="1" x14ac:dyDescent="0.2"/>
    <row r="272" ht="16.5" customHeight="1" x14ac:dyDescent="0.2"/>
    <row r="273" ht="16.5" customHeight="1" x14ac:dyDescent="0.2"/>
    <row r="274" ht="16.5" customHeight="1" x14ac:dyDescent="0.2"/>
  </sheetData>
  <sheetProtection algorithmName="SHA-512" hashValue="mq4+NCI7yGyU0zPMTMYG/dmLLcGfMl8rbrmg5kZo+xVZ0G0WYFNP0xN6RPL/hCA+J5PnCmDNqwjbqtGxBCucpg==" saltValue="RPweh+OAKkAkPYbyClwF9g==" spinCount="100000" sheet="1" selectLockedCells="1" selectUnlockedCells="1"/>
  <mergeCells count="60">
    <mergeCell ref="C9:AJ9"/>
    <mergeCell ref="C8:AJ8"/>
    <mergeCell ref="C12:AJ12"/>
    <mergeCell ref="G80:AD80"/>
    <mergeCell ref="C77:AJ77"/>
    <mergeCell ref="G79:AD79"/>
    <mergeCell ref="C55:AJ55"/>
    <mergeCell ref="C51:AJ51"/>
    <mergeCell ref="C54:AJ54"/>
    <mergeCell ref="C52:AJ52"/>
    <mergeCell ref="C14:AJ14"/>
    <mergeCell ref="C16:AJ16"/>
    <mergeCell ref="C28:AJ28"/>
    <mergeCell ref="C18:AJ18"/>
    <mergeCell ref="C31:AJ31"/>
    <mergeCell ref="C19:AJ19"/>
    <mergeCell ref="C25:AJ25"/>
    <mergeCell ref="C26:AJ26"/>
    <mergeCell ref="C27:AJ27"/>
    <mergeCell ref="C29:AJ29"/>
    <mergeCell ref="C17:AJ17"/>
    <mergeCell ref="C20:AJ20"/>
    <mergeCell ref="C21:AJ21"/>
    <mergeCell ref="C22:AJ22"/>
    <mergeCell ref="C23:AJ23"/>
    <mergeCell ref="C24:AJ24"/>
    <mergeCell ref="C36:AJ36"/>
    <mergeCell ref="C40:AJ40"/>
    <mergeCell ref="C41:AJ41"/>
    <mergeCell ref="C61:AJ61"/>
    <mergeCell ref="C44:AJ44"/>
    <mergeCell ref="C53:AJ53"/>
    <mergeCell ref="C42:AJ42"/>
    <mergeCell ref="C38:AJ38"/>
    <mergeCell ref="C39:AJ39"/>
    <mergeCell ref="C50:AJ50"/>
    <mergeCell ref="C47:AJ47"/>
    <mergeCell ref="C48:AJ48"/>
    <mergeCell ref="C70:AJ70"/>
    <mergeCell ref="C72:AJ72"/>
    <mergeCell ref="C74:AJ74"/>
    <mergeCell ref="C76:AJ76"/>
    <mergeCell ref="G66:AD66"/>
    <mergeCell ref="C67:AJ67"/>
    <mergeCell ref="C62:AJ62"/>
    <mergeCell ref="C11:AJ11"/>
    <mergeCell ref="C13:AJ13"/>
    <mergeCell ref="C15:AJ15"/>
    <mergeCell ref="C63:AJ63"/>
    <mergeCell ref="C58:AJ58"/>
    <mergeCell ref="C59:AJ59"/>
    <mergeCell ref="C60:AJ60"/>
    <mergeCell ref="C30:AJ30"/>
    <mergeCell ref="C45:AJ45"/>
    <mergeCell ref="C46:AJ46"/>
    <mergeCell ref="C32:AJ32"/>
    <mergeCell ref="C33:AJ33"/>
    <mergeCell ref="C34:AJ34"/>
    <mergeCell ref="C35:AJ35"/>
    <mergeCell ref="C37:AJ37"/>
  </mergeCells>
  <printOptions horizontalCentered="1"/>
  <pageMargins left="0.39370078740157483" right="0.39370078740157483" top="0.19685039370078741" bottom="0.47244094488188981" header="7.874015748031496E-2" footer="0.11811023622047245"/>
  <pageSetup paperSize="9" scale="83" orientation="portrait" r:id="rId1"/>
  <headerFooter>
    <oddFooter xml:space="preserve">&amp;C&amp;G&amp;R&amp;P / &amp;N      </oddFooter>
  </headerFooter>
  <rowBreaks count="4" manualBreakCount="4">
    <brk id="20" min="1" max="36" man="1"/>
    <brk id="34" min="1" max="36" man="1"/>
    <brk id="48" min="1" max="36" man="1"/>
    <brk id="69" min="1" max="36" man="1"/>
  </rowBreaks>
  <legacyDrawingHF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C7042-C91E-49DD-9CEE-17F47EE36F68}">
  <sheetPr>
    <tabColor rgb="FFF56600"/>
    <pageSetUpPr fitToPage="1"/>
  </sheetPr>
  <dimension ref="A1:AP35"/>
  <sheetViews>
    <sheetView showGridLines="0" zoomScale="60" zoomScaleNormal="60" zoomScaleSheetLayoutView="70" workbookViewId="0">
      <selection activeCell="AD29" sqref="AD29:AF31"/>
    </sheetView>
  </sheetViews>
  <sheetFormatPr defaultColWidth="0" defaultRowHeight="0" customHeight="1" zeroHeight="1" x14ac:dyDescent="0.25"/>
  <cols>
    <col min="1" max="1" width="9.85546875" style="403" bestFit="1" customWidth="1"/>
    <col min="2" max="2" width="12.28515625" style="403" customWidth="1"/>
    <col min="3" max="3" width="8" style="403" customWidth="1"/>
    <col min="4" max="4" width="10.28515625" style="403" bestFit="1" customWidth="1"/>
    <col min="5" max="5" width="3.28515625" style="403" bestFit="1" customWidth="1"/>
    <col min="6" max="6" width="11.28515625" style="403" customWidth="1"/>
    <col min="7" max="7" width="13.28515625" style="403" hidden="1" customWidth="1"/>
    <col min="8" max="10" width="10.7109375" style="403" customWidth="1"/>
    <col min="11" max="12" width="6.28515625" style="403" customWidth="1"/>
    <col min="13" max="13" width="8.7109375" style="403" customWidth="1"/>
    <col min="14" max="15" width="13.28515625" style="403" customWidth="1"/>
    <col min="16" max="16" width="12.28515625" style="403" bestFit="1" customWidth="1"/>
    <col min="17" max="17" width="22.7109375" style="403" customWidth="1"/>
    <col min="18" max="18" width="15.28515625" style="403" bestFit="1" customWidth="1"/>
    <col min="19" max="19" width="15.28515625" style="403" customWidth="1"/>
    <col min="20" max="20" width="34.7109375" style="403" customWidth="1"/>
    <col min="21" max="21" width="12.7109375" style="403" customWidth="1"/>
    <col min="22" max="27" width="8.7109375" style="403" customWidth="1"/>
    <col min="28" max="28" width="12" style="403" customWidth="1"/>
    <col min="29" max="29" width="4.7109375" style="403" hidden="1" customWidth="1"/>
    <col min="30" max="30" width="28.28515625" style="403" customWidth="1"/>
    <col min="31" max="31" width="15.7109375" style="403" customWidth="1"/>
    <col min="32" max="32" width="9.7109375" style="403" customWidth="1"/>
    <col min="33" max="33" width="7.85546875" style="403" bestFit="1" customWidth="1"/>
    <col min="34" max="34" width="24.42578125" style="404" bestFit="1" customWidth="1"/>
    <col min="35" max="35" width="2.28515625" style="403" customWidth="1"/>
    <col min="36" max="37" width="6.28515625" style="403" hidden="1" customWidth="1"/>
    <col min="38" max="40" width="2.28515625" style="403" hidden="1" customWidth="1"/>
    <col min="41" max="42" width="15.42578125" style="403" hidden="1" customWidth="1"/>
    <col min="43" max="16384" width="9.28515625" style="403" hidden="1"/>
  </cols>
  <sheetData>
    <row r="1" spans="1:42" ht="18.75" customHeight="1" x14ac:dyDescent="0.25">
      <c r="I1" s="1448" t="str">
        <f>IF(AC9&lt;8,"AMOSTRAS INSUFICIENTES!","")</f>
        <v>AMOSTRAS INSUFICIENTES!</v>
      </c>
      <c r="J1" s="1448"/>
      <c r="K1" s="1448"/>
      <c r="L1" s="1448"/>
      <c r="M1" s="1448"/>
      <c r="N1" s="1448"/>
      <c r="O1" s="1448"/>
      <c r="P1" s="1448"/>
      <c r="Q1" s="1448"/>
      <c r="R1" s="1448"/>
      <c r="S1" s="1448"/>
      <c r="T1" s="1448"/>
      <c r="U1" s="1448"/>
      <c r="V1" s="1448"/>
      <c r="W1" s="1448"/>
      <c r="X1" s="1448"/>
      <c r="Y1" s="1448"/>
      <c r="Z1" s="1448"/>
      <c r="AA1" s="1448"/>
      <c r="AB1" s="1448"/>
    </row>
    <row r="2" spans="1:42" ht="18.75" customHeight="1" x14ac:dyDescent="0.25">
      <c r="I2" s="1448"/>
      <c r="J2" s="1448"/>
      <c r="K2" s="1448"/>
      <c r="L2" s="1448"/>
      <c r="M2" s="1448"/>
      <c r="N2" s="1448"/>
      <c r="O2" s="1448"/>
      <c r="P2" s="1448"/>
      <c r="Q2" s="1448"/>
      <c r="R2" s="1448"/>
      <c r="S2" s="1448"/>
      <c r="T2" s="1448"/>
      <c r="U2" s="1448"/>
      <c r="V2" s="1448"/>
      <c r="W2" s="1448"/>
      <c r="X2" s="1448"/>
      <c r="Y2" s="1448"/>
      <c r="Z2" s="1448"/>
      <c r="AA2" s="1448"/>
      <c r="AB2" s="1448"/>
    </row>
    <row r="3" spans="1:42" ht="18.75" customHeight="1" x14ac:dyDescent="0.25">
      <c r="I3" s="1448"/>
      <c r="J3" s="1448"/>
      <c r="K3" s="1448"/>
      <c r="L3" s="1448"/>
      <c r="M3" s="1448"/>
      <c r="N3" s="1448"/>
      <c r="O3" s="1448"/>
      <c r="P3" s="1448"/>
      <c r="Q3" s="1448"/>
      <c r="R3" s="1448"/>
      <c r="S3" s="1448"/>
      <c r="T3" s="1448"/>
      <c r="U3" s="1448"/>
      <c r="V3" s="1448"/>
      <c r="W3" s="1448"/>
      <c r="X3" s="1448"/>
      <c r="Y3" s="1448"/>
      <c r="Z3" s="1448"/>
      <c r="AA3" s="1448"/>
      <c r="AB3" s="1448"/>
    </row>
    <row r="4" spans="1:42" ht="25.15" hidden="1" customHeight="1" x14ac:dyDescent="0.25">
      <c r="A4" s="1459"/>
      <c r="B4" s="1459"/>
      <c r="C4" s="1459"/>
      <c r="D4" s="1459"/>
      <c r="E4" s="1459"/>
      <c r="F4" s="1459"/>
      <c r="G4" s="405"/>
      <c r="H4" s="405"/>
      <c r="I4" s="1672"/>
      <c r="J4" s="1672"/>
      <c r="K4" s="1672"/>
      <c r="L4" s="1672"/>
      <c r="M4" s="1672"/>
      <c r="N4" s="1672"/>
      <c r="O4" s="1672"/>
      <c r="P4" s="1672"/>
      <c r="Q4" s="1672"/>
      <c r="R4" s="1672"/>
      <c r="S4" s="1672"/>
      <c r="T4" s="406"/>
      <c r="U4" s="405"/>
      <c r="V4" s="405"/>
      <c r="W4" s="405"/>
      <c r="X4" s="1557"/>
      <c r="Y4" s="1557"/>
      <c r="Z4" s="1557"/>
      <c r="AA4" s="1557"/>
      <c r="AB4" s="1557"/>
      <c r="AC4" s="407"/>
    </row>
    <row r="5" spans="1:42" ht="25.15" hidden="1" customHeight="1" x14ac:dyDescent="0.25">
      <c r="A5" s="1459"/>
      <c r="B5" s="1459"/>
      <c r="C5" s="1459"/>
      <c r="D5" s="1459"/>
      <c r="E5" s="1459"/>
      <c r="F5" s="1459"/>
      <c r="G5" s="405"/>
      <c r="H5" s="405"/>
      <c r="I5" s="1672"/>
      <c r="J5" s="1672"/>
      <c r="K5" s="1672"/>
      <c r="L5" s="1672"/>
      <c r="M5" s="1672"/>
      <c r="N5" s="1672"/>
      <c r="O5" s="1672"/>
      <c r="P5" s="1672"/>
      <c r="Q5" s="1672"/>
      <c r="R5" s="1672"/>
      <c r="S5" s="1672"/>
      <c r="T5" s="406"/>
      <c r="U5" s="405"/>
      <c r="V5" s="405"/>
      <c r="W5" s="405"/>
    </row>
    <row r="6" spans="1:42" ht="25.15" customHeight="1" x14ac:dyDescent="0.25">
      <c r="A6" s="1460"/>
      <c r="B6" s="1460"/>
      <c r="C6" s="1460"/>
      <c r="D6" s="1460"/>
      <c r="E6" s="1460"/>
      <c r="F6" s="1460"/>
      <c r="G6" s="405"/>
      <c r="H6" s="405"/>
      <c r="I6" s="1673"/>
      <c r="J6" s="1673"/>
      <c r="K6" s="1673"/>
      <c r="L6" s="1673"/>
      <c r="M6" s="1673"/>
      <c r="N6" s="1673"/>
      <c r="O6" s="1673"/>
      <c r="P6" s="1673"/>
      <c r="Q6" s="1673"/>
      <c r="R6" s="1673"/>
      <c r="S6" s="1673"/>
      <c r="T6" s="408"/>
      <c r="U6" s="405"/>
      <c r="V6" s="405"/>
      <c r="W6" s="405"/>
      <c r="X6" s="405"/>
      <c r="Y6" s="405"/>
      <c r="Z6" s="405"/>
      <c r="AA6" s="405"/>
      <c r="AB6" s="554" t="str">
        <f>+CONCATENATE("Processo N.º: ",Mod.1!AF6,"  |  ","ID GESVALT: ",Mod.1!AF8)</f>
        <v xml:space="preserve">Processo N.º:   |  ID GESVALT: </v>
      </c>
      <c r="AC6" s="405"/>
      <c r="AD6" s="409"/>
    </row>
    <row r="7" spans="1:42" ht="30" customHeight="1" x14ac:dyDescent="0.25">
      <c r="A7" s="1556" t="s">
        <v>341</v>
      </c>
      <c r="B7" s="1556"/>
      <c r="C7" s="1556"/>
      <c r="D7" s="1556"/>
      <c r="E7" s="1556"/>
      <c r="F7" s="1556"/>
      <c r="G7" s="1556"/>
      <c r="H7" s="1556"/>
      <c r="I7" s="1556"/>
      <c r="J7" s="1556"/>
      <c r="K7" s="1556"/>
      <c r="L7" s="1556"/>
      <c r="M7" s="1556"/>
      <c r="N7" s="1556"/>
      <c r="O7" s="1556"/>
      <c r="P7" s="1556"/>
      <c r="Q7" s="1556"/>
      <c r="R7" s="1556"/>
      <c r="S7" s="1556"/>
      <c r="T7" s="1556"/>
      <c r="U7" s="1556"/>
      <c r="V7" s="1556"/>
      <c r="W7" s="1556"/>
      <c r="X7" s="1556"/>
      <c r="Y7" s="1556"/>
      <c r="Z7" s="1556"/>
      <c r="AA7" s="1556"/>
      <c r="AB7" s="1556"/>
      <c r="AC7" s="410"/>
      <c r="AD7" s="410"/>
    </row>
    <row r="8" spans="1:42" ht="20.100000000000001" customHeight="1" x14ac:dyDescent="0.25">
      <c r="A8" s="405"/>
      <c r="B8" s="405"/>
      <c r="C8" s="405"/>
      <c r="D8" s="411"/>
      <c r="E8" s="411"/>
      <c r="F8" s="405"/>
      <c r="G8" s="405"/>
      <c r="H8" s="405"/>
      <c r="I8" s="405"/>
      <c r="J8" s="405"/>
      <c r="K8" s="405"/>
      <c r="L8" s="405"/>
      <c r="M8" s="405"/>
      <c r="N8" s="405"/>
      <c r="O8" s="405"/>
      <c r="P8" s="405"/>
      <c r="Q8" s="405"/>
      <c r="R8" s="405" t="s">
        <v>38</v>
      </c>
      <c r="S8" s="405" t="s">
        <v>52</v>
      </c>
      <c r="T8" s="405"/>
      <c r="U8" s="405"/>
      <c r="V8" s="405"/>
      <c r="W8" s="405"/>
      <c r="X8" s="405"/>
      <c r="Y8" s="405"/>
      <c r="Z8" s="405"/>
      <c r="AA8" s="405"/>
      <c r="AB8" s="405"/>
      <c r="AO8" s="1447" t="s">
        <v>740</v>
      </c>
      <c r="AP8" s="1447" t="s">
        <v>741</v>
      </c>
    </row>
    <row r="9" spans="1:42" s="412" customFormat="1" ht="34.15" customHeight="1" x14ac:dyDescent="0.25">
      <c r="A9" s="1544" t="s">
        <v>342</v>
      </c>
      <c r="B9" s="1545" t="s">
        <v>346</v>
      </c>
      <c r="C9" s="1545" t="s">
        <v>347</v>
      </c>
      <c r="D9" s="1547" t="s">
        <v>502</v>
      </c>
      <c r="E9" s="1457" t="s">
        <v>586</v>
      </c>
      <c r="F9" s="1450" t="s">
        <v>343</v>
      </c>
      <c r="G9" s="1452" t="s">
        <v>507</v>
      </c>
      <c r="H9" s="1453" t="s">
        <v>685</v>
      </c>
      <c r="I9" s="1454"/>
      <c r="J9" s="1455"/>
      <c r="K9" s="1574" t="s">
        <v>687</v>
      </c>
      <c r="L9" s="1575"/>
      <c r="M9" s="1575"/>
      <c r="N9" s="1553" t="s">
        <v>694</v>
      </c>
      <c r="O9" s="1554" t="s">
        <v>686</v>
      </c>
      <c r="P9" s="1450" t="s">
        <v>689</v>
      </c>
      <c r="Q9" s="1456" t="s">
        <v>344</v>
      </c>
      <c r="R9" s="1457"/>
      <c r="S9" s="1450" t="str">
        <f>H26</f>
        <v>Estado conservação/ Acabamentos</v>
      </c>
      <c r="T9" s="1450" t="s">
        <v>1219</v>
      </c>
      <c r="U9" s="1450" t="s">
        <v>667</v>
      </c>
      <c r="V9" s="1451" t="s">
        <v>345</v>
      </c>
      <c r="W9" s="1451"/>
      <c r="X9" s="1451"/>
      <c r="Y9" s="1451"/>
      <c r="Z9" s="1451"/>
      <c r="AA9" s="1451" t="s">
        <v>279</v>
      </c>
      <c r="AB9" s="1450" t="s">
        <v>508</v>
      </c>
      <c r="AC9" s="1475">
        <f>SUM(AC11:AC20)</f>
        <v>0</v>
      </c>
      <c r="AD9" s="1475" t="s">
        <v>537</v>
      </c>
      <c r="AG9" s="1549" t="s">
        <v>664</v>
      </c>
      <c r="AH9" s="1550"/>
      <c r="AO9" s="1447"/>
      <c r="AP9" s="1447"/>
    </row>
    <row r="10" spans="1:42" s="412" customFormat="1" ht="30" customHeight="1" x14ac:dyDescent="0.25">
      <c r="A10" s="1544"/>
      <c r="B10" s="1546"/>
      <c r="C10" s="1546"/>
      <c r="D10" s="1548"/>
      <c r="E10" s="1457"/>
      <c r="F10" s="1450"/>
      <c r="G10" s="1452"/>
      <c r="H10" s="349" t="s">
        <v>682</v>
      </c>
      <c r="I10" s="349" t="s">
        <v>683</v>
      </c>
      <c r="J10" s="350" t="s">
        <v>684</v>
      </c>
      <c r="K10" s="350" t="s">
        <v>688</v>
      </c>
      <c r="L10" s="350" t="s">
        <v>690</v>
      </c>
      <c r="M10" s="350" t="s">
        <v>691</v>
      </c>
      <c r="N10" s="1553"/>
      <c r="O10" s="1555"/>
      <c r="P10" s="1450"/>
      <c r="Q10" s="413" t="s">
        <v>717</v>
      </c>
      <c r="R10" s="413" t="s">
        <v>716</v>
      </c>
      <c r="S10" s="1450"/>
      <c r="T10" s="1450"/>
      <c r="U10" s="1450"/>
      <c r="V10" s="352" t="s">
        <v>51</v>
      </c>
      <c r="W10" s="352" t="s">
        <v>38</v>
      </c>
      <c r="X10" s="352" t="s">
        <v>52</v>
      </c>
      <c r="Y10" s="352" t="s">
        <v>53</v>
      </c>
      <c r="Z10" s="352" t="s">
        <v>54</v>
      </c>
      <c r="AA10" s="1451"/>
      <c r="AB10" s="1450"/>
      <c r="AC10" s="1475"/>
      <c r="AD10" s="1475"/>
      <c r="AG10" s="1551"/>
      <c r="AH10" s="1552"/>
      <c r="AO10" s="414" t="s">
        <v>54</v>
      </c>
      <c r="AP10" s="415" t="s">
        <v>54</v>
      </c>
    </row>
    <row r="11" spans="1:42" ht="80.099999999999994" customHeight="1" x14ac:dyDescent="0.25">
      <c r="A11" s="514">
        <v>1</v>
      </c>
      <c r="B11" s="416"/>
      <c r="C11" s="417"/>
      <c r="D11" s="1667"/>
      <c r="E11" s="1667"/>
      <c r="F11" s="418"/>
      <c r="G11" s="419" t="str">
        <f>IF(B11="","",F11/D11)</f>
        <v/>
      </c>
      <c r="H11" s="420"/>
      <c r="I11" s="421"/>
      <c r="J11" s="422" t="str">
        <f>IF(B11="","",ROUND(H11*I11*G11,-1))</f>
        <v/>
      </c>
      <c r="K11" s="423"/>
      <c r="L11" s="424"/>
      <c r="M11" s="421"/>
      <c r="N11" s="422" t="str">
        <f>IF(B11="","",F11-J11-(M11*L11))</f>
        <v/>
      </c>
      <c r="O11" s="421">
        <f>IF(B11="",0,N11/D11)</f>
        <v>0</v>
      </c>
      <c r="P11" s="425"/>
      <c r="Q11" s="416" t="s">
        <v>720</v>
      </c>
      <c r="R11" s="416"/>
      <c r="S11" s="416"/>
      <c r="T11" s="416"/>
      <c r="U11" s="416"/>
      <c r="V11" s="426">
        <v>-0.05</v>
      </c>
      <c r="W11" s="427">
        <f>AJ11</f>
        <v>0</v>
      </c>
      <c r="X11" s="427">
        <f>AK11</f>
        <v>0</v>
      </c>
      <c r="Y11" s="426"/>
      <c r="Z11" s="427" t="str">
        <f>IF(B11="","",AO11)</f>
        <v/>
      </c>
      <c r="AA11" s="428" t="str">
        <f>IF(B11="","",SUM(V11:Z11))</f>
        <v/>
      </c>
      <c r="AB11" s="421" t="str">
        <f>IF(B11="","",O11*(1+AA11))</f>
        <v/>
      </c>
      <c r="AC11" s="416">
        <f>IF(B11="",0,1)</f>
        <v>0</v>
      </c>
      <c r="AD11" s="429" t="s">
        <v>538</v>
      </c>
      <c r="AE11" s="430" t="s">
        <v>651</v>
      </c>
      <c r="AG11" s="431">
        <v>-0.2</v>
      </c>
      <c r="AH11" s="432" t="s">
        <v>654</v>
      </c>
      <c r="AJ11" s="433">
        <f t="shared" ref="AJ11:AK20" si="0">IF(R11=$AH$11,$AG$11,IF(R11=$AH$12,$AG$12,IF(R11=$AH$13,$AG$13,IF(R11=$AH$14,$AG$14,IF(R11=$AH$15,$AG$15,IF(R11=$AH$16,$AG$16,IF(R11=$AH$17,$AG$17,IF(R11=$AH$18,$AG$18,IF(R11=$AH$19,$AG$19,0)))))))))</f>
        <v>0</v>
      </c>
      <c r="AK11" s="433">
        <f t="shared" si="0"/>
        <v>0</v>
      </c>
      <c r="AO11" s="434" t="e">
        <f>IF(AP11&lt;=30%,((D11/$Z$22)^($AF$23))-1,((D11/$Z$22)^($AF$24))-1)</f>
        <v>#DIV/0!</v>
      </c>
      <c r="AP11" s="435" t="e">
        <f>D11/$Z$22-1</f>
        <v>#DIV/0!</v>
      </c>
    </row>
    <row r="12" spans="1:42" ht="80.099999999999994" customHeight="1" x14ac:dyDescent="0.25">
      <c r="A12" s="514">
        <v>2</v>
      </c>
      <c r="B12" s="416"/>
      <c r="C12" s="417"/>
      <c r="D12" s="1667"/>
      <c r="E12" s="1667"/>
      <c r="F12" s="418"/>
      <c r="G12" s="419" t="str">
        <f t="shared" ref="G12:G20" si="1">IF(B12="","",F12/D12)</f>
        <v/>
      </c>
      <c r="H12" s="420"/>
      <c r="I12" s="421"/>
      <c r="J12" s="422" t="str">
        <f t="shared" ref="J12:J20" si="2">IF(B12="","",ROUND(H12*I12*G12,-1))</f>
        <v/>
      </c>
      <c r="K12" s="423"/>
      <c r="L12" s="424"/>
      <c r="M12" s="421"/>
      <c r="N12" s="422" t="str">
        <f t="shared" ref="N12:N20" si="3">IF(B12="","",F12-J12-(M12*L12))</f>
        <v/>
      </c>
      <c r="O12" s="421" t="str">
        <f>IF(B12="","",N12/D12)</f>
        <v/>
      </c>
      <c r="P12" s="425"/>
      <c r="Q12" s="416"/>
      <c r="R12" s="416"/>
      <c r="S12" s="416"/>
      <c r="T12" s="416"/>
      <c r="U12" s="416"/>
      <c r="V12" s="426">
        <f>V11</f>
        <v>-0.05</v>
      </c>
      <c r="W12" s="427">
        <f t="shared" ref="W12:X20" si="4">AJ12</f>
        <v>0</v>
      </c>
      <c r="X12" s="427">
        <f t="shared" si="4"/>
        <v>0</v>
      </c>
      <c r="Y12" s="426"/>
      <c r="Z12" s="427" t="str">
        <f t="shared" ref="Z12:Z20" si="5">IF(B12="","",AO12)</f>
        <v/>
      </c>
      <c r="AA12" s="428" t="str">
        <f t="shared" ref="AA12:AA20" si="6">IF(B12="","",SUM(V12:Z12))</f>
        <v/>
      </c>
      <c r="AB12" s="421" t="str">
        <f>IF(B12="","",O12*(1+AA12))</f>
        <v/>
      </c>
      <c r="AC12" s="416">
        <f t="shared" ref="AC12:AC20" si="7">IF(B12="",0,1)</f>
        <v>0</v>
      </c>
      <c r="AD12" s="429"/>
      <c r="AE12" s="430" t="s">
        <v>652</v>
      </c>
      <c r="AG12" s="436">
        <v>-0.15</v>
      </c>
      <c r="AH12" s="437" t="s">
        <v>653</v>
      </c>
      <c r="AJ12" s="438">
        <f t="shared" si="0"/>
        <v>0</v>
      </c>
      <c r="AK12" s="438">
        <f t="shared" si="0"/>
        <v>0</v>
      </c>
      <c r="AO12" s="434" t="e">
        <f t="shared" ref="AO12:AO20" si="8">IF(AP12&lt;=30%,((D12/$Z$22)^($AF$23))-1,((D12/$Z$22)^($AF$24))-1)</f>
        <v>#DIV/0!</v>
      </c>
      <c r="AP12" s="435" t="e">
        <f t="shared" ref="AP12:AP20" si="9">D12/$Z$22-1</f>
        <v>#DIV/0!</v>
      </c>
    </row>
    <row r="13" spans="1:42" ht="80.099999999999994" customHeight="1" x14ac:dyDescent="0.25">
      <c r="A13" s="514">
        <v>3</v>
      </c>
      <c r="B13" s="416"/>
      <c r="C13" s="417"/>
      <c r="D13" s="1667"/>
      <c r="E13" s="1667"/>
      <c r="F13" s="418"/>
      <c r="G13" s="419" t="str">
        <f t="shared" si="1"/>
        <v/>
      </c>
      <c r="H13" s="420"/>
      <c r="I13" s="421"/>
      <c r="J13" s="422" t="str">
        <f t="shared" si="2"/>
        <v/>
      </c>
      <c r="K13" s="423"/>
      <c r="L13" s="424"/>
      <c r="M13" s="421"/>
      <c r="N13" s="422" t="str">
        <f t="shared" si="3"/>
        <v/>
      </c>
      <c r="O13" s="421" t="str">
        <f t="shared" ref="O13:O20" si="10">IF(B13="","",N13/D13)</f>
        <v/>
      </c>
      <c r="P13" s="425"/>
      <c r="Q13" s="416"/>
      <c r="R13" s="416"/>
      <c r="S13" s="416"/>
      <c r="T13" s="416"/>
      <c r="U13" s="416"/>
      <c r="V13" s="426">
        <f>V12</f>
        <v>-0.05</v>
      </c>
      <c r="W13" s="427">
        <f t="shared" si="4"/>
        <v>0</v>
      </c>
      <c r="X13" s="427">
        <f t="shared" si="4"/>
        <v>0</v>
      </c>
      <c r="Y13" s="426"/>
      <c r="Z13" s="427" t="str">
        <f t="shared" si="5"/>
        <v/>
      </c>
      <c r="AA13" s="428" t="str">
        <f t="shared" si="6"/>
        <v/>
      </c>
      <c r="AB13" s="421" t="str">
        <f t="shared" ref="AB13:AB19" si="11">IF(B13="","",O13*(1+AA13))</f>
        <v/>
      </c>
      <c r="AC13" s="416">
        <f t="shared" si="7"/>
        <v>0</v>
      </c>
      <c r="AD13" s="429"/>
      <c r="AE13" s="430" t="s">
        <v>659</v>
      </c>
      <c r="AG13" s="439">
        <v>-0.1</v>
      </c>
      <c r="AH13" s="440" t="s">
        <v>662</v>
      </c>
      <c r="AJ13" s="438">
        <f t="shared" si="0"/>
        <v>0</v>
      </c>
      <c r="AK13" s="438">
        <f t="shared" si="0"/>
        <v>0</v>
      </c>
      <c r="AO13" s="434" t="e">
        <f t="shared" si="8"/>
        <v>#DIV/0!</v>
      </c>
      <c r="AP13" s="435" t="e">
        <f t="shared" si="9"/>
        <v>#DIV/0!</v>
      </c>
    </row>
    <row r="14" spans="1:42" ht="80.099999999999994" customHeight="1" x14ac:dyDescent="0.25">
      <c r="A14" s="514">
        <v>4</v>
      </c>
      <c r="B14" s="416"/>
      <c r="C14" s="417"/>
      <c r="D14" s="1667"/>
      <c r="E14" s="1667"/>
      <c r="F14" s="418"/>
      <c r="G14" s="419" t="str">
        <f t="shared" si="1"/>
        <v/>
      </c>
      <c r="H14" s="420"/>
      <c r="I14" s="421"/>
      <c r="J14" s="422" t="str">
        <f t="shared" si="2"/>
        <v/>
      </c>
      <c r="K14" s="423"/>
      <c r="L14" s="424"/>
      <c r="M14" s="421"/>
      <c r="N14" s="422" t="str">
        <f t="shared" si="3"/>
        <v/>
      </c>
      <c r="O14" s="421" t="str">
        <f t="shared" si="10"/>
        <v/>
      </c>
      <c r="P14" s="425"/>
      <c r="Q14" s="416"/>
      <c r="R14" s="416"/>
      <c r="S14" s="416"/>
      <c r="T14" s="416"/>
      <c r="U14" s="416"/>
      <c r="V14" s="426">
        <f t="shared" ref="V14:V19" si="12">V13</f>
        <v>-0.05</v>
      </c>
      <c r="W14" s="427">
        <f t="shared" si="4"/>
        <v>0</v>
      </c>
      <c r="X14" s="427">
        <f t="shared" si="4"/>
        <v>0</v>
      </c>
      <c r="Y14" s="426"/>
      <c r="Z14" s="427" t="str">
        <f t="shared" si="5"/>
        <v/>
      </c>
      <c r="AA14" s="428" t="str">
        <f t="shared" si="6"/>
        <v/>
      </c>
      <c r="AB14" s="421" t="str">
        <f t="shared" si="11"/>
        <v/>
      </c>
      <c r="AC14" s="416">
        <f t="shared" si="7"/>
        <v>0</v>
      </c>
      <c r="AD14" s="429"/>
      <c r="AE14" s="430" t="s">
        <v>660</v>
      </c>
      <c r="AG14" s="441">
        <v>-0.05</v>
      </c>
      <c r="AH14" s="442" t="s">
        <v>655</v>
      </c>
      <c r="AJ14" s="438">
        <f t="shared" si="0"/>
        <v>0</v>
      </c>
      <c r="AK14" s="438">
        <f t="shared" si="0"/>
        <v>0</v>
      </c>
      <c r="AO14" s="434" t="e">
        <f t="shared" si="8"/>
        <v>#DIV/0!</v>
      </c>
      <c r="AP14" s="435" t="e">
        <f t="shared" si="9"/>
        <v>#DIV/0!</v>
      </c>
    </row>
    <row r="15" spans="1:42" ht="80.099999999999994" customHeight="1" x14ac:dyDescent="0.25">
      <c r="A15" s="514">
        <v>5</v>
      </c>
      <c r="B15" s="416"/>
      <c r="C15" s="417"/>
      <c r="D15" s="1667"/>
      <c r="E15" s="1667"/>
      <c r="F15" s="418"/>
      <c r="G15" s="419" t="str">
        <f t="shared" si="1"/>
        <v/>
      </c>
      <c r="H15" s="420"/>
      <c r="I15" s="421"/>
      <c r="J15" s="422" t="str">
        <f t="shared" si="2"/>
        <v/>
      </c>
      <c r="K15" s="423"/>
      <c r="L15" s="424"/>
      <c r="M15" s="421"/>
      <c r="N15" s="422" t="str">
        <f t="shared" si="3"/>
        <v/>
      </c>
      <c r="O15" s="421" t="str">
        <f t="shared" si="10"/>
        <v/>
      </c>
      <c r="P15" s="425"/>
      <c r="Q15" s="416"/>
      <c r="R15" s="416"/>
      <c r="S15" s="416"/>
      <c r="T15" s="416"/>
      <c r="U15" s="416"/>
      <c r="V15" s="426">
        <f t="shared" si="12"/>
        <v>-0.05</v>
      </c>
      <c r="W15" s="427">
        <f t="shared" si="4"/>
        <v>0</v>
      </c>
      <c r="X15" s="427">
        <f t="shared" si="4"/>
        <v>0</v>
      </c>
      <c r="Y15" s="426"/>
      <c r="Z15" s="427" t="str">
        <f t="shared" si="5"/>
        <v/>
      </c>
      <c r="AA15" s="428" t="str">
        <f t="shared" si="6"/>
        <v/>
      </c>
      <c r="AB15" s="421" t="str">
        <f>IF(B15="","",O15*(1+AA15))</f>
        <v/>
      </c>
      <c r="AC15" s="416">
        <f t="shared" si="7"/>
        <v>0</v>
      </c>
      <c r="AD15" s="429"/>
      <c r="AE15" s="430" t="s">
        <v>658</v>
      </c>
      <c r="AG15" s="443">
        <v>0</v>
      </c>
      <c r="AH15" s="444" t="s">
        <v>516</v>
      </c>
      <c r="AJ15" s="438">
        <f t="shared" si="0"/>
        <v>0</v>
      </c>
      <c r="AK15" s="438">
        <f t="shared" si="0"/>
        <v>0</v>
      </c>
      <c r="AO15" s="434" t="e">
        <f t="shared" si="8"/>
        <v>#DIV/0!</v>
      </c>
      <c r="AP15" s="435" t="e">
        <f t="shared" si="9"/>
        <v>#DIV/0!</v>
      </c>
    </row>
    <row r="16" spans="1:42" ht="80.099999999999994" customHeight="1" x14ac:dyDescent="0.25">
      <c r="A16" s="514">
        <v>6</v>
      </c>
      <c r="B16" s="416"/>
      <c r="C16" s="417"/>
      <c r="D16" s="1667"/>
      <c r="E16" s="1667"/>
      <c r="F16" s="418"/>
      <c r="G16" s="419" t="str">
        <f t="shared" si="1"/>
        <v/>
      </c>
      <c r="H16" s="420"/>
      <c r="I16" s="421"/>
      <c r="J16" s="422" t="str">
        <f t="shared" si="2"/>
        <v/>
      </c>
      <c r="K16" s="423"/>
      <c r="L16" s="424"/>
      <c r="M16" s="421"/>
      <c r="N16" s="422" t="str">
        <f t="shared" si="3"/>
        <v/>
      </c>
      <c r="O16" s="421" t="str">
        <f t="shared" si="10"/>
        <v/>
      </c>
      <c r="P16" s="425"/>
      <c r="Q16" s="416"/>
      <c r="R16" s="416"/>
      <c r="S16" s="416"/>
      <c r="T16" s="416"/>
      <c r="U16" s="416"/>
      <c r="V16" s="426">
        <f t="shared" si="12"/>
        <v>-0.05</v>
      </c>
      <c r="W16" s="427">
        <f t="shared" si="4"/>
        <v>0</v>
      </c>
      <c r="X16" s="427">
        <f t="shared" si="4"/>
        <v>0</v>
      </c>
      <c r="Y16" s="426"/>
      <c r="Z16" s="427" t="str">
        <f t="shared" si="5"/>
        <v/>
      </c>
      <c r="AA16" s="428" t="str">
        <f t="shared" si="6"/>
        <v/>
      </c>
      <c r="AB16" s="421" t="str">
        <f t="shared" si="11"/>
        <v/>
      </c>
      <c r="AC16" s="416">
        <f t="shared" si="7"/>
        <v>0</v>
      </c>
      <c r="AD16" s="429"/>
      <c r="AE16" s="369" t="s">
        <v>519</v>
      </c>
      <c r="AF16" s="445" t="s">
        <v>518</v>
      </c>
      <c r="AG16" s="446">
        <v>0.05</v>
      </c>
      <c r="AH16" s="447" t="s">
        <v>656</v>
      </c>
      <c r="AJ16" s="438">
        <f t="shared" si="0"/>
        <v>0</v>
      </c>
      <c r="AK16" s="438">
        <f t="shared" si="0"/>
        <v>0</v>
      </c>
      <c r="AO16" s="434" t="e">
        <f t="shared" si="8"/>
        <v>#DIV/0!</v>
      </c>
      <c r="AP16" s="435" t="e">
        <f t="shared" si="9"/>
        <v>#DIV/0!</v>
      </c>
    </row>
    <row r="17" spans="1:42" ht="80.099999999999994" customHeight="1" x14ac:dyDescent="0.2">
      <c r="A17" s="514">
        <v>7</v>
      </c>
      <c r="B17" s="416"/>
      <c r="C17" s="417"/>
      <c r="D17" s="1667"/>
      <c r="E17" s="1667"/>
      <c r="F17" s="418"/>
      <c r="G17" s="419" t="str">
        <f t="shared" si="1"/>
        <v/>
      </c>
      <c r="H17" s="420"/>
      <c r="I17" s="421"/>
      <c r="J17" s="422" t="str">
        <f t="shared" si="2"/>
        <v/>
      </c>
      <c r="K17" s="423"/>
      <c r="L17" s="424"/>
      <c r="M17" s="421"/>
      <c r="N17" s="422" t="str">
        <f t="shared" si="3"/>
        <v/>
      </c>
      <c r="O17" s="421" t="str">
        <f t="shared" si="10"/>
        <v/>
      </c>
      <c r="P17" s="425"/>
      <c r="Q17" s="416"/>
      <c r="R17" s="416"/>
      <c r="S17" s="416"/>
      <c r="T17" s="416"/>
      <c r="U17" s="416"/>
      <c r="V17" s="426">
        <f t="shared" si="12"/>
        <v>-0.05</v>
      </c>
      <c r="W17" s="427">
        <f t="shared" si="4"/>
        <v>0</v>
      </c>
      <c r="X17" s="427">
        <f t="shared" si="4"/>
        <v>0</v>
      </c>
      <c r="Y17" s="426"/>
      <c r="Z17" s="427" t="str">
        <f t="shared" si="5"/>
        <v/>
      </c>
      <c r="AA17" s="428" t="str">
        <f t="shared" si="6"/>
        <v/>
      </c>
      <c r="AB17" s="421" t="str">
        <f t="shared" si="11"/>
        <v/>
      </c>
      <c r="AC17" s="416">
        <f t="shared" si="7"/>
        <v>0</v>
      </c>
      <c r="AD17" s="429"/>
      <c r="AE17" s="448" t="s">
        <v>1220</v>
      </c>
      <c r="AG17" s="449">
        <v>0.1</v>
      </c>
      <c r="AH17" s="450" t="s">
        <v>663</v>
      </c>
      <c r="AJ17" s="438">
        <f t="shared" si="0"/>
        <v>0</v>
      </c>
      <c r="AK17" s="438">
        <f t="shared" si="0"/>
        <v>0</v>
      </c>
      <c r="AO17" s="434" t="e">
        <f t="shared" si="8"/>
        <v>#DIV/0!</v>
      </c>
      <c r="AP17" s="435" t="e">
        <f t="shared" si="9"/>
        <v>#DIV/0!</v>
      </c>
    </row>
    <row r="18" spans="1:42" ht="80.099999999999994" customHeight="1" x14ac:dyDescent="0.2">
      <c r="A18" s="514">
        <v>8</v>
      </c>
      <c r="B18" s="416"/>
      <c r="C18" s="417"/>
      <c r="D18" s="1667"/>
      <c r="E18" s="1667"/>
      <c r="F18" s="418"/>
      <c r="G18" s="419" t="str">
        <f t="shared" si="1"/>
        <v/>
      </c>
      <c r="H18" s="420"/>
      <c r="I18" s="421"/>
      <c r="J18" s="422" t="str">
        <f t="shared" si="2"/>
        <v/>
      </c>
      <c r="K18" s="423"/>
      <c r="L18" s="424"/>
      <c r="M18" s="421"/>
      <c r="N18" s="422" t="str">
        <f t="shared" si="3"/>
        <v/>
      </c>
      <c r="O18" s="421" t="str">
        <f t="shared" si="10"/>
        <v/>
      </c>
      <c r="P18" s="425"/>
      <c r="Q18" s="416"/>
      <c r="R18" s="416"/>
      <c r="S18" s="416"/>
      <c r="T18" s="416"/>
      <c r="U18" s="416"/>
      <c r="V18" s="426">
        <f t="shared" si="12"/>
        <v>-0.05</v>
      </c>
      <c r="W18" s="427">
        <f t="shared" si="4"/>
        <v>0</v>
      </c>
      <c r="X18" s="427">
        <f t="shared" si="4"/>
        <v>0</v>
      </c>
      <c r="Y18" s="426"/>
      <c r="Z18" s="427" t="str">
        <f t="shared" si="5"/>
        <v/>
      </c>
      <c r="AA18" s="428" t="str">
        <f t="shared" si="6"/>
        <v/>
      </c>
      <c r="AB18" s="421" t="str">
        <f t="shared" si="11"/>
        <v/>
      </c>
      <c r="AC18" s="416">
        <f t="shared" si="7"/>
        <v>0</v>
      </c>
      <c r="AD18" s="429"/>
      <c r="AE18" s="448" t="s">
        <v>504</v>
      </c>
      <c r="AG18" s="451">
        <v>0.15</v>
      </c>
      <c r="AH18" s="452" t="s">
        <v>536</v>
      </c>
      <c r="AJ18" s="438">
        <f t="shared" si="0"/>
        <v>0</v>
      </c>
      <c r="AK18" s="438">
        <f t="shared" si="0"/>
        <v>0</v>
      </c>
      <c r="AO18" s="434" t="e">
        <f t="shared" si="8"/>
        <v>#DIV/0!</v>
      </c>
      <c r="AP18" s="435" t="e">
        <f t="shared" si="9"/>
        <v>#DIV/0!</v>
      </c>
    </row>
    <row r="19" spans="1:42" ht="80.099999999999994" customHeight="1" x14ac:dyDescent="0.2">
      <c r="A19" s="514">
        <v>9</v>
      </c>
      <c r="B19" s="416"/>
      <c r="C19" s="417"/>
      <c r="D19" s="1667"/>
      <c r="E19" s="1667"/>
      <c r="F19" s="418"/>
      <c r="G19" s="419" t="str">
        <f t="shared" si="1"/>
        <v/>
      </c>
      <c r="H19" s="420"/>
      <c r="I19" s="421"/>
      <c r="J19" s="422" t="str">
        <f t="shared" si="2"/>
        <v/>
      </c>
      <c r="K19" s="423"/>
      <c r="L19" s="424"/>
      <c r="M19" s="421"/>
      <c r="N19" s="422" t="str">
        <f t="shared" si="3"/>
        <v/>
      </c>
      <c r="O19" s="421" t="str">
        <f t="shared" si="10"/>
        <v/>
      </c>
      <c r="P19" s="425"/>
      <c r="Q19" s="416"/>
      <c r="R19" s="416"/>
      <c r="S19" s="416"/>
      <c r="T19" s="416"/>
      <c r="U19" s="416"/>
      <c r="V19" s="426">
        <f t="shared" si="12"/>
        <v>-0.05</v>
      </c>
      <c r="W19" s="427">
        <f t="shared" si="4"/>
        <v>0</v>
      </c>
      <c r="X19" s="427">
        <f t="shared" si="4"/>
        <v>0</v>
      </c>
      <c r="Y19" s="426"/>
      <c r="Z19" s="427" t="str">
        <f t="shared" si="5"/>
        <v/>
      </c>
      <c r="AA19" s="428" t="str">
        <f t="shared" si="6"/>
        <v/>
      </c>
      <c r="AB19" s="421" t="str">
        <f t="shared" si="11"/>
        <v/>
      </c>
      <c r="AC19" s="416">
        <f t="shared" si="7"/>
        <v>0</v>
      </c>
      <c r="AD19" s="429"/>
      <c r="AE19" s="448" t="s">
        <v>505</v>
      </c>
      <c r="AG19" s="453">
        <v>0.2</v>
      </c>
      <c r="AH19" s="454" t="s">
        <v>661</v>
      </c>
      <c r="AJ19" s="438">
        <f t="shared" si="0"/>
        <v>0</v>
      </c>
      <c r="AK19" s="438">
        <f t="shared" si="0"/>
        <v>0</v>
      </c>
      <c r="AO19" s="434" t="e">
        <f t="shared" si="8"/>
        <v>#DIV/0!</v>
      </c>
      <c r="AP19" s="435" t="e">
        <f t="shared" si="9"/>
        <v>#DIV/0!</v>
      </c>
    </row>
    <row r="20" spans="1:42" ht="80.099999999999994" customHeight="1" x14ac:dyDescent="0.2">
      <c r="A20" s="514">
        <v>10</v>
      </c>
      <c r="B20" s="416"/>
      <c r="C20" s="417"/>
      <c r="D20" s="1667"/>
      <c r="E20" s="1667"/>
      <c r="F20" s="418"/>
      <c r="G20" s="419" t="str">
        <f t="shared" si="1"/>
        <v/>
      </c>
      <c r="H20" s="420"/>
      <c r="I20" s="421"/>
      <c r="J20" s="422" t="str">
        <f t="shared" si="2"/>
        <v/>
      </c>
      <c r="K20" s="423"/>
      <c r="L20" s="424"/>
      <c r="M20" s="421"/>
      <c r="N20" s="422" t="str">
        <f t="shared" si="3"/>
        <v/>
      </c>
      <c r="O20" s="421" t="str">
        <f t="shared" si="10"/>
        <v/>
      </c>
      <c r="P20" s="425"/>
      <c r="Q20" s="416"/>
      <c r="R20" s="416"/>
      <c r="S20" s="416"/>
      <c r="T20" s="416"/>
      <c r="U20" s="416"/>
      <c r="V20" s="426">
        <f>V19</f>
        <v>-0.05</v>
      </c>
      <c r="W20" s="427">
        <f t="shared" si="4"/>
        <v>0</v>
      </c>
      <c r="X20" s="427">
        <f t="shared" si="4"/>
        <v>0</v>
      </c>
      <c r="Y20" s="426"/>
      <c r="Z20" s="427" t="str">
        <f t="shared" si="5"/>
        <v/>
      </c>
      <c r="AA20" s="428" t="str">
        <f t="shared" si="6"/>
        <v/>
      </c>
      <c r="AB20" s="421" t="str">
        <f>IF(B20="","",O20*(1+AA20))</f>
        <v/>
      </c>
      <c r="AC20" s="416">
        <f t="shared" si="7"/>
        <v>0</v>
      </c>
      <c r="AD20" s="429"/>
      <c r="AE20" s="448" t="s">
        <v>502</v>
      </c>
      <c r="AG20" s="412" t="s">
        <v>665</v>
      </c>
      <c r="AH20" s="455" t="s">
        <v>666</v>
      </c>
      <c r="AJ20" s="456">
        <f t="shared" si="0"/>
        <v>0</v>
      </c>
      <c r="AK20" s="456">
        <f t="shared" si="0"/>
        <v>0</v>
      </c>
      <c r="AO20" s="434" t="e">
        <f t="shared" si="8"/>
        <v>#DIV/0!</v>
      </c>
      <c r="AP20" s="435" t="e">
        <f t="shared" si="9"/>
        <v>#DIV/0!</v>
      </c>
    </row>
    <row r="21" spans="1:42" ht="20.100000000000001" customHeight="1" x14ac:dyDescent="0.25">
      <c r="A21" s="405"/>
      <c r="B21" s="405"/>
      <c r="C21" s="405"/>
      <c r="D21" s="405"/>
      <c r="E21" s="405"/>
      <c r="F21" s="405"/>
      <c r="G21" s="405"/>
      <c r="H21" s="405"/>
      <c r="I21" s="405"/>
      <c r="J21" s="405"/>
      <c r="K21" s="457" t="s">
        <v>693</v>
      </c>
      <c r="L21" s="458" t="s">
        <v>692</v>
      </c>
      <c r="M21" s="458"/>
      <c r="N21" s="405"/>
      <c r="O21" s="405"/>
      <c r="P21" s="405"/>
      <c r="Q21" s="405"/>
      <c r="R21" s="405"/>
      <c r="S21" s="405"/>
      <c r="T21" s="405"/>
      <c r="U21" s="405"/>
      <c r="V21" s="405"/>
      <c r="W21" s="405"/>
      <c r="X21" s="405"/>
      <c r="Y21" s="405"/>
      <c r="Z21" s="405"/>
      <c r="AA21" s="405"/>
      <c r="AB21" s="405"/>
      <c r="AC21" s="405"/>
    </row>
    <row r="22" spans="1:42" ht="30" customHeight="1" x14ac:dyDescent="0.25">
      <c r="A22" s="1472" t="s">
        <v>350</v>
      </c>
      <c r="B22" s="1473"/>
      <c r="C22" s="1473"/>
      <c r="D22" s="1473"/>
      <c r="E22" s="1473"/>
      <c r="F22" s="1473"/>
      <c r="G22" s="1473"/>
      <c r="H22" s="1473"/>
      <c r="I22" s="1473"/>
      <c r="J22" s="1473"/>
      <c r="K22" s="1473"/>
      <c r="L22" s="1473"/>
      <c r="M22" s="1473"/>
      <c r="N22" s="1473"/>
      <c r="O22" s="1473"/>
      <c r="P22" s="1474"/>
      <c r="Q22" s="459"/>
      <c r="R22" s="460"/>
      <c r="V22" s="1669" t="s">
        <v>695</v>
      </c>
      <c r="W22" s="1670"/>
      <c r="X22" s="1670"/>
      <c r="Y22" s="1671"/>
      <c r="Z22" s="1444">
        <f>Mod.1!$S$354</f>
        <v>0</v>
      </c>
      <c r="AA22" s="1445"/>
      <c r="AB22" s="1446"/>
      <c r="AD22" s="461" t="s">
        <v>742</v>
      </c>
      <c r="AE22" s="1541" t="s">
        <v>749</v>
      </c>
      <c r="AF22" s="1541"/>
      <c r="AG22" s="1532" t="s">
        <v>354</v>
      </c>
      <c r="AH22" s="1533"/>
      <c r="AI22" s="1534"/>
    </row>
    <row r="23" spans="1:42" ht="30" customHeight="1" x14ac:dyDescent="0.25">
      <c r="A23" s="386" t="s">
        <v>355</v>
      </c>
      <c r="B23" s="1472" t="s">
        <v>356</v>
      </c>
      <c r="C23" s="1473"/>
      <c r="D23" s="1473"/>
      <c r="E23" s="1473"/>
      <c r="F23" s="1473"/>
      <c r="G23" s="1474"/>
      <c r="H23" s="1472" t="s">
        <v>357</v>
      </c>
      <c r="I23" s="1473"/>
      <c r="J23" s="1473"/>
      <c r="K23" s="1473"/>
      <c r="L23" s="1473"/>
      <c r="M23" s="1474"/>
      <c r="N23" s="1472" t="s">
        <v>358</v>
      </c>
      <c r="O23" s="1473"/>
      <c r="P23" s="1474"/>
      <c r="Q23" s="459"/>
      <c r="R23" s="460"/>
      <c r="V23" s="1489" t="s">
        <v>351</v>
      </c>
      <c r="W23" s="1490"/>
      <c r="X23" s="1490"/>
      <c r="Y23" s="1491"/>
      <c r="Z23" s="386" t="s">
        <v>352</v>
      </c>
      <c r="AA23" s="1475" t="s">
        <v>353</v>
      </c>
      <c r="AB23" s="1475"/>
      <c r="AE23" s="462" t="s">
        <v>748</v>
      </c>
      <c r="AF23" s="463">
        <v>0.125</v>
      </c>
      <c r="AG23" s="1521" t="s">
        <v>493</v>
      </c>
      <c r="AH23" s="1522"/>
      <c r="AI23" s="1523"/>
      <c r="AP23" s="464"/>
    </row>
    <row r="24" spans="1:42" ht="20.100000000000001" customHeight="1" x14ac:dyDescent="0.25">
      <c r="A24" s="465" t="s">
        <v>51</v>
      </c>
      <c r="B24" s="1524" t="s">
        <v>524</v>
      </c>
      <c r="C24" s="1525"/>
      <c r="D24" s="1525"/>
      <c r="E24" s="1525"/>
      <c r="F24" s="1525"/>
      <c r="G24" s="1526"/>
      <c r="H24" s="1527" t="s">
        <v>522</v>
      </c>
      <c r="I24" s="1528"/>
      <c r="J24" s="1528"/>
      <c r="K24" s="1528"/>
      <c r="L24" s="1528"/>
      <c r="M24" s="1668"/>
      <c r="N24" s="1529" t="s">
        <v>521</v>
      </c>
      <c r="O24" s="1530"/>
      <c r="P24" s="1531"/>
      <c r="Q24" s="459"/>
      <c r="R24" s="405"/>
      <c r="V24" s="1492" t="s">
        <v>359</v>
      </c>
      <c r="W24" s="1493"/>
      <c r="X24" s="1493"/>
      <c r="Y24" s="1494"/>
      <c r="Z24" s="466" t="e">
        <f>+AVERAGE(G11:G20)</f>
        <v>#DIV/0!</v>
      </c>
      <c r="AA24" s="1469" t="e">
        <f>+AVERAGE(AB11:AB20)</f>
        <v>#DIV/0!</v>
      </c>
      <c r="AB24" s="1469"/>
      <c r="AE24" s="462" t="s">
        <v>750</v>
      </c>
      <c r="AF24" s="463">
        <f>+AF23</f>
        <v>0.125</v>
      </c>
      <c r="AG24" s="1521"/>
      <c r="AH24" s="1522"/>
      <c r="AI24" s="1523"/>
    </row>
    <row r="25" spans="1:42" ht="20.100000000000001" customHeight="1" x14ac:dyDescent="0.25">
      <c r="A25" s="467" t="s">
        <v>38</v>
      </c>
      <c r="B25" s="1465" t="s">
        <v>525</v>
      </c>
      <c r="C25" s="1466"/>
      <c r="D25" s="1466"/>
      <c r="E25" s="1466"/>
      <c r="F25" s="1466"/>
      <c r="G25" s="1467"/>
      <c r="H25" s="1470" t="s">
        <v>344</v>
      </c>
      <c r="I25" s="1471"/>
      <c r="J25" s="1471"/>
      <c r="K25" s="1471"/>
      <c r="L25" s="1471"/>
      <c r="M25" s="1666"/>
      <c r="N25" s="1465" t="s">
        <v>520</v>
      </c>
      <c r="O25" s="1466"/>
      <c r="P25" s="1467"/>
      <c r="Q25" s="459"/>
      <c r="R25" s="405"/>
      <c r="V25" s="1495" t="s">
        <v>360</v>
      </c>
      <c r="W25" s="1496"/>
      <c r="X25" s="1496"/>
      <c r="Y25" s="1497"/>
      <c r="Z25" s="468" t="e">
        <f>+MEDIAN(G11:G20)</f>
        <v>#NUM!</v>
      </c>
      <c r="AA25" s="1487" t="e">
        <f>+MEDIAN(AB11:AB20)</f>
        <v>#NUM!</v>
      </c>
      <c r="AB25" s="1487"/>
      <c r="AG25" s="469" t="s">
        <v>362</v>
      </c>
      <c r="AH25" s="470"/>
      <c r="AI25" s="471"/>
    </row>
    <row r="26" spans="1:42" ht="20.100000000000001" customHeight="1" x14ac:dyDescent="0.25">
      <c r="A26" s="467" t="s">
        <v>52</v>
      </c>
      <c r="B26" s="1465" t="s">
        <v>526</v>
      </c>
      <c r="C26" s="1466"/>
      <c r="D26" s="1466"/>
      <c r="E26" s="1466"/>
      <c r="F26" s="1466"/>
      <c r="G26" s="1467"/>
      <c r="H26" s="1470" t="s">
        <v>657</v>
      </c>
      <c r="I26" s="1471"/>
      <c r="J26" s="1471"/>
      <c r="K26" s="1471"/>
      <c r="L26" s="1471"/>
      <c r="M26" s="1666"/>
      <c r="N26" s="1465" t="s">
        <v>520</v>
      </c>
      <c r="O26" s="1466"/>
      <c r="P26" s="1467"/>
      <c r="Q26" s="459"/>
      <c r="R26" s="405"/>
      <c r="V26" s="1498" t="s">
        <v>361</v>
      </c>
      <c r="W26" s="1499"/>
      <c r="X26" s="1499"/>
      <c r="Y26" s="1500"/>
      <c r="Z26" s="472" t="e">
        <f>+STDEV(G11:G20)</f>
        <v>#DIV/0!</v>
      </c>
      <c r="AA26" s="1468" t="e">
        <f>+STDEV(AB11:AB20)</f>
        <v>#DIV/0!</v>
      </c>
      <c r="AB26" s="1468"/>
      <c r="AG26" s="469" t="s">
        <v>364</v>
      </c>
      <c r="AH26" s="470"/>
      <c r="AI26" s="471"/>
    </row>
    <row r="27" spans="1:42" ht="20.100000000000001" customHeight="1" x14ac:dyDescent="0.25">
      <c r="A27" s="467" t="s">
        <v>53</v>
      </c>
      <c r="B27" s="1465" t="s">
        <v>523</v>
      </c>
      <c r="C27" s="1466"/>
      <c r="D27" s="1466"/>
      <c r="E27" s="1466"/>
      <c r="F27" s="1466"/>
      <c r="G27" s="1467"/>
      <c r="H27" s="1470"/>
      <c r="I27" s="1471"/>
      <c r="J27" s="1471"/>
      <c r="K27" s="1471"/>
      <c r="L27" s="1471"/>
      <c r="M27" s="1666"/>
      <c r="N27" s="1465" t="s">
        <v>520</v>
      </c>
      <c r="O27" s="1466"/>
      <c r="P27" s="1467"/>
      <c r="Q27" s="459"/>
      <c r="R27" s="405"/>
      <c r="V27" s="1501" t="s">
        <v>363</v>
      </c>
      <c r="W27" s="1502"/>
      <c r="X27" s="1502"/>
      <c r="Y27" s="1503"/>
      <c r="Z27" s="473">
        <f>+MIN(G11:G20)</f>
        <v>0</v>
      </c>
      <c r="AA27" s="1504">
        <f>+MIN(AB11:AB20)</f>
        <v>0</v>
      </c>
      <c r="AB27" s="1504"/>
      <c r="AG27" s="1512" t="s">
        <v>366</v>
      </c>
      <c r="AH27" s="1513"/>
      <c r="AI27" s="1514"/>
    </row>
    <row r="28" spans="1:42" ht="20.100000000000001" customHeight="1" x14ac:dyDescent="0.25">
      <c r="A28" s="474" t="s">
        <v>54</v>
      </c>
      <c r="B28" s="1653" t="s">
        <v>527</v>
      </c>
      <c r="C28" s="1654"/>
      <c r="D28" s="1654"/>
      <c r="E28" s="1654"/>
      <c r="F28" s="1654"/>
      <c r="G28" s="1655"/>
      <c r="H28" s="1656" t="s">
        <v>252</v>
      </c>
      <c r="I28" s="1657"/>
      <c r="J28" s="1657"/>
      <c r="K28" s="1657"/>
      <c r="L28" s="1657"/>
      <c r="M28" s="1658"/>
      <c r="N28" s="1465" t="s">
        <v>520</v>
      </c>
      <c r="O28" s="1466"/>
      <c r="P28" s="1467"/>
      <c r="Q28" s="459"/>
      <c r="R28" s="405"/>
      <c r="V28" s="1501" t="s">
        <v>365</v>
      </c>
      <c r="W28" s="1502"/>
      <c r="X28" s="1502"/>
      <c r="Y28" s="1503"/>
      <c r="Z28" s="473">
        <f>+MAX(G11:G20)</f>
        <v>0</v>
      </c>
      <c r="AA28" s="1504">
        <f>+MAX(AB11:AB20)</f>
        <v>0</v>
      </c>
      <c r="AB28" s="1504"/>
      <c r="AG28" s="1515"/>
      <c r="AH28" s="1516"/>
      <c r="AI28" s="1517"/>
    </row>
    <row r="29" spans="1:42" ht="20.100000000000001" customHeight="1" x14ac:dyDescent="0.25">
      <c r="A29" s="1659" t="s">
        <v>368</v>
      </c>
      <c r="B29" s="1660"/>
      <c r="C29" s="1660"/>
      <c r="D29" s="1660"/>
      <c r="E29" s="1660"/>
      <c r="F29" s="1660"/>
      <c r="G29" s="1660"/>
      <c r="H29" s="1660"/>
      <c r="I29" s="1660"/>
      <c r="J29" s="1660"/>
      <c r="K29" s="1660"/>
      <c r="L29" s="1660"/>
      <c r="M29" s="1660"/>
      <c r="N29" s="1660"/>
      <c r="O29" s="1660"/>
      <c r="P29" s="1661"/>
      <c r="Q29" s="475"/>
      <c r="R29" s="405"/>
      <c r="V29" s="1501" t="s">
        <v>367</v>
      </c>
      <c r="W29" s="1502"/>
      <c r="X29" s="1502"/>
      <c r="Y29" s="1503"/>
      <c r="Z29" s="476" t="e">
        <f>+AVERAGE(D11:D20)</f>
        <v>#DIV/0!</v>
      </c>
      <c r="AA29" s="1665" t="e">
        <f>+AVERAGE(D11:D20)</f>
        <v>#DIV/0!</v>
      </c>
      <c r="AB29" s="1665"/>
      <c r="AD29" s="483"/>
      <c r="AE29" s="483"/>
      <c r="AF29" s="483"/>
      <c r="AG29" s="1518"/>
      <c r="AH29" s="1519"/>
      <c r="AI29" s="1520"/>
    </row>
    <row r="30" spans="1:42" ht="20.100000000000001" customHeight="1" x14ac:dyDescent="0.25">
      <c r="A30" s="1662"/>
      <c r="B30" s="1663"/>
      <c r="C30" s="1663"/>
      <c r="D30" s="1663"/>
      <c r="E30" s="1663"/>
      <c r="F30" s="1663"/>
      <c r="G30" s="1663"/>
      <c r="H30" s="1663"/>
      <c r="I30" s="1663"/>
      <c r="J30" s="1663"/>
      <c r="K30" s="1663"/>
      <c r="L30" s="1663"/>
      <c r="M30" s="1663"/>
      <c r="N30" s="1663"/>
      <c r="O30" s="1663"/>
      <c r="P30" s="1664"/>
      <c r="Q30" s="475"/>
      <c r="R30" s="460"/>
      <c r="V30" s="1480" t="s">
        <v>369</v>
      </c>
      <c r="W30" s="1481"/>
      <c r="X30" s="1481"/>
      <c r="Y30" s="1482"/>
      <c r="Z30" s="477" t="e">
        <f>+Z26/Z25</f>
        <v>#DIV/0!</v>
      </c>
      <c r="AA30" s="1483" t="e">
        <f>+AA26/AA25</f>
        <v>#DIV/0!</v>
      </c>
      <c r="AB30" s="1483"/>
      <c r="AD30" s="484" t="s">
        <v>1334</v>
      </c>
      <c r="AE30" s="483"/>
      <c r="AF30" s="483"/>
    </row>
    <row r="31" spans="1:42" ht="20.100000000000001" customHeight="1" x14ac:dyDescent="0.25">
      <c r="A31" s="405"/>
      <c r="B31" s="405"/>
      <c r="C31" s="405"/>
      <c r="D31" s="405"/>
      <c r="E31" s="405"/>
      <c r="F31" s="405"/>
      <c r="G31" s="405"/>
      <c r="H31" s="405"/>
      <c r="I31" s="405"/>
      <c r="J31" s="405"/>
      <c r="K31" s="405"/>
      <c r="L31" s="405"/>
      <c r="M31" s="405"/>
      <c r="N31" s="405"/>
      <c r="O31" s="405"/>
      <c r="P31" s="405"/>
      <c r="Q31" s="405"/>
      <c r="R31" s="405"/>
      <c r="S31" s="405"/>
      <c r="T31" s="478"/>
      <c r="U31" s="478"/>
      <c r="V31" s="405"/>
      <c r="W31" s="405"/>
      <c r="X31" s="405"/>
      <c r="Y31" s="405"/>
      <c r="Z31" s="405"/>
      <c r="AA31" s="405"/>
      <c r="AB31" s="405"/>
      <c r="AC31" s="405"/>
      <c r="AD31" s="483"/>
      <c r="AE31" s="483"/>
      <c r="AF31" s="483"/>
    </row>
    <row r="32" spans="1:42" ht="30" customHeight="1" x14ac:dyDescent="0.25">
      <c r="A32" s="1488" t="s">
        <v>370</v>
      </c>
      <c r="B32" s="1488"/>
      <c r="C32" s="1488"/>
      <c r="D32" s="1488"/>
      <c r="E32" s="1488"/>
      <c r="F32" s="1488"/>
      <c r="G32" s="1488"/>
      <c r="H32" s="1488"/>
      <c r="I32" s="1488"/>
      <c r="J32" s="1488"/>
      <c r="K32" s="1488"/>
      <c r="L32" s="1488"/>
      <c r="M32" s="1488"/>
      <c r="N32" s="1488"/>
      <c r="O32" s="1488"/>
      <c r="P32" s="1488"/>
      <c r="Q32" s="1488"/>
      <c r="R32" s="1488"/>
      <c r="S32" s="1488"/>
      <c r="T32" s="1488"/>
      <c r="U32" s="1488"/>
      <c r="V32" s="1488"/>
      <c r="W32" s="1488"/>
      <c r="X32" s="1488"/>
      <c r="Y32" s="1488"/>
      <c r="Z32" s="1488"/>
      <c r="AA32" s="1488"/>
      <c r="AB32" s="1488"/>
      <c r="AC32" s="479"/>
    </row>
    <row r="33" spans="1:29" ht="16.5" x14ac:dyDescent="0.25">
      <c r="A33" s="479"/>
      <c r="B33" s="479"/>
      <c r="C33" s="479"/>
      <c r="D33" s="479"/>
      <c r="E33" s="479"/>
      <c r="F33" s="479"/>
      <c r="G33" s="479"/>
      <c r="H33" s="479"/>
      <c r="I33" s="479"/>
      <c r="J33" s="479"/>
      <c r="K33" s="479"/>
      <c r="L33" s="479"/>
      <c r="M33" s="479"/>
      <c r="N33" s="479"/>
      <c r="O33" s="479"/>
      <c r="P33" s="479"/>
      <c r="Q33" s="479"/>
      <c r="R33" s="479"/>
      <c r="S33" s="479"/>
      <c r="T33" s="479"/>
      <c r="U33" s="479"/>
      <c r="V33" s="479"/>
      <c r="W33" s="479"/>
      <c r="X33" s="479"/>
      <c r="Y33" s="479"/>
      <c r="Z33" s="479"/>
      <c r="AA33" s="479"/>
      <c r="AB33" s="479"/>
      <c r="AC33" s="479"/>
    </row>
    <row r="34" spans="1:29" ht="16.5" x14ac:dyDescent="0.25">
      <c r="A34" s="479"/>
      <c r="B34" s="479"/>
      <c r="C34" s="479"/>
      <c r="D34" s="479"/>
      <c r="E34" s="479"/>
      <c r="F34" s="479"/>
      <c r="G34" s="479"/>
      <c r="H34" s="479"/>
      <c r="I34" s="479"/>
      <c r="J34" s="479"/>
      <c r="K34" s="479"/>
      <c r="L34" s="479"/>
      <c r="M34" s="479"/>
      <c r="N34" s="479"/>
      <c r="O34" s="479"/>
      <c r="P34" s="479"/>
      <c r="Q34" s="479"/>
      <c r="R34" s="479"/>
      <c r="S34" s="479"/>
      <c r="T34" s="479"/>
      <c r="U34" s="479"/>
      <c r="V34" s="480"/>
      <c r="W34" s="480"/>
      <c r="X34" s="480"/>
      <c r="Y34" s="480"/>
      <c r="Z34" s="480"/>
      <c r="AA34" s="481"/>
      <c r="AB34" s="482"/>
      <c r="AC34" s="482"/>
    </row>
    <row r="35" spans="1:29" ht="15" customHeight="1" x14ac:dyDescent="0.25"/>
  </sheetData>
  <sheetProtection algorithmName="SHA-512" hashValue="AfxgD9mVgEmUxKvNduoRkvpXE4YlC6VSuOwU2PTHnsxWtzZGHDIRhEOF6IOfmCXAth4cm4B96eLh9bLhGOM2jw==" saltValue="5NkCVkxXwjxCrt1X2rqZ0Q==" spinCount="100000" sheet="1" objects="1" scenarios="1"/>
  <mergeCells count="82">
    <mergeCell ref="I4:S6"/>
    <mergeCell ref="AG9:AH10"/>
    <mergeCell ref="D11:E11"/>
    <mergeCell ref="AO8:AO9"/>
    <mergeCell ref="AP8:AP9"/>
    <mergeCell ref="A4:F6"/>
    <mergeCell ref="X4:AB4"/>
    <mergeCell ref="A7:AB7"/>
    <mergeCell ref="A9:A10"/>
    <mergeCell ref="B9:B10"/>
    <mergeCell ref="C9:C10"/>
    <mergeCell ref="D9:D10"/>
    <mergeCell ref="E9:E10"/>
    <mergeCell ref="F9:F10"/>
    <mergeCell ref="Q9:R9"/>
    <mergeCell ref="AB9:AB10"/>
    <mergeCell ref="AC9:AC10"/>
    <mergeCell ref="AD9:AD10"/>
    <mergeCell ref="T9:T10"/>
    <mergeCell ref="U9:U10"/>
    <mergeCell ref="G9:G10"/>
    <mergeCell ref="H9:J9"/>
    <mergeCell ref="K9:M9"/>
    <mergeCell ref="N9:N10"/>
    <mergeCell ref="O9:O10"/>
    <mergeCell ref="P9:P10"/>
    <mergeCell ref="V9:Z9"/>
    <mergeCell ref="AA9:AA10"/>
    <mergeCell ref="D12:E12"/>
    <mergeCell ref="D20:E20"/>
    <mergeCell ref="S9:S10"/>
    <mergeCell ref="A22:P22"/>
    <mergeCell ref="V22:Y22"/>
    <mergeCell ref="D15:E15"/>
    <mergeCell ref="D17:E17"/>
    <mergeCell ref="N23:P23"/>
    <mergeCell ref="V23:Y23"/>
    <mergeCell ref="AA23:AB23"/>
    <mergeCell ref="AA24:AB24"/>
    <mergeCell ref="D18:E18"/>
    <mergeCell ref="D19:E19"/>
    <mergeCell ref="Z22:AB22"/>
    <mergeCell ref="AG22:AI22"/>
    <mergeCell ref="D13:E13"/>
    <mergeCell ref="D14:E14"/>
    <mergeCell ref="D16:E16"/>
    <mergeCell ref="B25:G25"/>
    <mergeCell ref="H25:M25"/>
    <mergeCell ref="N25:P25"/>
    <mergeCell ref="V25:Y25"/>
    <mergeCell ref="AA25:AB25"/>
    <mergeCell ref="AG23:AI24"/>
    <mergeCell ref="B24:G24"/>
    <mergeCell ref="H24:M24"/>
    <mergeCell ref="N24:P24"/>
    <mergeCell ref="V24:Y24"/>
    <mergeCell ref="B23:G23"/>
    <mergeCell ref="H23:M23"/>
    <mergeCell ref="N26:P26"/>
    <mergeCell ref="V26:Y26"/>
    <mergeCell ref="AA26:AB26"/>
    <mergeCell ref="B27:G27"/>
    <mergeCell ref="H27:M27"/>
    <mergeCell ref="N27:P27"/>
    <mergeCell ref="V27:Y27"/>
    <mergeCell ref="AA27:AB27"/>
    <mergeCell ref="AE22:AF22"/>
    <mergeCell ref="AA30:AB30"/>
    <mergeCell ref="A32:AB32"/>
    <mergeCell ref="I1:AB3"/>
    <mergeCell ref="AG27:AI29"/>
    <mergeCell ref="B28:G28"/>
    <mergeCell ref="H28:M28"/>
    <mergeCell ref="N28:P28"/>
    <mergeCell ref="V28:Y28"/>
    <mergeCell ref="AA28:AB28"/>
    <mergeCell ref="A29:P30"/>
    <mergeCell ref="V29:Y29"/>
    <mergeCell ref="AA29:AB29"/>
    <mergeCell ref="V30:Y30"/>
    <mergeCell ref="B26:G26"/>
    <mergeCell ref="H26:M26"/>
  </mergeCells>
  <dataValidations disablePrompts="1" count="3">
    <dataValidation type="list" allowBlank="1" showInputMessage="1" showErrorMessage="1" sqref="R11:S20" xr:uid="{3AB4C810-CB79-4BFC-8DC5-091DD7651414}">
      <formula1>$AH$11:$AH$19</formula1>
    </dataValidation>
    <dataValidation type="list" allowBlank="1" showInputMessage="1" showErrorMessage="1" sqref="B11:B20" xr:uid="{3D2DAE42-25D6-4276-BBD5-1FCCBFB41877}">
      <formula1>$AE$11:$AE$16</formula1>
    </dataValidation>
    <dataValidation type="list" allowBlank="1" showInputMessage="1" showErrorMessage="1" sqref="D9" xr:uid="{A474ACD7-1EFD-4D46-8EDC-F3D23064D707}">
      <formula1>$AE$17:$AE$20</formula1>
    </dataValidation>
  </dataValidations>
  <printOptions horizontalCentered="1"/>
  <pageMargins left="0.19685039370078741" right="0.19685039370078741" top="0.39370078740157483" bottom="0.39370078740157483" header="0.19685039370078741" footer="0.11811023622047245"/>
  <pageSetup paperSize="9" scale="46" orientation="landscape" r:id="rId1"/>
  <headerFooter alignWithMargins="0">
    <oddFooter>&amp;C&amp;9&amp;G&amp;R&amp;P/&amp;N</oddFooter>
  </headerFooter>
  <legacyDrawing r:id="rId2"/>
  <legacyDrawingHF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C2146-9769-4EAD-9D8F-6389EEE3F389}">
  <sheetPr>
    <tabColor theme="7" tint="0.39997558519241921"/>
  </sheetPr>
  <dimension ref="A1:AH471"/>
  <sheetViews>
    <sheetView view="pageBreakPreview" zoomScaleNormal="90" zoomScaleSheetLayoutView="100" workbookViewId="0">
      <selection activeCell="A10" sqref="A10:K10"/>
    </sheetView>
  </sheetViews>
  <sheetFormatPr defaultColWidth="11.5703125" defaultRowHeight="15" customHeight="1" x14ac:dyDescent="0.3"/>
  <cols>
    <col min="1" max="11" width="3.7109375" style="563" customWidth="1"/>
    <col min="12" max="15" width="4.28515625" style="563" customWidth="1"/>
    <col min="16" max="26" width="3.7109375" style="563" customWidth="1"/>
    <col min="27" max="34" width="11.5703125" style="563" customWidth="1"/>
    <col min="35" max="16384" width="11.5703125" style="563"/>
  </cols>
  <sheetData>
    <row r="1" spans="1:34" ht="9.6" customHeight="1" x14ac:dyDescent="0.3">
      <c r="A1" s="562"/>
      <c r="B1" s="562"/>
      <c r="C1" s="562"/>
      <c r="D1" s="562"/>
      <c r="E1" s="562"/>
      <c r="F1" s="562"/>
      <c r="G1" s="562"/>
      <c r="H1" s="562"/>
      <c r="I1" s="562"/>
      <c r="J1" s="562"/>
      <c r="K1" s="562"/>
      <c r="L1" s="562"/>
      <c r="M1" s="562"/>
      <c r="N1" s="562"/>
      <c r="O1" s="562"/>
      <c r="P1" s="562"/>
      <c r="Q1" s="562"/>
      <c r="R1" s="562"/>
      <c r="S1" s="562"/>
      <c r="T1" s="562"/>
      <c r="U1" s="562"/>
      <c r="V1" s="562"/>
      <c r="W1" s="562"/>
      <c r="X1" s="562"/>
      <c r="Y1" s="562"/>
      <c r="Z1" s="562"/>
    </row>
    <row r="2" spans="1:34" ht="44.65" customHeight="1" x14ac:dyDescent="0.3">
      <c r="A2" s="1697" t="s">
        <v>1284</v>
      </c>
      <c r="B2" s="1698"/>
      <c r="C2" s="1698"/>
      <c r="D2" s="1698"/>
      <c r="E2" s="1698"/>
      <c r="F2" s="1698"/>
      <c r="G2" s="1698"/>
      <c r="H2" s="1698"/>
      <c r="I2" s="1698"/>
      <c r="J2" s="1698"/>
      <c r="K2" s="1698"/>
      <c r="L2" s="1698"/>
      <c r="M2" s="1698"/>
      <c r="N2" s="1698"/>
      <c r="O2" s="1698"/>
      <c r="P2" s="1698"/>
      <c r="Q2" s="1698"/>
      <c r="R2" s="1698"/>
      <c r="S2" s="1698"/>
      <c r="T2" s="1698"/>
      <c r="U2" s="1698"/>
      <c r="V2" s="1698"/>
      <c r="W2" s="1698"/>
      <c r="X2" s="1698"/>
      <c r="Y2" s="562"/>
      <c r="Z2" s="562"/>
    </row>
    <row r="3" spans="1:34" ht="9.6" customHeight="1" x14ac:dyDescent="0.3">
      <c r="A3" s="562"/>
      <c r="B3" s="562"/>
      <c r="C3" s="562"/>
      <c r="D3" s="562"/>
      <c r="E3" s="562"/>
      <c r="F3" s="562"/>
      <c r="G3" s="562"/>
      <c r="H3" s="562"/>
      <c r="I3" s="562"/>
      <c r="J3" s="562"/>
      <c r="K3" s="562"/>
      <c r="L3" s="562"/>
      <c r="M3" s="562"/>
      <c r="N3" s="562"/>
      <c r="O3" s="562"/>
      <c r="P3" s="562"/>
      <c r="Q3" s="562"/>
      <c r="R3" s="562"/>
      <c r="S3" s="562"/>
      <c r="T3" s="562"/>
      <c r="U3" s="562"/>
      <c r="V3" s="562"/>
      <c r="W3" s="562"/>
      <c r="X3" s="562"/>
      <c r="Y3" s="562"/>
      <c r="Z3" s="562"/>
    </row>
    <row r="4" spans="1:34" s="566" customFormat="1" ht="24" customHeight="1" x14ac:dyDescent="0.25">
      <c r="A4" s="564"/>
      <c r="B4" s="564"/>
      <c r="C4" s="564"/>
      <c r="D4" s="564"/>
      <c r="E4" s="564"/>
      <c r="F4" s="564"/>
      <c r="G4" s="564"/>
      <c r="H4" s="564"/>
      <c r="I4" s="564"/>
      <c r="J4" s="564"/>
      <c r="K4" s="564"/>
      <c r="L4" s="564"/>
      <c r="M4" s="564"/>
      <c r="N4" s="564"/>
      <c r="O4" s="564"/>
      <c r="P4" s="564"/>
      <c r="Q4" s="565"/>
      <c r="R4" s="565"/>
      <c r="S4" s="565"/>
      <c r="T4" s="565"/>
      <c r="U4" s="565"/>
      <c r="V4" s="565"/>
      <c r="W4" s="565"/>
      <c r="X4" s="555" t="str">
        <f>+CONCATENATE("Processo N.º: ",Mod.1!AF6,"  |  ","ID GESVALT: ",Mod.1!AF8)</f>
        <v xml:space="preserve">Processo N.º:   |  ID GESVALT: </v>
      </c>
      <c r="Y4" s="565"/>
      <c r="Z4" s="564"/>
      <c r="AC4" s="567"/>
      <c r="AE4" s="568"/>
      <c r="AF4" s="568"/>
    </row>
    <row r="5" spans="1:34" s="566" customFormat="1" ht="20.100000000000001" customHeight="1" x14ac:dyDescent="0.25">
      <c r="A5" s="1699" t="s">
        <v>457</v>
      </c>
      <c r="B5" s="1699"/>
      <c r="C5" s="1699"/>
      <c r="D5" s="1699"/>
      <c r="E5" s="1699"/>
      <c r="F5" s="1699"/>
      <c r="G5" s="1699"/>
      <c r="H5" s="1699"/>
      <c r="I5" s="1699"/>
      <c r="J5" s="1699"/>
      <c r="K5" s="1699"/>
      <c r="L5" s="1699"/>
      <c r="M5" s="1699"/>
      <c r="N5" s="1699"/>
      <c r="O5" s="1699"/>
      <c r="P5" s="1699"/>
      <c r="Q5" s="1700" t="s">
        <v>372</v>
      </c>
      <c r="R5" s="1700"/>
      <c r="S5" s="1700"/>
      <c r="T5" s="1700"/>
      <c r="U5" s="1701">
        <f>+Mod.1!AI20</f>
        <v>0</v>
      </c>
      <c r="V5" s="1701"/>
      <c r="W5" s="1701"/>
      <c r="X5" s="1701"/>
      <c r="Y5" s="565"/>
      <c r="Z5" s="564"/>
      <c r="AC5" s="567"/>
      <c r="AE5" s="568"/>
      <c r="AF5" s="568"/>
    </row>
    <row r="6" spans="1:34" s="564" customFormat="1" ht="15" customHeight="1" x14ac:dyDescent="0.25">
      <c r="A6" s="569"/>
      <c r="B6" s="569"/>
      <c r="C6" s="569"/>
      <c r="D6" s="569"/>
      <c r="E6" s="569"/>
      <c r="F6" s="569"/>
      <c r="G6" s="569"/>
      <c r="H6" s="569"/>
      <c r="I6" s="569"/>
      <c r="J6" s="569"/>
      <c r="K6" s="569"/>
      <c r="L6" s="569"/>
      <c r="M6" s="569"/>
      <c r="N6" s="569"/>
      <c r="O6" s="569"/>
      <c r="P6" s="569"/>
      <c r="Q6" s="569"/>
      <c r="R6" s="569"/>
      <c r="S6" s="569"/>
      <c r="T6" s="569"/>
      <c r="U6" s="569"/>
      <c r="V6" s="569"/>
      <c r="W6" s="569"/>
      <c r="X6" s="569"/>
      <c r="Y6" s="565"/>
      <c r="AA6" s="566"/>
      <c r="AB6" s="566"/>
      <c r="AC6" s="567"/>
      <c r="AD6" s="566"/>
      <c r="AE6" s="568"/>
      <c r="AF6" s="568"/>
      <c r="AG6" s="566"/>
      <c r="AH6" s="566"/>
    </row>
    <row r="7" spans="1:34" s="566" customFormat="1" ht="15" customHeight="1" x14ac:dyDescent="0.25">
      <c r="A7" s="1702" t="s">
        <v>458</v>
      </c>
      <c r="B7" s="1702"/>
      <c r="C7" s="1702"/>
      <c r="D7" s="1702"/>
      <c r="E7" s="1702"/>
      <c r="F7" s="1702"/>
      <c r="G7" s="1702"/>
      <c r="H7" s="1702"/>
      <c r="I7" s="1702"/>
      <c r="J7" s="1702"/>
      <c r="K7" s="1702"/>
      <c r="L7" s="1702"/>
      <c r="M7" s="1702"/>
      <c r="N7" s="1702"/>
      <c r="O7" s="1702"/>
      <c r="P7" s="1702"/>
      <c r="Q7" s="1702"/>
      <c r="R7" s="1702"/>
      <c r="S7" s="1702"/>
      <c r="T7" s="1702"/>
      <c r="U7" s="1702"/>
      <c r="V7" s="1702"/>
      <c r="W7" s="1702"/>
      <c r="X7" s="1702"/>
      <c r="Y7" s="565"/>
      <c r="Z7" s="564"/>
      <c r="AC7" s="567"/>
      <c r="AE7" s="568"/>
      <c r="AF7" s="568"/>
    </row>
    <row r="8" spans="1:34" ht="15" customHeight="1" x14ac:dyDescent="0.3">
      <c r="A8" s="562"/>
      <c r="B8" s="562"/>
      <c r="C8" s="562"/>
      <c r="D8" s="562"/>
      <c r="E8" s="562"/>
      <c r="F8" s="562"/>
      <c r="G8" s="562"/>
      <c r="H8" s="562"/>
      <c r="I8" s="562"/>
      <c r="J8" s="562"/>
      <c r="K8" s="562"/>
      <c r="L8" s="562"/>
      <c r="M8" s="562"/>
      <c r="N8" s="562"/>
      <c r="O8" s="562"/>
      <c r="P8" s="562"/>
      <c r="Q8" s="562"/>
      <c r="R8" s="562"/>
      <c r="S8" s="562"/>
      <c r="T8" s="562"/>
      <c r="U8" s="562"/>
      <c r="V8" s="562"/>
      <c r="W8" s="562"/>
      <c r="X8" s="562"/>
      <c r="Y8" s="565"/>
      <c r="Z8" s="564"/>
      <c r="AA8" s="566"/>
      <c r="AB8" s="566"/>
      <c r="AC8" s="567"/>
      <c r="AD8" s="566"/>
      <c r="AE8" s="568"/>
      <c r="AF8" s="568"/>
      <c r="AG8" s="566"/>
      <c r="AH8" s="566"/>
    </row>
    <row r="9" spans="1:34" s="566" customFormat="1" ht="20.100000000000001" customHeight="1" x14ac:dyDescent="0.25">
      <c r="A9" s="1703" t="s">
        <v>379</v>
      </c>
      <c r="B9" s="1704"/>
      <c r="C9" s="1704"/>
      <c r="D9" s="1704"/>
      <c r="E9" s="1704"/>
      <c r="F9" s="1704"/>
      <c r="G9" s="1704"/>
      <c r="H9" s="1704"/>
      <c r="I9" s="1704"/>
      <c r="J9" s="1704"/>
      <c r="K9" s="1704"/>
      <c r="L9" s="1704" t="s">
        <v>828</v>
      </c>
      <c r="M9" s="1704"/>
      <c r="N9" s="1704"/>
      <c r="O9" s="1704"/>
      <c r="P9" s="1705" t="s">
        <v>459</v>
      </c>
      <c r="Q9" s="1705"/>
      <c r="R9" s="1705"/>
      <c r="S9" s="1705" t="s">
        <v>383</v>
      </c>
      <c r="T9" s="1705"/>
      <c r="U9" s="1705"/>
      <c r="V9" s="1705" t="s">
        <v>384</v>
      </c>
      <c r="W9" s="1705"/>
      <c r="X9" s="1706"/>
      <c r="Y9" s="565"/>
      <c r="Z9" s="564"/>
      <c r="AC9" s="567"/>
      <c r="AE9" s="568"/>
      <c r="AF9" s="568"/>
    </row>
    <row r="10" spans="1:34" s="571" customFormat="1" ht="15" customHeight="1" x14ac:dyDescent="0.25">
      <c r="A10" s="1674"/>
      <c r="B10" s="1674"/>
      <c r="C10" s="1674"/>
      <c r="D10" s="1674"/>
      <c r="E10" s="1674"/>
      <c r="F10" s="1674"/>
      <c r="G10" s="1674"/>
      <c r="H10" s="1674"/>
      <c r="I10" s="1674"/>
      <c r="J10" s="1674"/>
      <c r="K10" s="1675"/>
      <c r="L10" s="1676"/>
      <c r="M10" s="1676"/>
      <c r="N10" s="1676"/>
      <c r="O10" s="1676"/>
      <c r="P10" s="1677" t="e">
        <f t="shared" ref="P10:P41" si="0">+L10/$L$82</f>
        <v>#DIV/0!</v>
      </c>
      <c r="Q10" s="1677"/>
      <c r="R10" s="1677"/>
      <c r="S10" s="1678">
        <v>0</v>
      </c>
      <c r="T10" s="1678"/>
      <c r="U10" s="1678"/>
      <c r="V10" s="1677" t="e">
        <f>+S10*P10</f>
        <v>#DIV/0!</v>
      </c>
      <c r="W10" s="1677"/>
      <c r="X10" s="1679"/>
      <c r="Y10" s="570"/>
      <c r="Z10" s="570"/>
    </row>
    <row r="11" spans="1:34" s="571" customFormat="1" ht="15" customHeight="1" x14ac:dyDescent="0.25">
      <c r="A11" s="1674"/>
      <c r="B11" s="1674"/>
      <c r="C11" s="1674"/>
      <c r="D11" s="1674"/>
      <c r="E11" s="1674"/>
      <c r="F11" s="1674"/>
      <c r="G11" s="1674"/>
      <c r="H11" s="1674"/>
      <c r="I11" s="1674"/>
      <c r="J11" s="1674"/>
      <c r="K11" s="1675"/>
      <c r="L11" s="1676"/>
      <c r="M11" s="1676"/>
      <c r="N11" s="1676"/>
      <c r="O11" s="1676"/>
      <c r="P11" s="1677" t="e">
        <f t="shared" si="0"/>
        <v>#DIV/0!</v>
      </c>
      <c r="Q11" s="1677"/>
      <c r="R11" s="1677"/>
      <c r="S11" s="1678">
        <v>0</v>
      </c>
      <c r="T11" s="1678"/>
      <c r="U11" s="1678"/>
      <c r="V11" s="1677" t="e">
        <f>+S11*P11</f>
        <v>#DIV/0!</v>
      </c>
      <c r="W11" s="1677"/>
      <c r="X11" s="1679"/>
      <c r="Y11" s="570"/>
      <c r="Z11" s="570"/>
    </row>
    <row r="12" spans="1:34" s="571" customFormat="1" ht="15" customHeight="1" x14ac:dyDescent="0.25">
      <c r="A12" s="1674"/>
      <c r="B12" s="1674"/>
      <c r="C12" s="1674"/>
      <c r="D12" s="1674"/>
      <c r="E12" s="1674"/>
      <c r="F12" s="1674"/>
      <c r="G12" s="1674"/>
      <c r="H12" s="1674"/>
      <c r="I12" s="1674"/>
      <c r="J12" s="1674"/>
      <c r="K12" s="1675"/>
      <c r="L12" s="1676"/>
      <c r="M12" s="1676"/>
      <c r="N12" s="1676"/>
      <c r="O12" s="1676"/>
      <c r="P12" s="1677" t="e">
        <f t="shared" si="0"/>
        <v>#DIV/0!</v>
      </c>
      <c r="Q12" s="1677"/>
      <c r="R12" s="1677"/>
      <c r="S12" s="1678">
        <v>0</v>
      </c>
      <c r="T12" s="1678"/>
      <c r="U12" s="1678"/>
      <c r="V12" s="1677" t="e">
        <f>+S12*P12</f>
        <v>#DIV/0!</v>
      </c>
      <c r="W12" s="1677"/>
      <c r="X12" s="1679"/>
      <c r="Y12" s="570"/>
      <c r="Z12" s="570"/>
    </row>
    <row r="13" spans="1:34" s="571" customFormat="1" ht="15" customHeight="1" x14ac:dyDescent="0.25">
      <c r="A13" s="1674"/>
      <c r="B13" s="1674"/>
      <c r="C13" s="1674"/>
      <c r="D13" s="1674"/>
      <c r="E13" s="1674"/>
      <c r="F13" s="1674"/>
      <c r="G13" s="1674"/>
      <c r="H13" s="1674"/>
      <c r="I13" s="1674"/>
      <c r="J13" s="1674"/>
      <c r="K13" s="1675"/>
      <c r="L13" s="1676"/>
      <c r="M13" s="1676"/>
      <c r="N13" s="1676"/>
      <c r="O13" s="1676"/>
      <c r="P13" s="1677" t="e">
        <f t="shared" si="0"/>
        <v>#DIV/0!</v>
      </c>
      <c r="Q13" s="1677"/>
      <c r="R13" s="1677"/>
      <c r="S13" s="1678">
        <v>0</v>
      </c>
      <c r="T13" s="1678"/>
      <c r="U13" s="1678"/>
      <c r="V13" s="1677" t="e">
        <f t="shared" ref="V13:V22" si="1">+S13*P13</f>
        <v>#DIV/0!</v>
      </c>
      <c r="W13" s="1677"/>
      <c r="X13" s="1679"/>
      <c r="Y13" s="570"/>
      <c r="Z13" s="570"/>
    </row>
    <row r="14" spans="1:34" s="571" customFormat="1" ht="15" customHeight="1" x14ac:dyDescent="0.25">
      <c r="A14" s="1674"/>
      <c r="B14" s="1674"/>
      <c r="C14" s="1674"/>
      <c r="D14" s="1674"/>
      <c r="E14" s="1674"/>
      <c r="F14" s="1674"/>
      <c r="G14" s="1674"/>
      <c r="H14" s="1674"/>
      <c r="I14" s="1674"/>
      <c r="J14" s="1674"/>
      <c r="K14" s="1675"/>
      <c r="L14" s="1676"/>
      <c r="M14" s="1676"/>
      <c r="N14" s="1676"/>
      <c r="O14" s="1676"/>
      <c r="P14" s="1677" t="e">
        <f t="shared" si="0"/>
        <v>#DIV/0!</v>
      </c>
      <c r="Q14" s="1677"/>
      <c r="R14" s="1677"/>
      <c r="S14" s="1678">
        <v>0</v>
      </c>
      <c r="T14" s="1678"/>
      <c r="U14" s="1678"/>
      <c r="V14" s="1677" t="e">
        <f t="shared" si="1"/>
        <v>#DIV/0!</v>
      </c>
      <c r="W14" s="1677"/>
      <c r="X14" s="1679"/>
      <c r="Y14" s="570"/>
      <c r="Z14" s="570"/>
    </row>
    <row r="15" spans="1:34" s="571" customFormat="1" ht="15" customHeight="1" x14ac:dyDescent="0.25">
      <c r="A15" s="1674"/>
      <c r="B15" s="1674"/>
      <c r="C15" s="1674"/>
      <c r="D15" s="1674"/>
      <c r="E15" s="1674"/>
      <c r="F15" s="1674"/>
      <c r="G15" s="1674"/>
      <c r="H15" s="1674"/>
      <c r="I15" s="1674"/>
      <c r="J15" s="1674"/>
      <c r="K15" s="1675"/>
      <c r="L15" s="1676"/>
      <c r="M15" s="1676"/>
      <c r="N15" s="1676"/>
      <c r="O15" s="1676"/>
      <c r="P15" s="1677" t="e">
        <f t="shared" si="0"/>
        <v>#DIV/0!</v>
      </c>
      <c r="Q15" s="1677"/>
      <c r="R15" s="1677"/>
      <c r="S15" s="1678">
        <v>0</v>
      </c>
      <c r="T15" s="1678"/>
      <c r="U15" s="1678"/>
      <c r="V15" s="1677" t="e">
        <f t="shared" si="1"/>
        <v>#DIV/0!</v>
      </c>
      <c r="W15" s="1677"/>
      <c r="X15" s="1679"/>
      <c r="Y15" s="570"/>
      <c r="Z15" s="570"/>
    </row>
    <row r="16" spans="1:34" s="571" customFormat="1" ht="15" customHeight="1" x14ac:dyDescent="0.25">
      <c r="A16" s="1674"/>
      <c r="B16" s="1674"/>
      <c r="C16" s="1674"/>
      <c r="D16" s="1674"/>
      <c r="E16" s="1674"/>
      <c r="F16" s="1674"/>
      <c r="G16" s="1674"/>
      <c r="H16" s="1674"/>
      <c r="I16" s="1674"/>
      <c r="J16" s="1674"/>
      <c r="K16" s="1675"/>
      <c r="L16" s="1676"/>
      <c r="M16" s="1676"/>
      <c r="N16" s="1676"/>
      <c r="O16" s="1676"/>
      <c r="P16" s="1677" t="e">
        <f t="shared" si="0"/>
        <v>#DIV/0!</v>
      </c>
      <c r="Q16" s="1677"/>
      <c r="R16" s="1677"/>
      <c r="S16" s="1678">
        <v>0</v>
      </c>
      <c r="T16" s="1678"/>
      <c r="U16" s="1678"/>
      <c r="V16" s="1677" t="e">
        <f t="shared" si="1"/>
        <v>#DIV/0!</v>
      </c>
      <c r="W16" s="1677"/>
      <c r="X16" s="1679"/>
      <c r="Y16" s="570"/>
      <c r="Z16" s="570"/>
    </row>
    <row r="17" spans="1:26" s="571" customFormat="1" ht="15" customHeight="1" x14ac:dyDescent="0.25">
      <c r="A17" s="1674"/>
      <c r="B17" s="1674"/>
      <c r="C17" s="1674"/>
      <c r="D17" s="1674"/>
      <c r="E17" s="1674"/>
      <c r="F17" s="1674"/>
      <c r="G17" s="1674"/>
      <c r="H17" s="1674"/>
      <c r="I17" s="1674"/>
      <c r="J17" s="1674"/>
      <c r="K17" s="1675"/>
      <c r="L17" s="1676"/>
      <c r="M17" s="1676"/>
      <c r="N17" s="1676"/>
      <c r="O17" s="1676"/>
      <c r="P17" s="1677" t="e">
        <f t="shared" si="0"/>
        <v>#DIV/0!</v>
      </c>
      <c r="Q17" s="1677"/>
      <c r="R17" s="1677"/>
      <c r="S17" s="1678">
        <v>0</v>
      </c>
      <c r="T17" s="1678"/>
      <c r="U17" s="1678"/>
      <c r="V17" s="1677" t="e">
        <f t="shared" si="1"/>
        <v>#DIV/0!</v>
      </c>
      <c r="W17" s="1677"/>
      <c r="X17" s="1679"/>
      <c r="Y17" s="570"/>
      <c r="Z17" s="570"/>
    </row>
    <row r="18" spans="1:26" s="571" customFormat="1" ht="15" customHeight="1" x14ac:dyDescent="0.25">
      <c r="A18" s="1674"/>
      <c r="B18" s="1674"/>
      <c r="C18" s="1674"/>
      <c r="D18" s="1674"/>
      <c r="E18" s="1674"/>
      <c r="F18" s="1674"/>
      <c r="G18" s="1674"/>
      <c r="H18" s="1674"/>
      <c r="I18" s="1674"/>
      <c r="J18" s="1674"/>
      <c r="K18" s="1675"/>
      <c r="L18" s="1676"/>
      <c r="M18" s="1676"/>
      <c r="N18" s="1676"/>
      <c r="O18" s="1676"/>
      <c r="P18" s="1677" t="e">
        <f t="shared" si="0"/>
        <v>#DIV/0!</v>
      </c>
      <c r="Q18" s="1677"/>
      <c r="R18" s="1677"/>
      <c r="S18" s="1678">
        <v>0</v>
      </c>
      <c r="T18" s="1678"/>
      <c r="U18" s="1678"/>
      <c r="V18" s="1677" t="e">
        <f t="shared" si="1"/>
        <v>#DIV/0!</v>
      </c>
      <c r="W18" s="1677"/>
      <c r="X18" s="1679"/>
      <c r="Y18" s="570"/>
      <c r="Z18" s="570"/>
    </row>
    <row r="19" spans="1:26" s="571" customFormat="1" ht="15" customHeight="1" x14ac:dyDescent="0.25">
      <c r="A19" s="1674"/>
      <c r="B19" s="1674"/>
      <c r="C19" s="1674"/>
      <c r="D19" s="1674"/>
      <c r="E19" s="1674"/>
      <c r="F19" s="1674"/>
      <c r="G19" s="1674"/>
      <c r="H19" s="1674"/>
      <c r="I19" s="1674"/>
      <c r="J19" s="1674"/>
      <c r="K19" s="1675"/>
      <c r="L19" s="1676"/>
      <c r="M19" s="1676"/>
      <c r="N19" s="1676"/>
      <c r="O19" s="1676"/>
      <c r="P19" s="1677" t="e">
        <f t="shared" si="0"/>
        <v>#DIV/0!</v>
      </c>
      <c r="Q19" s="1677"/>
      <c r="R19" s="1677"/>
      <c r="S19" s="1678">
        <v>0</v>
      </c>
      <c r="T19" s="1678"/>
      <c r="U19" s="1678"/>
      <c r="V19" s="1677" t="e">
        <f t="shared" si="1"/>
        <v>#DIV/0!</v>
      </c>
      <c r="W19" s="1677"/>
      <c r="X19" s="1679"/>
      <c r="Y19" s="570"/>
      <c r="Z19" s="570"/>
    </row>
    <row r="20" spans="1:26" s="571" customFormat="1" ht="15" customHeight="1" x14ac:dyDescent="0.25">
      <c r="A20" s="1674"/>
      <c r="B20" s="1674"/>
      <c r="C20" s="1674"/>
      <c r="D20" s="1674"/>
      <c r="E20" s="1674"/>
      <c r="F20" s="1674"/>
      <c r="G20" s="1674"/>
      <c r="H20" s="1674"/>
      <c r="I20" s="1674"/>
      <c r="J20" s="1674"/>
      <c r="K20" s="1675"/>
      <c r="L20" s="1676"/>
      <c r="M20" s="1676"/>
      <c r="N20" s="1676"/>
      <c r="O20" s="1676"/>
      <c r="P20" s="1677" t="e">
        <f t="shared" si="0"/>
        <v>#DIV/0!</v>
      </c>
      <c r="Q20" s="1677"/>
      <c r="R20" s="1677"/>
      <c r="S20" s="1678">
        <v>0</v>
      </c>
      <c r="T20" s="1678"/>
      <c r="U20" s="1678"/>
      <c r="V20" s="1677" t="e">
        <f t="shared" si="1"/>
        <v>#DIV/0!</v>
      </c>
      <c r="W20" s="1677"/>
      <c r="X20" s="1679"/>
      <c r="Y20" s="570"/>
      <c r="Z20" s="570"/>
    </row>
    <row r="21" spans="1:26" s="571" customFormat="1" ht="15" customHeight="1" x14ac:dyDescent="0.25">
      <c r="A21" s="1674"/>
      <c r="B21" s="1674"/>
      <c r="C21" s="1674"/>
      <c r="D21" s="1674"/>
      <c r="E21" s="1674"/>
      <c r="F21" s="1674"/>
      <c r="G21" s="1674"/>
      <c r="H21" s="1674"/>
      <c r="I21" s="1674"/>
      <c r="J21" s="1674"/>
      <c r="K21" s="1675"/>
      <c r="L21" s="1676"/>
      <c r="M21" s="1676"/>
      <c r="N21" s="1676"/>
      <c r="O21" s="1676"/>
      <c r="P21" s="1677" t="e">
        <f t="shared" si="0"/>
        <v>#DIV/0!</v>
      </c>
      <c r="Q21" s="1677"/>
      <c r="R21" s="1677"/>
      <c r="S21" s="1678">
        <v>0</v>
      </c>
      <c r="T21" s="1678"/>
      <c r="U21" s="1678"/>
      <c r="V21" s="1677" t="e">
        <f t="shared" si="1"/>
        <v>#DIV/0!</v>
      </c>
      <c r="W21" s="1677"/>
      <c r="X21" s="1679"/>
      <c r="Y21" s="570"/>
      <c r="Z21" s="570"/>
    </row>
    <row r="22" spans="1:26" s="571" customFormat="1" ht="15" customHeight="1" x14ac:dyDescent="0.25">
      <c r="A22" s="1674"/>
      <c r="B22" s="1674"/>
      <c r="C22" s="1674"/>
      <c r="D22" s="1674"/>
      <c r="E22" s="1674"/>
      <c r="F22" s="1674"/>
      <c r="G22" s="1674"/>
      <c r="H22" s="1674"/>
      <c r="I22" s="1674"/>
      <c r="J22" s="1674"/>
      <c r="K22" s="1675"/>
      <c r="L22" s="1676"/>
      <c r="M22" s="1676"/>
      <c r="N22" s="1676"/>
      <c r="O22" s="1676"/>
      <c r="P22" s="1677" t="e">
        <f t="shared" si="0"/>
        <v>#DIV/0!</v>
      </c>
      <c r="Q22" s="1677"/>
      <c r="R22" s="1677"/>
      <c r="S22" s="1678">
        <v>0</v>
      </c>
      <c r="T22" s="1678"/>
      <c r="U22" s="1678"/>
      <c r="V22" s="1677" t="e">
        <f t="shared" si="1"/>
        <v>#DIV/0!</v>
      </c>
      <c r="W22" s="1677"/>
      <c r="X22" s="1679"/>
      <c r="Y22" s="570"/>
      <c r="Z22" s="570"/>
    </row>
    <row r="23" spans="1:26" s="571" customFormat="1" ht="15" customHeight="1" x14ac:dyDescent="0.25">
      <c r="A23" s="1675"/>
      <c r="B23" s="1683"/>
      <c r="C23" s="1683"/>
      <c r="D23" s="1683"/>
      <c r="E23" s="1683"/>
      <c r="F23" s="1683"/>
      <c r="G23" s="1683"/>
      <c r="H23" s="1683"/>
      <c r="I23" s="1683"/>
      <c r="J23" s="1683"/>
      <c r="K23" s="1683"/>
      <c r="L23" s="1676"/>
      <c r="M23" s="1676"/>
      <c r="N23" s="1676"/>
      <c r="O23" s="1676"/>
      <c r="P23" s="1677" t="e">
        <f t="shared" si="0"/>
        <v>#DIV/0!</v>
      </c>
      <c r="Q23" s="1677"/>
      <c r="R23" s="1677"/>
      <c r="S23" s="1678">
        <v>0</v>
      </c>
      <c r="T23" s="1678"/>
      <c r="U23" s="1678"/>
      <c r="V23" s="1677" t="e">
        <f t="shared" ref="V23:V76" si="2">+S23*P23</f>
        <v>#DIV/0!</v>
      </c>
      <c r="W23" s="1677"/>
      <c r="X23" s="1679"/>
      <c r="Y23" s="570"/>
      <c r="Z23" s="570"/>
    </row>
    <row r="24" spans="1:26" s="571" customFormat="1" ht="15" customHeight="1" x14ac:dyDescent="0.25">
      <c r="A24" s="1675"/>
      <c r="B24" s="1683"/>
      <c r="C24" s="1683"/>
      <c r="D24" s="1683"/>
      <c r="E24" s="1683"/>
      <c r="F24" s="1683"/>
      <c r="G24" s="1683"/>
      <c r="H24" s="1683"/>
      <c r="I24" s="1683"/>
      <c r="J24" s="1683"/>
      <c r="K24" s="1683"/>
      <c r="L24" s="1676"/>
      <c r="M24" s="1676"/>
      <c r="N24" s="1676"/>
      <c r="O24" s="1676"/>
      <c r="P24" s="1677" t="e">
        <f t="shared" si="0"/>
        <v>#DIV/0!</v>
      </c>
      <c r="Q24" s="1677"/>
      <c r="R24" s="1677"/>
      <c r="S24" s="1678">
        <v>0</v>
      </c>
      <c r="T24" s="1678"/>
      <c r="U24" s="1678"/>
      <c r="V24" s="1677" t="e">
        <f t="shared" si="2"/>
        <v>#DIV/0!</v>
      </c>
      <c r="W24" s="1677"/>
      <c r="X24" s="1679"/>
      <c r="Y24" s="570"/>
      <c r="Z24" s="570"/>
    </row>
    <row r="25" spans="1:26" s="571" customFormat="1" ht="15" customHeight="1" x14ac:dyDescent="0.25">
      <c r="A25" s="1675"/>
      <c r="B25" s="1683"/>
      <c r="C25" s="1683"/>
      <c r="D25" s="1683"/>
      <c r="E25" s="1683"/>
      <c r="F25" s="1683"/>
      <c r="G25" s="1683"/>
      <c r="H25" s="1683"/>
      <c r="I25" s="1683"/>
      <c r="J25" s="1683"/>
      <c r="K25" s="1683"/>
      <c r="L25" s="1676"/>
      <c r="M25" s="1676"/>
      <c r="N25" s="1676"/>
      <c r="O25" s="1676"/>
      <c r="P25" s="1677" t="e">
        <f t="shared" si="0"/>
        <v>#DIV/0!</v>
      </c>
      <c r="Q25" s="1677"/>
      <c r="R25" s="1677"/>
      <c r="S25" s="1678">
        <v>0</v>
      </c>
      <c r="T25" s="1678"/>
      <c r="U25" s="1678"/>
      <c r="V25" s="1677" t="e">
        <f t="shared" si="2"/>
        <v>#DIV/0!</v>
      </c>
      <c r="W25" s="1677"/>
      <c r="X25" s="1679"/>
      <c r="Y25" s="570"/>
      <c r="Z25" s="570"/>
    </row>
    <row r="26" spans="1:26" s="571" customFormat="1" ht="15" customHeight="1" x14ac:dyDescent="0.25">
      <c r="A26" s="1675"/>
      <c r="B26" s="1683"/>
      <c r="C26" s="1683"/>
      <c r="D26" s="1683"/>
      <c r="E26" s="1683"/>
      <c r="F26" s="1683"/>
      <c r="G26" s="1683"/>
      <c r="H26" s="1683"/>
      <c r="I26" s="1683"/>
      <c r="J26" s="1683"/>
      <c r="K26" s="1683"/>
      <c r="L26" s="1676"/>
      <c r="M26" s="1676"/>
      <c r="N26" s="1676"/>
      <c r="O26" s="1676"/>
      <c r="P26" s="1677" t="e">
        <f t="shared" si="0"/>
        <v>#DIV/0!</v>
      </c>
      <c r="Q26" s="1677"/>
      <c r="R26" s="1677"/>
      <c r="S26" s="1678">
        <v>0</v>
      </c>
      <c r="T26" s="1678"/>
      <c r="U26" s="1678"/>
      <c r="V26" s="1677" t="e">
        <f t="shared" si="2"/>
        <v>#DIV/0!</v>
      </c>
      <c r="W26" s="1677"/>
      <c r="X26" s="1679"/>
      <c r="Y26" s="570"/>
      <c r="Z26" s="570"/>
    </row>
    <row r="27" spans="1:26" s="571" customFormat="1" ht="15" customHeight="1" x14ac:dyDescent="0.25">
      <c r="A27" s="1675"/>
      <c r="B27" s="1683"/>
      <c r="C27" s="1683"/>
      <c r="D27" s="1683"/>
      <c r="E27" s="1683"/>
      <c r="F27" s="1683"/>
      <c r="G27" s="1683"/>
      <c r="H27" s="1683"/>
      <c r="I27" s="1683"/>
      <c r="J27" s="1683"/>
      <c r="K27" s="1683"/>
      <c r="L27" s="1676"/>
      <c r="M27" s="1676"/>
      <c r="N27" s="1676"/>
      <c r="O27" s="1676"/>
      <c r="P27" s="1677" t="e">
        <f t="shared" si="0"/>
        <v>#DIV/0!</v>
      </c>
      <c r="Q27" s="1677"/>
      <c r="R27" s="1677"/>
      <c r="S27" s="1678">
        <v>0</v>
      </c>
      <c r="T27" s="1678"/>
      <c r="U27" s="1678"/>
      <c r="V27" s="1677" t="e">
        <f t="shared" si="2"/>
        <v>#DIV/0!</v>
      </c>
      <c r="W27" s="1677"/>
      <c r="X27" s="1679"/>
      <c r="Y27" s="570"/>
      <c r="Z27" s="570"/>
    </row>
    <row r="28" spans="1:26" s="571" customFormat="1" ht="15" customHeight="1" x14ac:dyDescent="0.25">
      <c r="A28" s="1675"/>
      <c r="B28" s="1683"/>
      <c r="C28" s="1683"/>
      <c r="D28" s="1683"/>
      <c r="E28" s="1683"/>
      <c r="F28" s="1683"/>
      <c r="G28" s="1683"/>
      <c r="H28" s="1683"/>
      <c r="I28" s="1683"/>
      <c r="J28" s="1683"/>
      <c r="K28" s="1683"/>
      <c r="L28" s="1676"/>
      <c r="M28" s="1676"/>
      <c r="N28" s="1676"/>
      <c r="O28" s="1676"/>
      <c r="P28" s="1677" t="e">
        <f t="shared" si="0"/>
        <v>#DIV/0!</v>
      </c>
      <c r="Q28" s="1677"/>
      <c r="R28" s="1677"/>
      <c r="S28" s="1678">
        <v>0</v>
      </c>
      <c r="T28" s="1678"/>
      <c r="U28" s="1678"/>
      <c r="V28" s="1677" t="e">
        <f t="shared" si="2"/>
        <v>#DIV/0!</v>
      </c>
      <c r="W28" s="1677"/>
      <c r="X28" s="1679"/>
      <c r="Y28" s="570"/>
      <c r="Z28" s="570"/>
    </row>
    <row r="29" spans="1:26" s="571" customFormat="1" ht="15" customHeight="1" x14ac:dyDescent="0.25">
      <c r="A29" s="1675"/>
      <c r="B29" s="1683"/>
      <c r="C29" s="1683"/>
      <c r="D29" s="1683"/>
      <c r="E29" s="1683"/>
      <c r="F29" s="1683"/>
      <c r="G29" s="1683"/>
      <c r="H29" s="1683"/>
      <c r="I29" s="1683"/>
      <c r="J29" s="1683"/>
      <c r="K29" s="1683"/>
      <c r="L29" s="1676"/>
      <c r="M29" s="1676"/>
      <c r="N29" s="1676"/>
      <c r="O29" s="1676"/>
      <c r="P29" s="1677" t="e">
        <f t="shared" si="0"/>
        <v>#DIV/0!</v>
      </c>
      <c r="Q29" s="1677"/>
      <c r="R29" s="1677"/>
      <c r="S29" s="1678">
        <v>0</v>
      </c>
      <c r="T29" s="1678"/>
      <c r="U29" s="1678"/>
      <c r="V29" s="1677" t="e">
        <f t="shared" si="2"/>
        <v>#DIV/0!</v>
      </c>
      <c r="W29" s="1677"/>
      <c r="X29" s="1679"/>
      <c r="Y29" s="570"/>
      <c r="Z29" s="570"/>
    </row>
    <row r="30" spans="1:26" s="571" customFormat="1" ht="15" customHeight="1" x14ac:dyDescent="0.25">
      <c r="A30" s="1675"/>
      <c r="B30" s="1683"/>
      <c r="C30" s="1683"/>
      <c r="D30" s="1683"/>
      <c r="E30" s="1683"/>
      <c r="F30" s="1683"/>
      <c r="G30" s="1683"/>
      <c r="H30" s="1683"/>
      <c r="I30" s="1683"/>
      <c r="J30" s="1683"/>
      <c r="K30" s="1683"/>
      <c r="L30" s="1676"/>
      <c r="M30" s="1676"/>
      <c r="N30" s="1676"/>
      <c r="O30" s="1676"/>
      <c r="P30" s="1677" t="e">
        <f t="shared" si="0"/>
        <v>#DIV/0!</v>
      </c>
      <c r="Q30" s="1677"/>
      <c r="R30" s="1677"/>
      <c r="S30" s="1678">
        <v>0</v>
      </c>
      <c r="T30" s="1678"/>
      <c r="U30" s="1678"/>
      <c r="V30" s="1677" t="e">
        <f t="shared" si="2"/>
        <v>#DIV/0!</v>
      </c>
      <c r="W30" s="1677"/>
      <c r="X30" s="1679"/>
      <c r="Y30" s="570"/>
      <c r="Z30" s="570"/>
    </row>
    <row r="31" spans="1:26" s="571" customFormat="1" ht="15" customHeight="1" x14ac:dyDescent="0.25">
      <c r="A31" s="1675"/>
      <c r="B31" s="1683"/>
      <c r="C31" s="1683"/>
      <c r="D31" s="1683"/>
      <c r="E31" s="1683"/>
      <c r="F31" s="1683"/>
      <c r="G31" s="1683"/>
      <c r="H31" s="1683"/>
      <c r="I31" s="1683"/>
      <c r="J31" s="1683"/>
      <c r="K31" s="1683"/>
      <c r="L31" s="1676"/>
      <c r="M31" s="1676"/>
      <c r="N31" s="1676"/>
      <c r="O31" s="1676"/>
      <c r="P31" s="1677" t="e">
        <f t="shared" si="0"/>
        <v>#DIV/0!</v>
      </c>
      <c r="Q31" s="1677"/>
      <c r="R31" s="1677"/>
      <c r="S31" s="1678">
        <v>0</v>
      </c>
      <c r="T31" s="1678"/>
      <c r="U31" s="1678"/>
      <c r="V31" s="1677" t="e">
        <f t="shared" si="2"/>
        <v>#DIV/0!</v>
      </c>
      <c r="W31" s="1677"/>
      <c r="X31" s="1679"/>
      <c r="Y31" s="570"/>
      <c r="Z31" s="570"/>
    </row>
    <row r="32" spans="1:26" s="571" customFormat="1" ht="15" customHeight="1" x14ac:dyDescent="0.25">
      <c r="A32" s="1675"/>
      <c r="B32" s="1683"/>
      <c r="C32" s="1683"/>
      <c r="D32" s="1683"/>
      <c r="E32" s="1683"/>
      <c r="F32" s="1683"/>
      <c r="G32" s="1683"/>
      <c r="H32" s="1683"/>
      <c r="I32" s="1683"/>
      <c r="J32" s="1683"/>
      <c r="K32" s="1683"/>
      <c r="L32" s="1676"/>
      <c r="M32" s="1676"/>
      <c r="N32" s="1676"/>
      <c r="O32" s="1676"/>
      <c r="P32" s="1677" t="e">
        <f t="shared" si="0"/>
        <v>#DIV/0!</v>
      </c>
      <c r="Q32" s="1677"/>
      <c r="R32" s="1677"/>
      <c r="S32" s="1678">
        <v>0</v>
      </c>
      <c r="T32" s="1678"/>
      <c r="U32" s="1678"/>
      <c r="V32" s="1677" t="e">
        <f t="shared" si="2"/>
        <v>#DIV/0!</v>
      </c>
      <c r="W32" s="1677"/>
      <c r="X32" s="1679"/>
      <c r="Y32" s="570"/>
      <c r="Z32" s="570"/>
    </row>
    <row r="33" spans="1:26" s="571" customFormat="1" ht="15" customHeight="1" x14ac:dyDescent="0.25">
      <c r="A33" s="1675"/>
      <c r="B33" s="1683"/>
      <c r="C33" s="1683"/>
      <c r="D33" s="1683"/>
      <c r="E33" s="1683"/>
      <c r="F33" s="1683"/>
      <c r="G33" s="1683"/>
      <c r="H33" s="1683"/>
      <c r="I33" s="1683"/>
      <c r="J33" s="1683"/>
      <c r="K33" s="1683"/>
      <c r="L33" s="1676"/>
      <c r="M33" s="1676"/>
      <c r="N33" s="1676"/>
      <c r="O33" s="1676"/>
      <c r="P33" s="1677" t="e">
        <f t="shared" si="0"/>
        <v>#DIV/0!</v>
      </c>
      <c r="Q33" s="1677"/>
      <c r="R33" s="1677"/>
      <c r="S33" s="1678">
        <v>0</v>
      </c>
      <c r="T33" s="1678"/>
      <c r="U33" s="1678"/>
      <c r="V33" s="1677" t="e">
        <f t="shared" si="2"/>
        <v>#DIV/0!</v>
      </c>
      <c r="W33" s="1677"/>
      <c r="X33" s="1679"/>
      <c r="Y33" s="570"/>
      <c r="Z33" s="570"/>
    </row>
    <row r="34" spans="1:26" s="571" customFormat="1" ht="15" customHeight="1" x14ac:dyDescent="0.25">
      <c r="A34" s="1675"/>
      <c r="B34" s="1683"/>
      <c r="C34" s="1683"/>
      <c r="D34" s="1683"/>
      <c r="E34" s="1683"/>
      <c r="F34" s="1683"/>
      <c r="G34" s="1683"/>
      <c r="H34" s="1683"/>
      <c r="I34" s="1683"/>
      <c r="J34" s="1683"/>
      <c r="K34" s="1683"/>
      <c r="L34" s="1676"/>
      <c r="M34" s="1676"/>
      <c r="N34" s="1676"/>
      <c r="O34" s="1676"/>
      <c r="P34" s="1677" t="e">
        <f t="shared" si="0"/>
        <v>#DIV/0!</v>
      </c>
      <c r="Q34" s="1677"/>
      <c r="R34" s="1677"/>
      <c r="S34" s="1678">
        <v>0</v>
      </c>
      <c r="T34" s="1678"/>
      <c r="U34" s="1678"/>
      <c r="V34" s="1677" t="e">
        <f t="shared" si="2"/>
        <v>#DIV/0!</v>
      </c>
      <c r="W34" s="1677"/>
      <c r="X34" s="1679"/>
      <c r="Y34" s="570"/>
      <c r="Z34" s="570"/>
    </row>
    <row r="35" spans="1:26" s="571" customFormat="1" ht="15" customHeight="1" x14ac:dyDescent="0.25">
      <c r="A35" s="1675"/>
      <c r="B35" s="1683"/>
      <c r="C35" s="1683"/>
      <c r="D35" s="1683"/>
      <c r="E35" s="1683"/>
      <c r="F35" s="1683"/>
      <c r="G35" s="1683"/>
      <c r="H35" s="1683"/>
      <c r="I35" s="1683"/>
      <c r="J35" s="1683"/>
      <c r="K35" s="1683"/>
      <c r="L35" s="1676"/>
      <c r="M35" s="1676"/>
      <c r="N35" s="1676"/>
      <c r="O35" s="1676"/>
      <c r="P35" s="1677" t="e">
        <f t="shared" si="0"/>
        <v>#DIV/0!</v>
      </c>
      <c r="Q35" s="1677"/>
      <c r="R35" s="1677"/>
      <c r="S35" s="1678">
        <v>0</v>
      </c>
      <c r="T35" s="1678"/>
      <c r="U35" s="1678"/>
      <c r="V35" s="1677" t="e">
        <f t="shared" si="2"/>
        <v>#DIV/0!</v>
      </c>
      <c r="W35" s="1677"/>
      <c r="X35" s="1679"/>
      <c r="Y35" s="570"/>
      <c r="Z35" s="570"/>
    </row>
    <row r="36" spans="1:26" s="571" customFormat="1" ht="15" customHeight="1" x14ac:dyDescent="0.25">
      <c r="A36" s="1675"/>
      <c r="B36" s="1683"/>
      <c r="C36" s="1683"/>
      <c r="D36" s="1683"/>
      <c r="E36" s="1683"/>
      <c r="F36" s="1683"/>
      <c r="G36" s="1683"/>
      <c r="H36" s="1683"/>
      <c r="I36" s="1683"/>
      <c r="J36" s="1683"/>
      <c r="K36" s="1683"/>
      <c r="L36" s="1676"/>
      <c r="M36" s="1676"/>
      <c r="N36" s="1676"/>
      <c r="O36" s="1676"/>
      <c r="P36" s="1677" t="e">
        <f t="shared" si="0"/>
        <v>#DIV/0!</v>
      </c>
      <c r="Q36" s="1677"/>
      <c r="R36" s="1677"/>
      <c r="S36" s="1678">
        <v>0</v>
      </c>
      <c r="T36" s="1678"/>
      <c r="U36" s="1678"/>
      <c r="V36" s="1677" t="e">
        <f t="shared" si="2"/>
        <v>#DIV/0!</v>
      </c>
      <c r="W36" s="1677"/>
      <c r="X36" s="1679"/>
      <c r="Y36" s="570"/>
      <c r="Z36" s="570"/>
    </row>
    <row r="37" spans="1:26" s="571" customFormat="1" ht="15" customHeight="1" x14ac:dyDescent="0.25">
      <c r="A37" s="1675"/>
      <c r="B37" s="1683"/>
      <c r="C37" s="1683"/>
      <c r="D37" s="1683"/>
      <c r="E37" s="1683"/>
      <c r="F37" s="1683"/>
      <c r="G37" s="1683"/>
      <c r="H37" s="1683"/>
      <c r="I37" s="1683"/>
      <c r="J37" s="1683"/>
      <c r="K37" s="1683"/>
      <c r="L37" s="1676"/>
      <c r="M37" s="1676"/>
      <c r="N37" s="1676"/>
      <c r="O37" s="1676"/>
      <c r="P37" s="1677" t="e">
        <f t="shared" si="0"/>
        <v>#DIV/0!</v>
      </c>
      <c r="Q37" s="1677"/>
      <c r="R37" s="1677"/>
      <c r="S37" s="1678">
        <v>0</v>
      </c>
      <c r="T37" s="1678"/>
      <c r="U37" s="1678"/>
      <c r="V37" s="1677" t="e">
        <f t="shared" si="2"/>
        <v>#DIV/0!</v>
      </c>
      <c r="W37" s="1677"/>
      <c r="X37" s="1679"/>
      <c r="Y37" s="570"/>
      <c r="Z37" s="570"/>
    </row>
    <row r="38" spans="1:26" s="571" customFormat="1" ht="15" customHeight="1" x14ac:dyDescent="0.25">
      <c r="A38" s="1675"/>
      <c r="B38" s="1683"/>
      <c r="C38" s="1683"/>
      <c r="D38" s="1683"/>
      <c r="E38" s="1683"/>
      <c r="F38" s="1683"/>
      <c r="G38" s="1683"/>
      <c r="H38" s="1683"/>
      <c r="I38" s="1683"/>
      <c r="J38" s="1683"/>
      <c r="K38" s="1683"/>
      <c r="L38" s="1676"/>
      <c r="M38" s="1676"/>
      <c r="N38" s="1676"/>
      <c r="O38" s="1676"/>
      <c r="P38" s="1677" t="e">
        <f t="shared" si="0"/>
        <v>#DIV/0!</v>
      </c>
      <c r="Q38" s="1677"/>
      <c r="R38" s="1677"/>
      <c r="S38" s="1678">
        <v>0</v>
      </c>
      <c r="T38" s="1678"/>
      <c r="U38" s="1678"/>
      <c r="V38" s="1677" t="e">
        <f t="shared" si="2"/>
        <v>#DIV/0!</v>
      </c>
      <c r="W38" s="1677"/>
      <c r="X38" s="1679"/>
      <c r="Y38" s="570"/>
      <c r="Z38" s="570"/>
    </row>
    <row r="39" spans="1:26" s="571" customFormat="1" ht="15" customHeight="1" x14ac:dyDescent="0.25">
      <c r="A39" s="1675"/>
      <c r="B39" s="1683"/>
      <c r="C39" s="1683"/>
      <c r="D39" s="1683"/>
      <c r="E39" s="1683"/>
      <c r="F39" s="1683"/>
      <c r="G39" s="1683"/>
      <c r="H39" s="1683"/>
      <c r="I39" s="1683"/>
      <c r="J39" s="1683"/>
      <c r="K39" s="1683"/>
      <c r="L39" s="1676"/>
      <c r="M39" s="1676"/>
      <c r="N39" s="1676"/>
      <c r="O39" s="1676"/>
      <c r="P39" s="1677" t="e">
        <f t="shared" si="0"/>
        <v>#DIV/0!</v>
      </c>
      <c r="Q39" s="1677"/>
      <c r="R39" s="1677"/>
      <c r="S39" s="1678">
        <v>0</v>
      </c>
      <c r="T39" s="1678"/>
      <c r="U39" s="1678"/>
      <c r="V39" s="1677" t="e">
        <f t="shared" si="2"/>
        <v>#DIV/0!</v>
      </c>
      <c r="W39" s="1677"/>
      <c r="X39" s="1679"/>
      <c r="Y39" s="570"/>
      <c r="Z39" s="570"/>
    </row>
    <row r="40" spans="1:26" s="571" customFormat="1" ht="15" customHeight="1" x14ac:dyDescent="0.25">
      <c r="A40" s="1675"/>
      <c r="B40" s="1683"/>
      <c r="C40" s="1683"/>
      <c r="D40" s="1683"/>
      <c r="E40" s="1683"/>
      <c r="F40" s="1683"/>
      <c r="G40" s="1683"/>
      <c r="H40" s="1683"/>
      <c r="I40" s="1683"/>
      <c r="J40" s="1683"/>
      <c r="K40" s="1683"/>
      <c r="L40" s="1676"/>
      <c r="M40" s="1676"/>
      <c r="N40" s="1676"/>
      <c r="O40" s="1676"/>
      <c r="P40" s="1677" t="e">
        <f t="shared" si="0"/>
        <v>#DIV/0!</v>
      </c>
      <c r="Q40" s="1677"/>
      <c r="R40" s="1677"/>
      <c r="S40" s="1678">
        <v>0</v>
      </c>
      <c r="T40" s="1678"/>
      <c r="U40" s="1678"/>
      <c r="V40" s="1677" t="e">
        <f t="shared" si="2"/>
        <v>#DIV/0!</v>
      </c>
      <c r="W40" s="1677"/>
      <c r="X40" s="1679"/>
      <c r="Y40" s="570"/>
      <c r="Z40" s="570"/>
    </row>
    <row r="41" spans="1:26" s="571" customFormat="1" ht="15" customHeight="1" x14ac:dyDescent="0.25">
      <c r="A41" s="1675"/>
      <c r="B41" s="1683"/>
      <c r="C41" s="1683"/>
      <c r="D41" s="1683"/>
      <c r="E41" s="1683"/>
      <c r="F41" s="1683"/>
      <c r="G41" s="1683"/>
      <c r="H41" s="1683"/>
      <c r="I41" s="1683"/>
      <c r="J41" s="1683"/>
      <c r="K41" s="1683"/>
      <c r="L41" s="1676"/>
      <c r="M41" s="1676"/>
      <c r="N41" s="1676"/>
      <c r="O41" s="1676"/>
      <c r="P41" s="1677" t="e">
        <f t="shared" si="0"/>
        <v>#DIV/0!</v>
      </c>
      <c r="Q41" s="1677"/>
      <c r="R41" s="1677"/>
      <c r="S41" s="1678">
        <v>0</v>
      </c>
      <c r="T41" s="1678"/>
      <c r="U41" s="1678"/>
      <c r="V41" s="1677" t="e">
        <f t="shared" si="2"/>
        <v>#DIV/0!</v>
      </c>
      <c r="W41" s="1677"/>
      <c r="X41" s="1679"/>
      <c r="Y41" s="570"/>
      <c r="Z41" s="570"/>
    </row>
    <row r="42" spans="1:26" s="571" customFormat="1" ht="15" customHeight="1" x14ac:dyDescent="0.25">
      <c r="A42" s="1675"/>
      <c r="B42" s="1683"/>
      <c r="C42" s="1683"/>
      <c r="D42" s="1683"/>
      <c r="E42" s="1683"/>
      <c r="F42" s="1683"/>
      <c r="G42" s="1683"/>
      <c r="H42" s="1683"/>
      <c r="I42" s="1683"/>
      <c r="J42" s="1683"/>
      <c r="K42" s="1683"/>
      <c r="L42" s="1676"/>
      <c r="M42" s="1676"/>
      <c r="N42" s="1676"/>
      <c r="O42" s="1676"/>
      <c r="P42" s="1677" t="e">
        <f t="shared" ref="P42:P73" si="3">+L42/$L$82</f>
        <v>#DIV/0!</v>
      </c>
      <c r="Q42" s="1677"/>
      <c r="R42" s="1677"/>
      <c r="S42" s="1678">
        <v>0</v>
      </c>
      <c r="T42" s="1678"/>
      <c r="U42" s="1678"/>
      <c r="V42" s="1677" t="e">
        <f t="shared" si="2"/>
        <v>#DIV/0!</v>
      </c>
      <c r="W42" s="1677"/>
      <c r="X42" s="1679"/>
      <c r="Y42" s="570"/>
      <c r="Z42" s="570"/>
    </row>
    <row r="43" spans="1:26" s="571" customFormat="1" ht="15" customHeight="1" x14ac:dyDescent="0.25">
      <c r="A43" s="1675"/>
      <c r="B43" s="1683"/>
      <c r="C43" s="1683"/>
      <c r="D43" s="1683"/>
      <c r="E43" s="1683"/>
      <c r="F43" s="1683"/>
      <c r="G43" s="1683"/>
      <c r="H43" s="1683"/>
      <c r="I43" s="1683"/>
      <c r="J43" s="1683"/>
      <c r="K43" s="1683"/>
      <c r="L43" s="1676"/>
      <c r="M43" s="1676"/>
      <c r="N43" s="1676"/>
      <c r="O43" s="1676"/>
      <c r="P43" s="1677" t="e">
        <f t="shared" si="3"/>
        <v>#DIV/0!</v>
      </c>
      <c r="Q43" s="1677"/>
      <c r="R43" s="1677"/>
      <c r="S43" s="1678">
        <v>0</v>
      </c>
      <c r="T43" s="1678"/>
      <c r="U43" s="1678"/>
      <c r="V43" s="1677" t="e">
        <f t="shared" si="2"/>
        <v>#DIV/0!</v>
      </c>
      <c r="W43" s="1677"/>
      <c r="X43" s="1679"/>
      <c r="Y43" s="570"/>
      <c r="Z43" s="570"/>
    </row>
    <row r="44" spans="1:26" s="571" customFormat="1" ht="15" customHeight="1" x14ac:dyDescent="0.25">
      <c r="A44" s="1675"/>
      <c r="B44" s="1683"/>
      <c r="C44" s="1683"/>
      <c r="D44" s="1683"/>
      <c r="E44" s="1683"/>
      <c r="F44" s="1683"/>
      <c r="G44" s="1683"/>
      <c r="H44" s="1683"/>
      <c r="I44" s="1683"/>
      <c r="J44" s="1683"/>
      <c r="K44" s="1683"/>
      <c r="L44" s="1676"/>
      <c r="M44" s="1676"/>
      <c r="N44" s="1676"/>
      <c r="O44" s="1676"/>
      <c r="P44" s="1677" t="e">
        <f t="shared" si="3"/>
        <v>#DIV/0!</v>
      </c>
      <c r="Q44" s="1677"/>
      <c r="R44" s="1677"/>
      <c r="S44" s="1678">
        <v>0</v>
      </c>
      <c r="T44" s="1678"/>
      <c r="U44" s="1678"/>
      <c r="V44" s="1677" t="e">
        <f t="shared" si="2"/>
        <v>#DIV/0!</v>
      </c>
      <c r="W44" s="1677"/>
      <c r="X44" s="1679"/>
      <c r="Y44" s="570"/>
      <c r="Z44" s="570"/>
    </row>
    <row r="45" spans="1:26" s="571" customFormat="1" ht="15" customHeight="1" x14ac:dyDescent="0.25">
      <c r="A45" s="1675"/>
      <c r="B45" s="1683"/>
      <c r="C45" s="1683"/>
      <c r="D45" s="1683"/>
      <c r="E45" s="1683"/>
      <c r="F45" s="1683"/>
      <c r="G45" s="1683"/>
      <c r="H45" s="1683"/>
      <c r="I45" s="1683"/>
      <c r="J45" s="1683"/>
      <c r="K45" s="1683"/>
      <c r="L45" s="1676"/>
      <c r="M45" s="1676"/>
      <c r="N45" s="1676"/>
      <c r="O45" s="1676"/>
      <c r="P45" s="1677" t="e">
        <f t="shared" si="3"/>
        <v>#DIV/0!</v>
      </c>
      <c r="Q45" s="1677"/>
      <c r="R45" s="1677"/>
      <c r="S45" s="1678">
        <v>0</v>
      </c>
      <c r="T45" s="1678"/>
      <c r="U45" s="1678"/>
      <c r="V45" s="1677" t="e">
        <f t="shared" si="2"/>
        <v>#DIV/0!</v>
      </c>
      <c r="W45" s="1677"/>
      <c r="X45" s="1679"/>
      <c r="Y45" s="570"/>
      <c r="Z45" s="570"/>
    </row>
    <row r="46" spans="1:26" s="571" customFormat="1" ht="15" customHeight="1" x14ac:dyDescent="0.25">
      <c r="A46" s="1675"/>
      <c r="B46" s="1683"/>
      <c r="C46" s="1683"/>
      <c r="D46" s="1683"/>
      <c r="E46" s="1683"/>
      <c r="F46" s="1683"/>
      <c r="G46" s="1683"/>
      <c r="H46" s="1683"/>
      <c r="I46" s="1683"/>
      <c r="J46" s="1683"/>
      <c r="K46" s="1683"/>
      <c r="L46" s="1676"/>
      <c r="M46" s="1676"/>
      <c r="N46" s="1676"/>
      <c r="O46" s="1676"/>
      <c r="P46" s="1677" t="e">
        <f t="shared" si="3"/>
        <v>#DIV/0!</v>
      </c>
      <c r="Q46" s="1677"/>
      <c r="R46" s="1677"/>
      <c r="S46" s="1678">
        <v>0</v>
      </c>
      <c r="T46" s="1678"/>
      <c r="U46" s="1678"/>
      <c r="V46" s="1677" t="e">
        <f t="shared" si="2"/>
        <v>#DIV/0!</v>
      </c>
      <c r="W46" s="1677"/>
      <c r="X46" s="1679"/>
      <c r="Y46" s="570"/>
      <c r="Z46" s="570"/>
    </row>
    <row r="47" spans="1:26" s="571" customFormat="1" ht="15" customHeight="1" x14ac:dyDescent="0.25">
      <c r="A47" s="1675"/>
      <c r="B47" s="1683"/>
      <c r="C47" s="1683"/>
      <c r="D47" s="1683"/>
      <c r="E47" s="1683"/>
      <c r="F47" s="1683"/>
      <c r="G47" s="1683"/>
      <c r="H47" s="1683"/>
      <c r="I47" s="1683"/>
      <c r="J47" s="1683"/>
      <c r="K47" s="1683"/>
      <c r="L47" s="1676"/>
      <c r="M47" s="1676"/>
      <c r="N47" s="1676"/>
      <c r="O47" s="1676"/>
      <c r="P47" s="1677" t="e">
        <f t="shared" si="3"/>
        <v>#DIV/0!</v>
      </c>
      <c r="Q47" s="1677"/>
      <c r="R47" s="1677"/>
      <c r="S47" s="1678">
        <v>0</v>
      </c>
      <c r="T47" s="1678"/>
      <c r="U47" s="1678"/>
      <c r="V47" s="1677" t="e">
        <f t="shared" si="2"/>
        <v>#DIV/0!</v>
      </c>
      <c r="W47" s="1677"/>
      <c r="X47" s="1679"/>
      <c r="Y47" s="570"/>
      <c r="Z47" s="570"/>
    </row>
    <row r="48" spans="1:26" s="571" customFormat="1" ht="15" customHeight="1" x14ac:dyDescent="0.25">
      <c r="A48" s="1675"/>
      <c r="B48" s="1683"/>
      <c r="C48" s="1683"/>
      <c r="D48" s="1683"/>
      <c r="E48" s="1683"/>
      <c r="F48" s="1683"/>
      <c r="G48" s="1683"/>
      <c r="H48" s="1683"/>
      <c r="I48" s="1683"/>
      <c r="J48" s="1683"/>
      <c r="K48" s="1683"/>
      <c r="L48" s="1676"/>
      <c r="M48" s="1676"/>
      <c r="N48" s="1676"/>
      <c r="O48" s="1676"/>
      <c r="P48" s="1677" t="e">
        <f t="shared" si="3"/>
        <v>#DIV/0!</v>
      </c>
      <c r="Q48" s="1677"/>
      <c r="R48" s="1677"/>
      <c r="S48" s="1678">
        <v>0</v>
      </c>
      <c r="T48" s="1678"/>
      <c r="U48" s="1678"/>
      <c r="V48" s="1677" t="e">
        <f t="shared" si="2"/>
        <v>#DIV/0!</v>
      </c>
      <c r="W48" s="1677"/>
      <c r="X48" s="1679"/>
      <c r="Y48" s="570"/>
      <c r="Z48" s="570"/>
    </row>
    <row r="49" spans="1:26" s="571" customFormat="1" ht="15" customHeight="1" x14ac:dyDescent="0.25">
      <c r="A49" s="1675"/>
      <c r="B49" s="1683"/>
      <c r="C49" s="1683"/>
      <c r="D49" s="1683"/>
      <c r="E49" s="1683"/>
      <c r="F49" s="1683"/>
      <c r="G49" s="1683"/>
      <c r="H49" s="1683"/>
      <c r="I49" s="1683"/>
      <c r="J49" s="1683"/>
      <c r="K49" s="1683"/>
      <c r="L49" s="1676"/>
      <c r="M49" s="1676"/>
      <c r="N49" s="1676"/>
      <c r="O49" s="1676"/>
      <c r="P49" s="1677" t="e">
        <f t="shared" si="3"/>
        <v>#DIV/0!</v>
      </c>
      <c r="Q49" s="1677"/>
      <c r="R49" s="1677"/>
      <c r="S49" s="1678">
        <v>0</v>
      </c>
      <c r="T49" s="1678"/>
      <c r="U49" s="1678"/>
      <c r="V49" s="1677" t="e">
        <f t="shared" si="2"/>
        <v>#DIV/0!</v>
      </c>
      <c r="W49" s="1677"/>
      <c r="X49" s="1679"/>
      <c r="Y49" s="570"/>
      <c r="Z49" s="570"/>
    </row>
    <row r="50" spans="1:26" s="571" customFormat="1" ht="15" customHeight="1" x14ac:dyDescent="0.25">
      <c r="A50" s="1675"/>
      <c r="B50" s="1683"/>
      <c r="C50" s="1683"/>
      <c r="D50" s="1683"/>
      <c r="E50" s="1683"/>
      <c r="F50" s="1683"/>
      <c r="G50" s="1683"/>
      <c r="H50" s="1683"/>
      <c r="I50" s="1683"/>
      <c r="J50" s="1683"/>
      <c r="K50" s="1683"/>
      <c r="L50" s="1676"/>
      <c r="M50" s="1676"/>
      <c r="N50" s="1676"/>
      <c r="O50" s="1676"/>
      <c r="P50" s="1677" t="e">
        <f t="shared" si="3"/>
        <v>#DIV/0!</v>
      </c>
      <c r="Q50" s="1677"/>
      <c r="R50" s="1677"/>
      <c r="S50" s="1678">
        <v>0</v>
      </c>
      <c r="T50" s="1678"/>
      <c r="U50" s="1678"/>
      <c r="V50" s="1677" t="e">
        <f t="shared" si="2"/>
        <v>#DIV/0!</v>
      </c>
      <c r="W50" s="1677"/>
      <c r="X50" s="1679"/>
      <c r="Y50" s="570"/>
      <c r="Z50" s="570"/>
    </row>
    <row r="51" spans="1:26" s="571" customFormat="1" ht="15" customHeight="1" x14ac:dyDescent="0.25">
      <c r="A51" s="1675"/>
      <c r="B51" s="1683"/>
      <c r="C51" s="1683"/>
      <c r="D51" s="1683"/>
      <c r="E51" s="1683"/>
      <c r="F51" s="1683"/>
      <c r="G51" s="1683"/>
      <c r="H51" s="1683"/>
      <c r="I51" s="1683"/>
      <c r="J51" s="1683"/>
      <c r="K51" s="1683"/>
      <c r="L51" s="1676"/>
      <c r="M51" s="1676"/>
      <c r="N51" s="1676"/>
      <c r="O51" s="1676"/>
      <c r="P51" s="1677" t="e">
        <f t="shared" si="3"/>
        <v>#DIV/0!</v>
      </c>
      <c r="Q51" s="1677"/>
      <c r="R51" s="1677"/>
      <c r="S51" s="1678">
        <v>0</v>
      </c>
      <c r="T51" s="1678"/>
      <c r="U51" s="1678"/>
      <c r="V51" s="1677" t="e">
        <f t="shared" si="2"/>
        <v>#DIV/0!</v>
      </c>
      <c r="W51" s="1677"/>
      <c r="X51" s="1679"/>
      <c r="Y51" s="570"/>
      <c r="Z51" s="570"/>
    </row>
    <row r="52" spans="1:26" s="571" customFormat="1" ht="15" customHeight="1" x14ac:dyDescent="0.25">
      <c r="A52" s="1675"/>
      <c r="B52" s="1683"/>
      <c r="C52" s="1683"/>
      <c r="D52" s="1683"/>
      <c r="E52" s="1683"/>
      <c r="F52" s="1683"/>
      <c r="G52" s="1683"/>
      <c r="H52" s="1683"/>
      <c r="I52" s="1683"/>
      <c r="J52" s="1683"/>
      <c r="K52" s="1683"/>
      <c r="L52" s="1676"/>
      <c r="M52" s="1676"/>
      <c r="N52" s="1676"/>
      <c r="O52" s="1676"/>
      <c r="P52" s="1677" t="e">
        <f t="shared" si="3"/>
        <v>#DIV/0!</v>
      </c>
      <c r="Q52" s="1677"/>
      <c r="R52" s="1677"/>
      <c r="S52" s="1678">
        <v>0</v>
      </c>
      <c r="T52" s="1678"/>
      <c r="U52" s="1678"/>
      <c r="V52" s="1677" t="e">
        <f t="shared" si="2"/>
        <v>#DIV/0!</v>
      </c>
      <c r="W52" s="1677"/>
      <c r="X52" s="1679"/>
      <c r="Y52" s="570"/>
      <c r="Z52" s="570"/>
    </row>
    <row r="53" spans="1:26" s="571" customFormat="1" ht="15" customHeight="1" x14ac:dyDescent="0.25">
      <c r="A53" s="1675"/>
      <c r="B53" s="1683"/>
      <c r="C53" s="1683"/>
      <c r="D53" s="1683"/>
      <c r="E53" s="1683"/>
      <c r="F53" s="1683"/>
      <c r="G53" s="1683"/>
      <c r="H53" s="1683"/>
      <c r="I53" s="1683"/>
      <c r="J53" s="1683"/>
      <c r="K53" s="1683"/>
      <c r="L53" s="1676"/>
      <c r="M53" s="1676"/>
      <c r="N53" s="1676"/>
      <c r="O53" s="1676"/>
      <c r="P53" s="1677" t="e">
        <f t="shared" si="3"/>
        <v>#DIV/0!</v>
      </c>
      <c r="Q53" s="1677"/>
      <c r="R53" s="1677"/>
      <c r="S53" s="1678">
        <v>0</v>
      </c>
      <c r="T53" s="1678"/>
      <c r="U53" s="1678"/>
      <c r="V53" s="1677" t="e">
        <f t="shared" si="2"/>
        <v>#DIV/0!</v>
      </c>
      <c r="W53" s="1677"/>
      <c r="X53" s="1679"/>
      <c r="Y53" s="570"/>
      <c r="Z53" s="570"/>
    </row>
    <row r="54" spans="1:26" s="571" customFormat="1" ht="15" customHeight="1" x14ac:dyDescent="0.25">
      <c r="A54" s="1675"/>
      <c r="B54" s="1683"/>
      <c r="C54" s="1683"/>
      <c r="D54" s="1683"/>
      <c r="E54" s="1683"/>
      <c r="F54" s="1683"/>
      <c r="G54" s="1683"/>
      <c r="H54" s="1683"/>
      <c r="I54" s="1683"/>
      <c r="J54" s="1683"/>
      <c r="K54" s="1683"/>
      <c r="L54" s="1676"/>
      <c r="M54" s="1676"/>
      <c r="N54" s="1676"/>
      <c r="O54" s="1676"/>
      <c r="P54" s="1677" t="e">
        <f t="shared" si="3"/>
        <v>#DIV/0!</v>
      </c>
      <c r="Q54" s="1677"/>
      <c r="R54" s="1677"/>
      <c r="S54" s="1678">
        <v>0</v>
      </c>
      <c r="T54" s="1678"/>
      <c r="U54" s="1678"/>
      <c r="V54" s="1677" t="e">
        <f t="shared" si="2"/>
        <v>#DIV/0!</v>
      </c>
      <c r="W54" s="1677"/>
      <c r="X54" s="1679"/>
      <c r="Y54" s="570"/>
      <c r="Z54" s="570"/>
    </row>
    <row r="55" spans="1:26" s="571" customFormat="1" ht="15" customHeight="1" x14ac:dyDescent="0.25">
      <c r="A55" s="1675"/>
      <c r="B55" s="1683"/>
      <c r="C55" s="1683"/>
      <c r="D55" s="1683"/>
      <c r="E55" s="1683"/>
      <c r="F55" s="1683"/>
      <c r="G55" s="1683"/>
      <c r="H55" s="1683"/>
      <c r="I55" s="1683"/>
      <c r="J55" s="1683"/>
      <c r="K55" s="1683"/>
      <c r="L55" s="1676"/>
      <c r="M55" s="1676"/>
      <c r="N55" s="1676"/>
      <c r="O55" s="1676"/>
      <c r="P55" s="1677" t="e">
        <f t="shared" si="3"/>
        <v>#DIV/0!</v>
      </c>
      <c r="Q55" s="1677"/>
      <c r="R55" s="1677"/>
      <c r="S55" s="1678">
        <v>0</v>
      </c>
      <c r="T55" s="1678"/>
      <c r="U55" s="1678"/>
      <c r="V55" s="1677" t="e">
        <f t="shared" si="2"/>
        <v>#DIV/0!</v>
      </c>
      <c r="W55" s="1677"/>
      <c r="X55" s="1679"/>
      <c r="Y55" s="570"/>
      <c r="Z55" s="570"/>
    </row>
    <row r="56" spans="1:26" s="571" customFormat="1" ht="15" customHeight="1" x14ac:dyDescent="0.25">
      <c r="A56" s="1675"/>
      <c r="B56" s="1683"/>
      <c r="C56" s="1683"/>
      <c r="D56" s="1683"/>
      <c r="E56" s="1683"/>
      <c r="F56" s="1683"/>
      <c r="G56" s="1683"/>
      <c r="H56" s="1683"/>
      <c r="I56" s="1683"/>
      <c r="J56" s="1683"/>
      <c r="K56" s="1683"/>
      <c r="L56" s="1676"/>
      <c r="M56" s="1676"/>
      <c r="N56" s="1676"/>
      <c r="O56" s="1676"/>
      <c r="P56" s="1677" t="e">
        <f t="shared" si="3"/>
        <v>#DIV/0!</v>
      </c>
      <c r="Q56" s="1677"/>
      <c r="R56" s="1677"/>
      <c r="S56" s="1678">
        <v>0</v>
      </c>
      <c r="T56" s="1678"/>
      <c r="U56" s="1678"/>
      <c r="V56" s="1677" t="e">
        <f t="shared" si="2"/>
        <v>#DIV/0!</v>
      </c>
      <c r="W56" s="1677"/>
      <c r="X56" s="1679"/>
      <c r="Y56" s="570"/>
      <c r="Z56" s="570"/>
    </row>
    <row r="57" spans="1:26" s="571" customFormat="1" ht="15" customHeight="1" x14ac:dyDescent="0.25">
      <c r="A57" s="1675"/>
      <c r="B57" s="1683"/>
      <c r="C57" s="1683"/>
      <c r="D57" s="1683"/>
      <c r="E57" s="1683"/>
      <c r="F57" s="1683"/>
      <c r="G57" s="1683"/>
      <c r="H57" s="1683"/>
      <c r="I57" s="1683"/>
      <c r="J57" s="1683"/>
      <c r="K57" s="1683"/>
      <c r="L57" s="1676"/>
      <c r="M57" s="1676"/>
      <c r="N57" s="1676"/>
      <c r="O57" s="1676"/>
      <c r="P57" s="1677" t="e">
        <f t="shared" si="3"/>
        <v>#DIV/0!</v>
      </c>
      <c r="Q57" s="1677"/>
      <c r="R57" s="1677"/>
      <c r="S57" s="1678">
        <v>0</v>
      </c>
      <c r="T57" s="1678"/>
      <c r="U57" s="1678"/>
      <c r="V57" s="1677" t="e">
        <f t="shared" si="2"/>
        <v>#DIV/0!</v>
      </c>
      <c r="W57" s="1677"/>
      <c r="X57" s="1679"/>
      <c r="Y57" s="570"/>
      <c r="Z57" s="570"/>
    </row>
    <row r="58" spans="1:26" s="571" customFormat="1" ht="15" customHeight="1" x14ac:dyDescent="0.25">
      <c r="A58" s="1675"/>
      <c r="B58" s="1683"/>
      <c r="C58" s="1683"/>
      <c r="D58" s="1683"/>
      <c r="E58" s="1683"/>
      <c r="F58" s="1683"/>
      <c r="G58" s="1683"/>
      <c r="H58" s="1683"/>
      <c r="I58" s="1683"/>
      <c r="J58" s="1683"/>
      <c r="K58" s="1683"/>
      <c r="L58" s="1676"/>
      <c r="M58" s="1676"/>
      <c r="N58" s="1676"/>
      <c r="O58" s="1676"/>
      <c r="P58" s="1677" t="e">
        <f t="shared" si="3"/>
        <v>#DIV/0!</v>
      </c>
      <c r="Q58" s="1677"/>
      <c r="R58" s="1677"/>
      <c r="S58" s="1678">
        <v>0</v>
      </c>
      <c r="T58" s="1678"/>
      <c r="U58" s="1678"/>
      <c r="V58" s="1677" t="e">
        <f t="shared" si="2"/>
        <v>#DIV/0!</v>
      </c>
      <c r="W58" s="1677"/>
      <c r="X58" s="1679"/>
      <c r="Y58" s="570"/>
      <c r="Z58" s="570"/>
    </row>
    <row r="59" spans="1:26" s="571" customFormat="1" ht="15" customHeight="1" x14ac:dyDescent="0.25">
      <c r="A59" s="1675"/>
      <c r="B59" s="1683"/>
      <c r="C59" s="1683"/>
      <c r="D59" s="1683"/>
      <c r="E59" s="1683"/>
      <c r="F59" s="1683"/>
      <c r="G59" s="1683"/>
      <c r="H59" s="1683"/>
      <c r="I59" s="1683"/>
      <c r="J59" s="1683"/>
      <c r="K59" s="1683"/>
      <c r="L59" s="1676"/>
      <c r="M59" s="1676"/>
      <c r="N59" s="1676"/>
      <c r="O59" s="1676"/>
      <c r="P59" s="1677" t="e">
        <f t="shared" si="3"/>
        <v>#DIV/0!</v>
      </c>
      <c r="Q59" s="1677"/>
      <c r="R59" s="1677"/>
      <c r="S59" s="1678">
        <v>0</v>
      </c>
      <c r="T59" s="1678"/>
      <c r="U59" s="1678"/>
      <c r="V59" s="1677" t="e">
        <f t="shared" si="2"/>
        <v>#DIV/0!</v>
      </c>
      <c r="W59" s="1677"/>
      <c r="X59" s="1679"/>
      <c r="Y59" s="570"/>
      <c r="Z59" s="570"/>
    </row>
    <row r="60" spans="1:26" s="571" customFormat="1" ht="15" customHeight="1" x14ac:dyDescent="0.25">
      <c r="A60" s="1675"/>
      <c r="B60" s="1683"/>
      <c r="C60" s="1683"/>
      <c r="D60" s="1683"/>
      <c r="E60" s="1683"/>
      <c r="F60" s="1683"/>
      <c r="G60" s="1683"/>
      <c r="H60" s="1683"/>
      <c r="I60" s="1683"/>
      <c r="J60" s="1683"/>
      <c r="K60" s="1683"/>
      <c r="L60" s="1676"/>
      <c r="M60" s="1676"/>
      <c r="N60" s="1676"/>
      <c r="O60" s="1676"/>
      <c r="P60" s="1677" t="e">
        <f t="shared" si="3"/>
        <v>#DIV/0!</v>
      </c>
      <c r="Q60" s="1677"/>
      <c r="R60" s="1677"/>
      <c r="S60" s="1678">
        <v>0</v>
      </c>
      <c r="T60" s="1678"/>
      <c r="U60" s="1678"/>
      <c r="V60" s="1677" t="e">
        <f t="shared" si="2"/>
        <v>#DIV/0!</v>
      </c>
      <c r="W60" s="1677"/>
      <c r="X60" s="1679"/>
      <c r="Y60" s="570"/>
      <c r="Z60" s="570"/>
    </row>
    <row r="61" spans="1:26" s="571" customFormat="1" ht="15" customHeight="1" x14ac:dyDescent="0.25">
      <c r="A61" s="1675"/>
      <c r="B61" s="1683"/>
      <c r="C61" s="1683"/>
      <c r="D61" s="1683"/>
      <c r="E61" s="1683"/>
      <c r="F61" s="1683"/>
      <c r="G61" s="1683"/>
      <c r="H61" s="1683"/>
      <c r="I61" s="1683"/>
      <c r="J61" s="1683"/>
      <c r="K61" s="1683"/>
      <c r="L61" s="1676"/>
      <c r="M61" s="1676"/>
      <c r="N61" s="1676"/>
      <c r="O61" s="1676"/>
      <c r="P61" s="1677" t="e">
        <f t="shared" si="3"/>
        <v>#DIV/0!</v>
      </c>
      <c r="Q61" s="1677"/>
      <c r="R61" s="1677"/>
      <c r="S61" s="1678">
        <v>0</v>
      </c>
      <c r="T61" s="1678"/>
      <c r="U61" s="1678"/>
      <c r="V61" s="1677" t="e">
        <f t="shared" si="2"/>
        <v>#DIV/0!</v>
      </c>
      <c r="W61" s="1677"/>
      <c r="X61" s="1679"/>
      <c r="Y61" s="570"/>
      <c r="Z61" s="570"/>
    </row>
    <row r="62" spans="1:26" s="571" customFormat="1" ht="15" customHeight="1" x14ac:dyDescent="0.25">
      <c r="A62" s="1675"/>
      <c r="B62" s="1683"/>
      <c r="C62" s="1683"/>
      <c r="D62" s="1683"/>
      <c r="E62" s="1683"/>
      <c r="F62" s="1683"/>
      <c r="G62" s="1683"/>
      <c r="H62" s="1683"/>
      <c r="I62" s="1683"/>
      <c r="J62" s="1683"/>
      <c r="K62" s="1683"/>
      <c r="L62" s="1676"/>
      <c r="M62" s="1676"/>
      <c r="N62" s="1676"/>
      <c r="O62" s="1676"/>
      <c r="P62" s="1677" t="e">
        <f t="shared" si="3"/>
        <v>#DIV/0!</v>
      </c>
      <c r="Q62" s="1677"/>
      <c r="R62" s="1677"/>
      <c r="S62" s="1678">
        <v>0</v>
      </c>
      <c r="T62" s="1678"/>
      <c r="U62" s="1678"/>
      <c r="V62" s="1677" t="e">
        <f t="shared" si="2"/>
        <v>#DIV/0!</v>
      </c>
      <c r="W62" s="1677"/>
      <c r="X62" s="1679"/>
      <c r="Y62" s="570"/>
      <c r="Z62" s="570"/>
    </row>
    <row r="63" spans="1:26" s="571" customFormat="1" ht="15" customHeight="1" x14ac:dyDescent="0.25">
      <c r="A63" s="1675"/>
      <c r="B63" s="1683"/>
      <c r="C63" s="1683"/>
      <c r="D63" s="1683"/>
      <c r="E63" s="1683"/>
      <c r="F63" s="1683"/>
      <c r="G63" s="1683"/>
      <c r="H63" s="1683"/>
      <c r="I63" s="1683"/>
      <c r="J63" s="1683"/>
      <c r="K63" s="1683"/>
      <c r="L63" s="1676"/>
      <c r="M63" s="1676"/>
      <c r="N63" s="1676"/>
      <c r="O63" s="1676"/>
      <c r="P63" s="1677" t="e">
        <f t="shared" si="3"/>
        <v>#DIV/0!</v>
      </c>
      <c r="Q63" s="1677"/>
      <c r="R63" s="1677"/>
      <c r="S63" s="1678">
        <v>0</v>
      </c>
      <c r="T63" s="1678"/>
      <c r="U63" s="1678"/>
      <c r="V63" s="1677" t="e">
        <f t="shared" si="2"/>
        <v>#DIV/0!</v>
      </c>
      <c r="W63" s="1677"/>
      <c r="X63" s="1679"/>
      <c r="Y63" s="570"/>
      <c r="Z63" s="570"/>
    </row>
    <row r="64" spans="1:26" s="571" customFormat="1" ht="15" customHeight="1" x14ac:dyDescent="0.25">
      <c r="A64" s="1675"/>
      <c r="B64" s="1683"/>
      <c r="C64" s="1683"/>
      <c r="D64" s="1683"/>
      <c r="E64" s="1683"/>
      <c r="F64" s="1683"/>
      <c r="G64" s="1683"/>
      <c r="H64" s="1683"/>
      <c r="I64" s="1683"/>
      <c r="J64" s="1683"/>
      <c r="K64" s="1683"/>
      <c r="L64" s="1676"/>
      <c r="M64" s="1676"/>
      <c r="N64" s="1676"/>
      <c r="O64" s="1676"/>
      <c r="P64" s="1677" t="e">
        <f t="shared" si="3"/>
        <v>#DIV/0!</v>
      </c>
      <c r="Q64" s="1677"/>
      <c r="R64" s="1677"/>
      <c r="S64" s="1678">
        <v>0</v>
      </c>
      <c r="T64" s="1678"/>
      <c r="U64" s="1678"/>
      <c r="V64" s="1677" t="e">
        <f t="shared" si="2"/>
        <v>#DIV/0!</v>
      </c>
      <c r="W64" s="1677"/>
      <c r="X64" s="1679"/>
      <c r="Y64" s="570"/>
      <c r="Z64" s="570"/>
    </row>
    <row r="65" spans="1:26" s="571" customFormat="1" ht="15" customHeight="1" x14ac:dyDescent="0.25">
      <c r="A65" s="1675"/>
      <c r="B65" s="1683"/>
      <c r="C65" s="1683"/>
      <c r="D65" s="1683"/>
      <c r="E65" s="1683"/>
      <c r="F65" s="1683"/>
      <c r="G65" s="1683"/>
      <c r="H65" s="1683"/>
      <c r="I65" s="1683"/>
      <c r="J65" s="1683"/>
      <c r="K65" s="1683"/>
      <c r="L65" s="1676"/>
      <c r="M65" s="1676"/>
      <c r="N65" s="1676"/>
      <c r="O65" s="1676"/>
      <c r="P65" s="1677" t="e">
        <f t="shared" si="3"/>
        <v>#DIV/0!</v>
      </c>
      <c r="Q65" s="1677"/>
      <c r="R65" s="1677"/>
      <c r="S65" s="1678">
        <v>0</v>
      </c>
      <c r="T65" s="1678"/>
      <c r="U65" s="1678"/>
      <c r="V65" s="1677" t="e">
        <f t="shared" si="2"/>
        <v>#DIV/0!</v>
      </c>
      <c r="W65" s="1677"/>
      <c r="X65" s="1679"/>
      <c r="Y65" s="570"/>
      <c r="Z65" s="570"/>
    </row>
    <row r="66" spans="1:26" s="571" customFormat="1" ht="15" customHeight="1" x14ac:dyDescent="0.25">
      <c r="A66" s="1675"/>
      <c r="B66" s="1683"/>
      <c r="C66" s="1683"/>
      <c r="D66" s="1683"/>
      <c r="E66" s="1683"/>
      <c r="F66" s="1683"/>
      <c r="G66" s="1683"/>
      <c r="H66" s="1683"/>
      <c r="I66" s="1683"/>
      <c r="J66" s="1683"/>
      <c r="K66" s="1683"/>
      <c r="L66" s="1676"/>
      <c r="M66" s="1676"/>
      <c r="N66" s="1676"/>
      <c r="O66" s="1676"/>
      <c r="P66" s="1677" t="e">
        <f t="shared" si="3"/>
        <v>#DIV/0!</v>
      </c>
      <c r="Q66" s="1677"/>
      <c r="R66" s="1677"/>
      <c r="S66" s="1678">
        <v>0</v>
      </c>
      <c r="T66" s="1678"/>
      <c r="U66" s="1678"/>
      <c r="V66" s="1677" t="e">
        <f t="shared" si="2"/>
        <v>#DIV/0!</v>
      </c>
      <c r="W66" s="1677"/>
      <c r="X66" s="1679"/>
      <c r="Y66" s="570"/>
      <c r="Z66" s="570"/>
    </row>
    <row r="67" spans="1:26" s="571" customFormat="1" ht="15" customHeight="1" x14ac:dyDescent="0.25">
      <c r="A67" s="1675"/>
      <c r="B67" s="1683"/>
      <c r="C67" s="1683"/>
      <c r="D67" s="1683"/>
      <c r="E67" s="1683"/>
      <c r="F67" s="1683"/>
      <c r="G67" s="1683"/>
      <c r="H67" s="1683"/>
      <c r="I67" s="1683"/>
      <c r="J67" s="1683"/>
      <c r="K67" s="1683"/>
      <c r="L67" s="1676"/>
      <c r="M67" s="1676"/>
      <c r="N67" s="1676"/>
      <c r="O67" s="1676"/>
      <c r="P67" s="1677" t="e">
        <f t="shared" si="3"/>
        <v>#DIV/0!</v>
      </c>
      <c r="Q67" s="1677"/>
      <c r="R67" s="1677"/>
      <c r="S67" s="1678">
        <v>0</v>
      </c>
      <c r="T67" s="1678"/>
      <c r="U67" s="1678"/>
      <c r="V67" s="1677" t="e">
        <f t="shared" si="2"/>
        <v>#DIV/0!</v>
      </c>
      <c r="W67" s="1677"/>
      <c r="X67" s="1679"/>
      <c r="Y67" s="570"/>
      <c r="Z67" s="570"/>
    </row>
    <row r="68" spans="1:26" s="571" customFormat="1" ht="15" customHeight="1" x14ac:dyDescent="0.25">
      <c r="A68" s="1675"/>
      <c r="B68" s="1683"/>
      <c r="C68" s="1683"/>
      <c r="D68" s="1683"/>
      <c r="E68" s="1683"/>
      <c r="F68" s="1683"/>
      <c r="G68" s="1683"/>
      <c r="H68" s="1683"/>
      <c r="I68" s="1683"/>
      <c r="J68" s="1683"/>
      <c r="K68" s="1683"/>
      <c r="L68" s="1676"/>
      <c r="M68" s="1676"/>
      <c r="N68" s="1676"/>
      <c r="O68" s="1676"/>
      <c r="P68" s="1677" t="e">
        <f t="shared" si="3"/>
        <v>#DIV/0!</v>
      </c>
      <c r="Q68" s="1677"/>
      <c r="R68" s="1677"/>
      <c r="S68" s="1678">
        <v>0</v>
      </c>
      <c r="T68" s="1678"/>
      <c r="U68" s="1678"/>
      <c r="V68" s="1677" t="e">
        <f t="shared" si="2"/>
        <v>#DIV/0!</v>
      </c>
      <c r="W68" s="1677"/>
      <c r="X68" s="1679"/>
      <c r="Y68" s="570"/>
      <c r="Z68" s="570"/>
    </row>
    <row r="69" spans="1:26" s="571" customFormat="1" ht="15" customHeight="1" x14ac:dyDescent="0.25">
      <c r="A69" s="1675"/>
      <c r="B69" s="1683"/>
      <c r="C69" s="1683"/>
      <c r="D69" s="1683"/>
      <c r="E69" s="1683"/>
      <c r="F69" s="1683"/>
      <c r="G69" s="1683"/>
      <c r="H69" s="1683"/>
      <c r="I69" s="1683"/>
      <c r="J69" s="1683"/>
      <c r="K69" s="1683"/>
      <c r="L69" s="1676"/>
      <c r="M69" s="1676"/>
      <c r="N69" s="1676"/>
      <c r="O69" s="1676"/>
      <c r="P69" s="1677" t="e">
        <f t="shared" si="3"/>
        <v>#DIV/0!</v>
      </c>
      <c r="Q69" s="1677"/>
      <c r="R69" s="1677"/>
      <c r="S69" s="1678">
        <v>0</v>
      </c>
      <c r="T69" s="1678"/>
      <c r="U69" s="1678"/>
      <c r="V69" s="1677" t="e">
        <f t="shared" si="2"/>
        <v>#DIV/0!</v>
      </c>
      <c r="W69" s="1677"/>
      <c r="X69" s="1679"/>
      <c r="Y69" s="570"/>
      <c r="Z69" s="570"/>
    </row>
    <row r="70" spans="1:26" s="571" customFormat="1" ht="15" customHeight="1" x14ac:dyDescent="0.25">
      <c r="A70" s="1675"/>
      <c r="B70" s="1683"/>
      <c r="C70" s="1683"/>
      <c r="D70" s="1683"/>
      <c r="E70" s="1683"/>
      <c r="F70" s="1683"/>
      <c r="G70" s="1683"/>
      <c r="H70" s="1683"/>
      <c r="I70" s="1683"/>
      <c r="J70" s="1683"/>
      <c r="K70" s="1683"/>
      <c r="L70" s="1676"/>
      <c r="M70" s="1676"/>
      <c r="N70" s="1676"/>
      <c r="O70" s="1676"/>
      <c r="P70" s="1677" t="e">
        <f t="shared" si="3"/>
        <v>#DIV/0!</v>
      </c>
      <c r="Q70" s="1677"/>
      <c r="R70" s="1677"/>
      <c r="S70" s="1678">
        <v>0</v>
      </c>
      <c r="T70" s="1678"/>
      <c r="U70" s="1678"/>
      <c r="V70" s="1677" t="e">
        <f t="shared" si="2"/>
        <v>#DIV/0!</v>
      </c>
      <c r="W70" s="1677"/>
      <c r="X70" s="1679"/>
      <c r="Y70" s="570"/>
      <c r="Z70" s="570"/>
    </row>
    <row r="71" spans="1:26" s="571" customFormat="1" ht="15" customHeight="1" x14ac:dyDescent="0.25">
      <c r="A71" s="1675"/>
      <c r="B71" s="1683"/>
      <c r="C71" s="1683"/>
      <c r="D71" s="1683"/>
      <c r="E71" s="1683"/>
      <c r="F71" s="1683"/>
      <c r="G71" s="1683"/>
      <c r="H71" s="1683"/>
      <c r="I71" s="1683"/>
      <c r="J71" s="1683"/>
      <c r="K71" s="1683"/>
      <c r="L71" s="1676"/>
      <c r="M71" s="1676"/>
      <c r="N71" s="1676"/>
      <c r="O71" s="1676"/>
      <c r="P71" s="1677" t="e">
        <f t="shared" si="3"/>
        <v>#DIV/0!</v>
      </c>
      <c r="Q71" s="1677"/>
      <c r="R71" s="1677"/>
      <c r="S71" s="1678">
        <v>0</v>
      </c>
      <c r="T71" s="1678"/>
      <c r="U71" s="1678"/>
      <c r="V71" s="1677" t="e">
        <f t="shared" si="2"/>
        <v>#DIV/0!</v>
      </c>
      <c r="W71" s="1677"/>
      <c r="X71" s="1679"/>
      <c r="Y71" s="570"/>
      <c r="Z71" s="570"/>
    </row>
    <row r="72" spans="1:26" s="571" customFormat="1" ht="15" customHeight="1" x14ac:dyDescent="0.25">
      <c r="A72" s="1675"/>
      <c r="B72" s="1683"/>
      <c r="C72" s="1683"/>
      <c r="D72" s="1683"/>
      <c r="E72" s="1683"/>
      <c r="F72" s="1683"/>
      <c r="G72" s="1683"/>
      <c r="H72" s="1683"/>
      <c r="I72" s="1683"/>
      <c r="J72" s="1683"/>
      <c r="K72" s="1683"/>
      <c r="L72" s="1676"/>
      <c r="M72" s="1676"/>
      <c r="N72" s="1676"/>
      <c r="O72" s="1676"/>
      <c r="P72" s="1677" t="e">
        <f t="shared" si="3"/>
        <v>#DIV/0!</v>
      </c>
      <c r="Q72" s="1677"/>
      <c r="R72" s="1677"/>
      <c r="S72" s="1678">
        <v>0</v>
      </c>
      <c r="T72" s="1678"/>
      <c r="U72" s="1678"/>
      <c r="V72" s="1677" t="e">
        <f t="shared" si="2"/>
        <v>#DIV/0!</v>
      </c>
      <c r="W72" s="1677"/>
      <c r="X72" s="1679"/>
      <c r="Y72" s="570"/>
      <c r="Z72" s="570"/>
    </row>
    <row r="73" spans="1:26" s="571" customFormat="1" ht="15" customHeight="1" x14ac:dyDescent="0.25">
      <c r="A73" s="1675"/>
      <c r="B73" s="1683"/>
      <c r="C73" s="1683"/>
      <c r="D73" s="1683"/>
      <c r="E73" s="1683"/>
      <c r="F73" s="1683"/>
      <c r="G73" s="1683"/>
      <c r="H73" s="1683"/>
      <c r="I73" s="1683"/>
      <c r="J73" s="1683"/>
      <c r="K73" s="1683"/>
      <c r="L73" s="1676"/>
      <c r="M73" s="1676"/>
      <c r="N73" s="1676"/>
      <c r="O73" s="1676"/>
      <c r="P73" s="1677" t="e">
        <f t="shared" si="3"/>
        <v>#DIV/0!</v>
      </c>
      <c r="Q73" s="1677"/>
      <c r="R73" s="1677"/>
      <c r="S73" s="1678">
        <v>0</v>
      </c>
      <c r="T73" s="1678"/>
      <c r="U73" s="1678"/>
      <c r="V73" s="1677" t="e">
        <f t="shared" si="2"/>
        <v>#DIV/0!</v>
      </c>
      <c r="W73" s="1677"/>
      <c r="X73" s="1679"/>
      <c r="Y73" s="570"/>
      <c r="Z73" s="570"/>
    </row>
    <row r="74" spans="1:26" s="571" customFormat="1" ht="15" customHeight="1" x14ac:dyDescent="0.25">
      <c r="A74" s="1675"/>
      <c r="B74" s="1683"/>
      <c r="C74" s="1683"/>
      <c r="D74" s="1683"/>
      <c r="E74" s="1683"/>
      <c r="F74" s="1683"/>
      <c r="G74" s="1683"/>
      <c r="H74" s="1683"/>
      <c r="I74" s="1683"/>
      <c r="J74" s="1683"/>
      <c r="K74" s="1683"/>
      <c r="L74" s="1676"/>
      <c r="M74" s="1676"/>
      <c r="N74" s="1676"/>
      <c r="O74" s="1676"/>
      <c r="P74" s="1677" t="e">
        <f t="shared" ref="P74:P81" si="4">+L74/$L$82</f>
        <v>#DIV/0!</v>
      </c>
      <c r="Q74" s="1677"/>
      <c r="R74" s="1677"/>
      <c r="S74" s="1678">
        <v>0</v>
      </c>
      <c r="T74" s="1678"/>
      <c r="U74" s="1678"/>
      <c r="V74" s="1677" t="e">
        <f t="shared" si="2"/>
        <v>#DIV/0!</v>
      </c>
      <c r="W74" s="1677"/>
      <c r="X74" s="1679"/>
      <c r="Y74" s="570"/>
      <c r="Z74" s="570"/>
    </row>
    <row r="75" spans="1:26" s="571" customFormat="1" ht="15" customHeight="1" x14ac:dyDescent="0.25">
      <c r="A75" s="1675"/>
      <c r="B75" s="1683"/>
      <c r="C75" s="1683"/>
      <c r="D75" s="1683"/>
      <c r="E75" s="1683"/>
      <c r="F75" s="1683"/>
      <c r="G75" s="1683"/>
      <c r="H75" s="1683"/>
      <c r="I75" s="1683"/>
      <c r="J75" s="1683"/>
      <c r="K75" s="1683"/>
      <c r="L75" s="1676"/>
      <c r="M75" s="1676"/>
      <c r="N75" s="1676"/>
      <c r="O75" s="1676"/>
      <c r="P75" s="1677" t="e">
        <f t="shared" si="4"/>
        <v>#DIV/0!</v>
      </c>
      <c r="Q75" s="1677"/>
      <c r="R75" s="1677"/>
      <c r="S75" s="1678">
        <v>0</v>
      </c>
      <c r="T75" s="1678"/>
      <c r="U75" s="1678"/>
      <c r="V75" s="1677" t="e">
        <f t="shared" si="2"/>
        <v>#DIV/0!</v>
      </c>
      <c r="W75" s="1677"/>
      <c r="X75" s="1679"/>
      <c r="Y75" s="570"/>
      <c r="Z75" s="570"/>
    </row>
    <row r="76" spans="1:26" s="571" customFormat="1" ht="15" customHeight="1" x14ac:dyDescent="0.25">
      <c r="A76" s="1675"/>
      <c r="B76" s="1683"/>
      <c r="C76" s="1683"/>
      <c r="D76" s="1683"/>
      <c r="E76" s="1683"/>
      <c r="F76" s="1683"/>
      <c r="G76" s="1683"/>
      <c r="H76" s="1683"/>
      <c r="I76" s="1683"/>
      <c r="J76" s="1683"/>
      <c r="K76" s="1683"/>
      <c r="L76" s="1676"/>
      <c r="M76" s="1676"/>
      <c r="N76" s="1676"/>
      <c r="O76" s="1676"/>
      <c r="P76" s="1677" t="e">
        <f t="shared" si="4"/>
        <v>#DIV/0!</v>
      </c>
      <c r="Q76" s="1677"/>
      <c r="R76" s="1677"/>
      <c r="S76" s="1678">
        <v>0</v>
      </c>
      <c r="T76" s="1678"/>
      <c r="U76" s="1678"/>
      <c r="V76" s="1677" t="e">
        <f t="shared" si="2"/>
        <v>#DIV/0!</v>
      </c>
      <c r="W76" s="1677"/>
      <c r="X76" s="1679"/>
      <c r="Y76" s="570"/>
      <c r="Z76" s="570"/>
    </row>
    <row r="77" spans="1:26" s="571" customFormat="1" ht="15" customHeight="1" x14ac:dyDescent="0.25">
      <c r="A77" s="1675"/>
      <c r="B77" s="1683"/>
      <c r="C77" s="1683"/>
      <c r="D77" s="1683"/>
      <c r="E77" s="1683"/>
      <c r="F77" s="1683"/>
      <c r="G77" s="1683"/>
      <c r="H77" s="1683"/>
      <c r="I77" s="1683"/>
      <c r="J77" s="1683"/>
      <c r="K77" s="1683"/>
      <c r="L77" s="1676"/>
      <c r="M77" s="1676"/>
      <c r="N77" s="1676"/>
      <c r="O77" s="1676"/>
      <c r="P77" s="1677" t="e">
        <f t="shared" si="4"/>
        <v>#DIV/0!</v>
      </c>
      <c r="Q77" s="1677"/>
      <c r="R77" s="1677"/>
      <c r="S77" s="1678">
        <v>0</v>
      </c>
      <c r="T77" s="1678"/>
      <c r="U77" s="1678"/>
      <c r="V77" s="1677" t="e">
        <f>+S77*P77</f>
        <v>#DIV/0!</v>
      </c>
      <c r="W77" s="1677"/>
      <c r="X77" s="1679"/>
      <c r="Y77" s="570"/>
      <c r="Z77" s="570"/>
    </row>
    <row r="78" spans="1:26" s="571" customFormat="1" ht="15" customHeight="1" x14ac:dyDescent="0.25">
      <c r="A78" s="1675"/>
      <c r="B78" s="1683"/>
      <c r="C78" s="1683"/>
      <c r="D78" s="1683"/>
      <c r="E78" s="1683"/>
      <c r="F78" s="1683"/>
      <c r="G78" s="1683"/>
      <c r="H78" s="1683"/>
      <c r="I78" s="1683"/>
      <c r="J78" s="1683"/>
      <c r="K78" s="1683"/>
      <c r="L78" s="1676"/>
      <c r="M78" s="1676"/>
      <c r="N78" s="1676"/>
      <c r="O78" s="1676"/>
      <c r="P78" s="1677" t="e">
        <f t="shared" si="4"/>
        <v>#DIV/0!</v>
      </c>
      <c r="Q78" s="1677"/>
      <c r="R78" s="1677"/>
      <c r="S78" s="1678">
        <v>0</v>
      </c>
      <c r="T78" s="1678"/>
      <c r="U78" s="1678"/>
      <c r="V78" s="1677" t="e">
        <f>+S78*P78</f>
        <v>#DIV/0!</v>
      </c>
      <c r="W78" s="1677"/>
      <c r="X78" s="1679"/>
      <c r="Y78" s="570"/>
      <c r="Z78" s="570"/>
    </row>
    <row r="79" spans="1:26" s="571" customFormat="1" ht="15" customHeight="1" x14ac:dyDescent="0.25">
      <c r="A79" s="1675"/>
      <c r="B79" s="1683"/>
      <c r="C79" s="1683"/>
      <c r="D79" s="1683"/>
      <c r="E79" s="1683"/>
      <c r="F79" s="1683"/>
      <c r="G79" s="1683"/>
      <c r="H79" s="1683"/>
      <c r="I79" s="1683"/>
      <c r="J79" s="1683"/>
      <c r="K79" s="1683"/>
      <c r="L79" s="1676"/>
      <c r="M79" s="1676"/>
      <c r="N79" s="1676"/>
      <c r="O79" s="1676"/>
      <c r="P79" s="1677" t="e">
        <f t="shared" si="4"/>
        <v>#DIV/0!</v>
      </c>
      <c r="Q79" s="1677"/>
      <c r="R79" s="1677"/>
      <c r="S79" s="1678">
        <v>0</v>
      </c>
      <c r="T79" s="1678"/>
      <c r="U79" s="1678"/>
      <c r="V79" s="1677" t="e">
        <f>+S79*P79</f>
        <v>#DIV/0!</v>
      </c>
      <c r="W79" s="1677"/>
      <c r="X79" s="1679"/>
      <c r="Y79" s="570"/>
      <c r="Z79" s="570"/>
    </row>
    <row r="80" spans="1:26" s="571" customFormat="1" ht="15" customHeight="1" x14ac:dyDescent="0.25">
      <c r="A80" s="1675"/>
      <c r="B80" s="1683"/>
      <c r="C80" s="1683"/>
      <c r="D80" s="1683"/>
      <c r="E80" s="1683"/>
      <c r="F80" s="1683"/>
      <c r="G80" s="1683"/>
      <c r="H80" s="1683"/>
      <c r="I80" s="1683"/>
      <c r="J80" s="1683"/>
      <c r="K80" s="1683"/>
      <c r="L80" s="1676"/>
      <c r="M80" s="1676"/>
      <c r="N80" s="1676"/>
      <c r="O80" s="1676"/>
      <c r="P80" s="1677" t="e">
        <f t="shared" si="4"/>
        <v>#DIV/0!</v>
      </c>
      <c r="Q80" s="1677"/>
      <c r="R80" s="1677"/>
      <c r="S80" s="1678">
        <v>0</v>
      </c>
      <c r="T80" s="1678"/>
      <c r="U80" s="1678"/>
      <c r="V80" s="1677" t="e">
        <f>+S80*P80</f>
        <v>#DIV/0!</v>
      </c>
      <c r="W80" s="1677"/>
      <c r="X80" s="1679"/>
      <c r="Y80" s="570"/>
      <c r="Z80" s="570"/>
    </row>
    <row r="81" spans="1:26" s="571" customFormat="1" ht="15" customHeight="1" x14ac:dyDescent="0.25">
      <c r="A81" s="1675"/>
      <c r="B81" s="1683"/>
      <c r="C81" s="1683"/>
      <c r="D81" s="1683"/>
      <c r="E81" s="1683"/>
      <c r="F81" s="1683"/>
      <c r="G81" s="1683"/>
      <c r="H81" s="1683"/>
      <c r="I81" s="1683"/>
      <c r="J81" s="1683"/>
      <c r="K81" s="1683"/>
      <c r="L81" s="1676"/>
      <c r="M81" s="1676"/>
      <c r="N81" s="1676"/>
      <c r="O81" s="1676"/>
      <c r="P81" s="1677" t="e">
        <f t="shared" si="4"/>
        <v>#DIV/0!</v>
      </c>
      <c r="Q81" s="1677"/>
      <c r="R81" s="1677"/>
      <c r="S81" s="1678">
        <v>0</v>
      </c>
      <c r="T81" s="1678"/>
      <c r="U81" s="1678"/>
      <c r="V81" s="1677" t="e">
        <f>+S81*P81</f>
        <v>#DIV/0!</v>
      </c>
      <c r="W81" s="1677"/>
      <c r="X81" s="1679"/>
      <c r="Y81" s="570"/>
      <c r="Z81" s="570"/>
    </row>
    <row r="82" spans="1:26" s="573" customFormat="1" ht="20.100000000000001" customHeight="1" x14ac:dyDescent="0.2">
      <c r="A82" s="1684" t="s">
        <v>831</v>
      </c>
      <c r="B82" s="1685"/>
      <c r="C82" s="1685"/>
      <c r="D82" s="1685"/>
      <c r="E82" s="1685"/>
      <c r="F82" s="1685"/>
      <c r="G82" s="1685"/>
      <c r="H82" s="1685"/>
      <c r="I82" s="1685"/>
      <c r="J82" s="1685"/>
      <c r="K82" s="1685"/>
      <c r="L82" s="1686">
        <f>SUM(L10:N81)</f>
        <v>0</v>
      </c>
      <c r="M82" s="1686"/>
      <c r="N82" s="1686"/>
      <c r="O82" s="1686"/>
      <c r="P82" s="1687" t="e">
        <f>SUM(P10:R81)</f>
        <v>#DIV/0!</v>
      </c>
      <c r="Q82" s="1688"/>
      <c r="R82" s="1689"/>
      <c r="S82" s="1690" t="s">
        <v>21</v>
      </c>
      <c r="T82" s="1690"/>
      <c r="U82" s="1690"/>
      <c r="V82" s="1691" t="e">
        <f>SUM(V10:X81)</f>
        <v>#DIV/0!</v>
      </c>
      <c r="W82" s="1690"/>
      <c r="X82" s="1692"/>
      <c r="Y82" s="572"/>
      <c r="Z82" s="572"/>
    </row>
    <row r="83" spans="1:26" ht="23.65" customHeight="1" x14ac:dyDescent="0.3">
      <c r="A83" s="562"/>
      <c r="B83" s="562"/>
      <c r="C83" s="562"/>
      <c r="D83" s="562"/>
      <c r="E83" s="562"/>
      <c r="F83" s="562"/>
      <c r="G83" s="562"/>
      <c r="H83" s="562"/>
      <c r="I83" s="562"/>
      <c r="J83" s="562"/>
      <c r="K83" s="562"/>
      <c r="L83" s="562"/>
      <c r="M83" s="562"/>
      <c r="N83" s="562"/>
      <c r="O83" s="562"/>
      <c r="P83" s="562"/>
      <c r="Q83" s="562"/>
      <c r="R83" s="562"/>
      <c r="S83" s="562"/>
      <c r="T83" s="562"/>
      <c r="U83" s="574" t="s">
        <v>611</v>
      </c>
      <c r="V83" s="1680" t="e">
        <f>ROUND(V82,2)</f>
        <v>#DIV/0!</v>
      </c>
      <c r="W83" s="1681"/>
      <c r="X83" s="1682"/>
      <c r="Y83" s="562"/>
      <c r="Z83" s="562"/>
    </row>
    <row r="84" spans="1:26" ht="23.65" customHeight="1" x14ac:dyDescent="0.3">
      <c r="A84" s="1693" t="s">
        <v>829</v>
      </c>
      <c r="B84" s="1694"/>
      <c r="C84" s="1694"/>
      <c r="D84" s="1694"/>
      <c r="E84" s="1694"/>
      <c r="F84" s="1694"/>
      <c r="G84" s="1694"/>
      <c r="H84" s="1694"/>
      <c r="I84" s="1694"/>
      <c r="J84" s="1694"/>
      <c r="K84" s="1694"/>
      <c r="L84" s="1695">
        <f>L82+L82*L85</f>
        <v>0</v>
      </c>
      <c r="M84" s="1695"/>
      <c r="N84" s="1695"/>
      <c r="O84" s="1695"/>
      <c r="P84" s="562"/>
      <c r="Q84" s="562"/>
      <c r="R84" s="562"/>
      <c r="S84" s="562"/>
      <c r="T84" s="562"/>
      <c r="U84" s="574"/>
      <c r="V84" s="575"/>
      <c r="W84" s="576"/>
      <c r="X84" s="576"/>
      <c r="Y84" s="562"/>
      <c r="Z84" s="562"/>
    </row>
    <row r="85" spans="1:26" ht="23.65" customHeight="1" x14ac:dyDescent="0.3">
      <c r="A85" s="1693" t="s">
        <v>830</v>
      </c>
      <c r="B85" s="1694"/>
      <c r="C85" s="1694"/>
      <c r="D85" s="1694"/>
      <c r="E85" s="1694"/>
      <c r="F85" s="1694"/>
      <c r="G85" s="1694"/>
      <c r="H85" s="1694"/>
      <c r="I85" s="1694"/>
      <c r="J85" s="1694"/>
      <c r="K85" s="1694"/>
      <c r="L85" s="1696">
        <v>0.23</v>
      </c>
      <c r="M85" s="1696"/>
      <c r="N85" s="1696"/>
      <c r="O85" s="1696"/>
      <c r="P85" s="562"/>
      <c r="Q85" s="562"/>
      <c r="R85" s="562"/>
      <c r="S85" s="562"/>
      <c r="T85" s="562"/>
      <c r="U85" s="574"/>
      <c r="V85" s="575"/>
      <c r="W85" s="576"/>
      <c r="X85" s="576"/>
      <c r="Y85" s="562"/>
      <c r="Z85" s="562"/>
    </row>
    <row r="86" spans="1:26" ht="15" customHeight="1" x14ac:dyDescent="0.3">
      <c r="A86" s="562"/>
      <c r="B86" s="562"/>
      <c r="C86" s="562"/>
      <c r="D86" s="562"/>
      <c r="E86" s="562"/>
      <c r="F86" s="562"/>
      <c r="G86" s="562"/>
      <c r="H86" s="562"/>
      <c r="I86" s="562"/>
      <c r="J86" s="562"/>
      <c r="K86" s="562"/>
      <c r="L86" s="562"/>
      <c r="M86" s="562"/>
      <c r="N86" s="562"/>
      <c r="O86" s="562"/>
      <c r="P86" s="562"/>
      <c r="Q86" s="562"/>
      <c r="R86" s="562"/>
      <c r="S86" s="562"/>
      <c r="T86" s="562"/>
      <c r="U86" s="562"/>
      <c r="V86" s="562"/>
      <c r="W86" s="562"/>
      <c r="X86" s="562"/>
      <c r="Y86" s="562"/>
      <c r="Z86" s="562"/>
    </row>
    <row r="87" spans="1:26" ht="15" customHeight="1" x14ac:dyDescent="0.3">
      <c r="A87" s="562"/>
      <c r="B87" s="562"/>
      <c r="C87" s="562"/>
      <c r="D87" s="562"/>
      <c r="E87" s="562"/>
      <c r="F87" s="562"/>
      <c r="G87" s="562"/>
      <c r="H87" s="562"/>
      <c r="I87" s="562"/>
      <c r="J87" s="562"/>
      <c r="K87" s="562"/>
      <c r="L87" s="562"/>
      <c r="M87" s="562"/>
      <c r="N87" s="562"/>
      <c r="O87" s="562"/>
      <c r="P87" s="562"/>
      <c r="Q87" s="562"/>
      <c r="R87" s="562"/>
      <c r="S87" s="562"/>
      <c r="T87" s="562"/>
      <c r="U87" s="562"/>
      <c r="V87" s="562"/>
      <c r="W87" s="562"/>
      <c r="X87" s="562"/>
      <c r="Y87" s="562"/>
      <c r="Z87" s="562"/>
    </row>
    <row r="88" spans="1:26" ht="15" customHeight="1" x14ac:dyDescent="0.3">
      <c r="A88" s="562"/>
      <c r="B88" s="562"/>
      <c r="C88" s="562"/>
      <c r="D88" s="562"/>
      <c r="E88" s="562"/>
      <c r="F88" s="562"/>
      <c r="G88" s="562"/>
      <c r="H88" s="562"/>
      <c r="I88" s="562"/>
      <c r="J88" s="562"/>
      <c r="K88" s="562"/>
      <c r="L88" s="562"/>
      <c r="M88" s="562"/>
      <c r="N88" s="562"/>
      <c r="O88" s="562"/>
      <c r="P88" s="562"/>
      <c r="Q88" s="562"/>
      <c r="R88" s="562"/>
      <c r="S88" s="562"/>
      <c r="T88" s="562"/>
      <c r="U88" s="562"/>
      <c r="V88" s="562"/>
      <c r="W88" s="562"/>
      <c r="X88" s="562"/>
      <c r="Y88" s="562"/>
      <c r="Z88" s="562"/>
    </row>
    <row r="89" spans="1:26" ht="15" customHeight="1" x14ac:dyDescent="0.3">
      <c r="A89" s="562"/>
      <c r="B89" s="562"/>
      <c r="C89" s="562"/>
      <c r="D89" s="562"/>
      <c r="E89" s="562"/>
      <c r="F89" s="562"/>
      <c r="G89" s="562"/>
      <c r="H89" s="562"/>
      <c r="I89" s="562"/>
      <c r="J89" s="562"/>
      <c r="K89" s="562"/>
      <c r="L89" s="562"/>
      <c r="M89" s="562"/>
      <c r="N89" s="562"/>
      <c r="O89" s="562"/>
      <c r="P89" s="562"/>
      <c r="Q89" s="562"/>
      <c r="R89" s="562"/>
      <c r="S89" s="562"/>
      <c r="T89" s="562"/>
      <c r="U89" s="562"/>
      <c r="V89" s="562"/>
      <c r="W89" s="562"/>
      <c r="X89" s="562"/>
      <c r="Y89" s="562"/>
      <c r="Z89" s="562"/>
    </row>
    <row r="90" spans="1:26" ht="15" customHeight="1" x14ac:dyDescent="0.3">
      <c r="A90" s="562"/>
      <c r="B90" s="562"/>
      <c r="C90" s="562"/>
      <c r="D90" s="562"/>
      <c r="E90" s="562"/>
      <c r="F90" s="562"/>
      <c r="G90" s="562"/>
      <c r="H90" s="562"/>
      <c r="I90" s="562"/>
      <c r="J90" s="562"/>
      <c r="K90" s="562"/>
      <c r="L90" s="562"/>
      <c r="M90" s="562"/>
      <c r="N90" s="562"/>
      <c r="O90" s="562"/>
      <c r="P90" s="562"/>
      <c r="Q90" s="562"/>
      <c r="R90" s="562"/>
      <c r="S90" s="562"/>
      <c r="T90" s="562"/>
      <c r="U90" s="562"/>
      <c r="V90" s="562"/>
      <c r="W90" s="562"/>
      <c r="X90" s="562"/>
      <c r="Y90" s="562"/>
      <c r="Z90" s="562"/>
    </row>
    <row r="91" spans="1:26" ht="15" customHeight="1" x14ac:dyDescent="0.3">
      <c r="A91" s="562"/>
      <c r="B91" s="562"/>
      <c r="C91" s="562"/>
      <c r="D91" s="562"/>
      <c r="E91" s="562"/>
      <c r="F91" s="562"/>
      <c r="G91" s="562"/>
      <c r="H91" s="562"/>
      <c r="I91" s="562"/>
      <c r="J91" s="562"/>
      <c r="K91" s="562"/>
      <c r="L91" s="562"/>
      <c r="M91" s="562"/>
      <c r="N91" s="562"/>
      <c r="O91" s="562"/>
      <c r="P91" s="562"/>
      <c r="Q91" s="562"/>
      <c r="R91" s="562"/>
      <c r="S91" s="562"/>
      <c r="T91" s="562"/>
      <c r="U91" s="562"/>
      <c r="V91" s="562"/>
      <c r="W91" s="562"/>
      <c r="X91" s="562"/>
      <c r="Y91" s="562"/>
      <c r="Z91" s="562"/>
    </row>
    <row r="92" spans="1:26" ht="15" customHeight="1" x14ac:dyDescent="0.3">
      <c r="A92" s="562"/>
      <c r="B92" s="562"/>
      <c r="C92" s="562"/>
      <c r="D92" s="562"/>
      <c r="E92" s="562"/>
      <c r="F92" s="562"/>
      <c r="G92" s="562"/>
      <c r="H92" s="562"/>
      <c r="I92" s="562"/>
      <c r="J92" s="562"/>
      <c r="K92" s="562"/>
      <c r="L92" s="562"/>
      <c r="M92" s="562"/>
      <c r="N92" s="562"/>
      <c r="O92" s="562"/>
      <c r="P92" s="562"/>
      <c r="Q92" s="562"/>
      <c r="R92" s="562"/>
      <c r="S92" s="562"/>
      <c r="T92" s="562"/>
      <c r="U92" s="562"/>
      <c r="V92" s="562"/>
      <c r="W92" s="562"/>
      <c r="X92" s="562"/>
      <c r="Y92" s="562"/>
      <c r="Z92" s="562"/>
    </row>
    <row r="93" spans="1:26" ht="15" customHeight="1" x14ac:dyDescent="0.3">
      <c r="A93" s="562"/>
      <c r="B93" s="562"/>
      <c r="C93" s="562"/>
      <c r="D93" s="562"/>
      <c r="E93" s="562"/>
      <c r="F93" s="562"/>
      <c r="G93" s="562"/>
      <c r="H93" s="562"/>
      <c r="I93" s="562"/>
      <c r="J93" s="562"/>
      <c r="K93" s="562"/>
      <c r="L93" s="562"/>
      <c r="M93" s="562"/>
      <c r="N93" s="562"/>
      <c r="O93" s="562"/>
      <c r="P93" s="562"/>
      <c r="Q93" s="562"/>
      <c r="R93" s="562"/>
      <c r="S93" s="562"/>
      <c r="T93" s="562"/>
      <c r="U93" s="562"/>
      <c r="V93" s="562"/>
      <c r="W93" s="562"/>
      <c r="X93" s="562"/>
      <c r="Y93" s="562"/>
      <c r="Z93" s="562"/>
    </row>
    <row r="94" spans="1:26" ht="15" customHeight="1" x14ac:dyDescent="0.3">
      <c r="A94" s="562"/>
      <c r="B94" s="562"/>
      <c r="C94" s="562"/>
      <c r="D94" s="562"/>
      <c r="E94" s="562"/>
      <c r="F94" s="562"/>
      <c r="G94" s="562"/>
      <c r="H94" s="562"/>
      <c r="I94" s="562"/>
      <c r="J94" s="562"/>
      <c r="K94" s="562"/>
      <c r="L94" s="562"/>
      <c r="M94" s="562"/>
      <c r="N94" s="562"/>
      <c r="O94" s="562"/>
      <c r="P94" s="562"/>
      <c r="Q94" s="562"/>
      <c r="R94" s="562"/>
      <c r="S94" s="562"/>
      <c r="T94" s="562"/>
      <c r="U94" s="562"/>
      <c r="V94" s="562"/>
      <c r="W94" s="562"/>
      <c r="X94" s="562"/>
      <c r="Y94" s="562"/>
      <c r="Z94" s="562"/>
    </row>
    <row r="95" spans="1:26" ht="15" customHeight="1" x14ac:dyDescent="0.3">
      <c r="A95" s="562"/>
      <c r="B95" s="562"/>
      <c r="C95" s="562"/>
      <c r="D95" s="562"/>
      <c r="E95" s="562"/>
      <c r="F95" s="562"/>
      <c r="G95" s="562"/>
      <c r="H95" s="562"/>
      <c r="I95" s="562"/>
      <c r="J95" s="562"/>
      <c r="K95" s="562"/>
      <c r="L95" s="562"/>
      <c r="M95" s="562"/>
      <c r="N95" s="562"/>
      <c r="O95" s="562"/>
      <c r="P95" s="562"/>
      <c r="Q95" s="562"/>
      <c r="R95" s="562"/>
      <c r="S95" s="562"/>
      <c r="T95" s="562"/>
      <c r="U95" s="562"/>
      <c r="V95" s="562"/>
      <c r="W95" s="562"/>
      <c r="X95" s="562"/>
      <c r="Y95" s="562"/>
      <c r="Z95" s="562"/>
    </row>
    <row r="96" spans="1:26" ht="15" customHeight="1" x14ac:dyDescent="0.3">
      <c r="A96" s="562"/>
      <c r="B96" s="562"/>
      <c r="C96" s="562"/>
      <c r="D96" s="562"/>
      <c r="E96" s="562"/>
      <c r="F96" s="562"/>
      <c r="G96" s="562"/>
      <c r="H96" s="562"/>
      <c r="I96" s="562"/>
      <c r="J96" s="562"/>
      <c r="K96" s="562"/>
      <c r="L96" s="562"/>
      <c r="M96" s="562"/>
      <c r="N96" s="562"/>
      <c r="O96" s="562"/>
      <c r="P96" s="562"/>
      <c r="Q96" s="562"/>
      <c r="R96" s="562"/>
      <c r="S96" s="562"/>
      <c r="T96" s="562"/>
      <c r="U96" s="562"/>
      <c r="V96" s="562"/>
      <c r="W96" s="562"/>
      <c r="X96" s="562"/>
      <c r="Y96" s="562"/>
      <c r="Z96" s="562"/>
    </row>
    <row r="97" spans="1:26" ht="15" customHeight="1" x14ac:dyDescent="0.3">
      <c r="A97" s="562"/>
      <c r="B97" s="562"/>
      <c r="C97" s="562"/>
      <c r="D97" s="562"/>
      <c r="E97" s="562"/>
      <c r="F97" s="562"/>
      <c r="G97" s="562"/>
      <c r="H97" s="562"/>
      <c r="I97" s="562"/>
      <c r="J97" s="562"/>
      <c r="K97" s="562"/>
      <c r="L97" s="562"/>
      <c r="M97" s="562"/>
      <c r="N97" s="562"/>
      <c r="O97" s="562"/>
      <c r="P97" s="562"/>
      <c r="Q97" s="562"/>
      <c r="R97" s="562"/>
      <c r="S97" s="562"/>
      <c r="T97" s="562"/>
      <c r="U97" s="562"/>
      <c r="V97" s="562"/>
      <c r="W97" s="562"/>
      <c r="X97" s="562"/>
      <c r="Y97" s="562"/>
      <c r="Z97" s="562"/>
    </row>
    <row r="98" spans="1:26" ht="15" customHeight="1" x14ac:dyDescent="0.3">
      <c r="A98" s="562"/>
      <c r="B98" s="562"/>
      <c r="C98" s="562"/>
      <c r="D98" s="562"/>
      <c r="E98" s="562"/>
      <c r="F98" s="562"/>
      <c r="G98" s="562"/>
      <c r="H98" s="562"/>
      <c r="I98" s="562"/>
      <c r="J98" s="562"/>
      <c r="K98" s="562"/>
      <c r="L98" s="562"/>
      <c r="M98" s="562"/>
      <c r="N98" s="562"/>
      <c r="O98" s="562"/>
      <c r="P98" s="562"/>
      <c r="Q98" s="562"/>
      <c r="R98" s="562"/>
      <c r="S98" s="562"/>
      <c r="T98" s="562"/>
      <c r="U98" s="562"/>
      <c r="V98" s="562"/>
      <c r="W98" s="562"/>
      <c r="X98" s="562"/>
      <c r="Y98" s="562"/>
      <c r="Z98" s="562"/>
    </row>
    <row r="99" spans="1:26" ht="15" customHeight="1" x14ac:dyDescent="0.3">
      <c r="A99" s="562"/>
      <c r="B99" s="562"/>
      <c r="C99" s="562"/>
      <c r="D99" s="562"/>
      <c r="E99" s="562"/>
      <c r="F99" s="562"/>
      <c r="G99" s="562"/>
      <c r="H99" s="562"/>
      <c r="I99" s="562"/>
      <c r="J99" s="562"/>
      <c r="K99" s="562"/>
      <c r="L99" s="562"/>
      <c r="M99" s="562"/>
      <c r="N99" s="562"/>
      <c r="O99" s="562"/>
      <c r="P99" s="562"/>
      <c r="Q99" s="562"/>
      <c r="R99" s="562"/>
      <c r="S99" s="562"/>
      <c r="T99" s="562"/>
      <c r="U99" s="562"/>
      <c r="V99" s="562"/>
      <c r="W99" s="562"/>
      <c r="X99" s="562"/>
      <c r="Y99" s="562"/>
      <c r="Z99" s="562"/>
    </row>
    <row r="100" spans="1:26" ht="15" customHeight="1" x14ac:dyDescent="0.3">
      <c r="A100" s="562"/>
      <c r="B100" s="562"/>
      <c r="C100" s="562"/>
      <c r="D100" s="562"/>
      <c r="E100" s="562"/>
      <c r="F100" s="562"/>
      <c r="G100" s="562"/>
      <c r="H100" s="562"/>
      <c r="I100" s="562"/>
      <c r="J100" s="562"/>
      <c r="K100" s="562"/>
      <c r="L100" s="562"/>
      <c r="M100" s="562"/>
      <c r="N100" s="562"/>
      <c r="O100" s="562"/>
      <c r="P100" s="562"/>
      <c r="Q100" s="562"/>
      <c r="R100" s="562"/>
      <c r="S100" s="562"/>
      <c r="T100" s="562"/>
      <c r="U100" s="562"/>
      <c r="V100" s="562"/>
      <c r="W100" s="562"/>
      <c r="X100" s="562"/>
      <c r="Y100" s="562"/>
      <c r="Z100" s="562"/>
    </row>
    <row r="101" spans="1:26" ht="15" customHeight="1" x14ac:dyDescent="0.3">
      <c r="A101" s="562"/>
      <c r="B101" s="562"/>
      <c r="C101" s="562"/>
      <c r="D101" s="562"/>
      <c r="E101" s="562"/>
      <c r="F101" s="562"/>
      <c r="G101" s="562"/>
      <c r="H101" s="562"/>
      <c r="I101" s="562"/>
      <c r="J101" s="562"/>
      <c r="K101" s="562"/>
      <c r="L101" s="562"/>
      <c r="M101" s="562"/>
      <c r="N101" s="562"/>
      <c r="O101" s="562"/>
      <c r="P101" s="562"/>
      <c r="Q101" s="562"/>
      <c r="R101" s="562"/>
      <c r="S101" s="562"/>
      <c r="T101" s="562"/>
      <c r="U101" s="562"/>
      <c r="V101" s="562"/>
      <c r="W101" s="562"/>
      <c r="X101" s="562"/>
      <c r="Y101" s="562"/>
      <c r="Z101" s="562"/>
    </row>
    <row r="102" spans="1:26" ht="15" customHeight="1" x14ac:dyDescent="0.3">
      <c r="A102" s="562"/>
      <c r="B102" s="562"/>
      <c r="C102" s="562"/>
      <c r="D102" s="562"/>
      <c r="E102" s="562"/>
      <c r="F102" s="562"/>
      <c r="G102" s="562"/>
      <c r="H102" s="562"/>
      <c r="I102" s="562"/>
      <c r="J102" s="562"/>
      <c r="K102" s="562"/>
      <c r="L102" s="562"/>
      <c r="M102" s="562"/>
      <c r="N102" s="562"/>
      <c r="O102" s="562"/>
      <c r="P102" s="562"/>
      <c r="Q102" s="562"/>
      <c r="R102" s="562"/>
      <c r="S102" s="562"/>
      <c r="T102" s="562"/>
      <c r="U102" s="562"/>
      <c r="V102" s="562"/>
      <c r="W102" s="562"/>
      <c r="X102" s="562"/>
      <c r="Y102" s="562"/>
      <c r="Z102" s="562"/>
    </row>
    <row r="103" spans="1:26" ht="15" customHeight="1" x14ac:dyDescent="0.3">
      <c r="A103" s="562"/>
      <c r="B103" s="562"/>
      <c r="C103" s="562"/>
      <c r="D103" s="562"/>
      <c r="E103" s="562"/>
      <c r="F103" s="562"/>
      <c r="G103" s="562"/>
      <c r="H103" s="562"/>
      <c r="I103" s="562"/>
      <c r="J103" s="562"/>
      <c r="K103" s="562"/>
      <c r="L103" s="562"/>
      <c r="M103" s="562"/>
      <c r="N103" s="562"/>
      <c r="O103" s="562"/>
      <c r="P103" s="562"/>
      <c r="Q103" s="562"/>
      <c r="R103" s="562"/>
      <c r="S103" s="562"/>
      <c r="T103" s="562"/>
      <c r="U103" s="562"/>
      <c r="V103" s="562"/>
      <c r="W103" s="562"/>
      <c r="X103" s="562"/>
      <c r="Y103" s="562"/>
      <c r="Z103" s="562"/>
    </row>
    <row r="104" spans="1:26" ht="15" customHeight="1" x14ac:dyDescent="0.3">
      <c r="A104" s="562"/>
      <c r="B104" s="562"/>
      <c r="C104" s="562"/>
      <c r="D104" s="562"/>
      <c r="E104" s="562"/>
      <c r="F104" s="562"/>
      <c r="G104" s="562"/>
      <c r="H104" s="562"/>
      <c r="I104" s="562"/>
      <c r="J104" s="562"/>
      <c r="K104" s="562"/>
      <c r="L104" s="562"/>
      <c r="M104" s="562"/>
      <c r="N104" s="562"/>
      <c r="O104" s="562"/>
      <c r="P104" s="562"/>
      <c r="Q104" s="562"/>
      <c r="R104" s="562"/>
      <c r="S104" s="562"/>
      <c r="T104" s="562"/>
      <c r="U104" s="562"/>
      <c r="V104" s="562"/>
      <c r="W104" s="562"/>
      <c r="X104" s="562"/>
      <c r="Y104" s="562"/>
      <c r="Z104" s="562"/>
    </row>
    <row r="105" spans="1:26" ht="15" customHeight="1" x14ac:dyDescent="0.3">
      <c r="A105" s="562"/>
      <c r="B105" s="562"/>
      <c r="C105" s="562"/>
      <c r="D105" s="562"/>
      <c r="E105" s="562"/>
      <c r="F105" s="562"/>
      <c r="G105" s="562"/>
      <c r="H105" s="562"/>
      <c r="I105" s="562"/>
      <c r="J105" s="562"/>
      <c r="K105" s="562"/>
      <c r="L105" s="562"/>
      <c r="M105" s="562"/>
      <c r="N105" s="562"/>
      <c r="O105" s="562"/>
      <c r="P105" s="562"/>
      <c r="Q105" s="562"/>
      <c r="R105" s="562"/>
      <c r="S105" s="562"/>
      <c r="T105" s="562"/>
      <c r="U105" s="562"/>
      <c r="V105" s="562"/>
      <c r="W105" s="562"/>
      <c r="X105" s="562"/>
      <c r="Y105" s="562"/>
      <c r="Z105" s="562"/>
    </row>
    <row r="106" spans="1:26" ht="15" customHeight="1" x14ac:dyDescent="0.3">
      <c r="A106" s="562"/>
      <c r="B106" s="562"/>
      <c r="C106" s="562"/>
      <c r="D106" s="562"/>
      <c r="E106" s="562"/>
      <c r="F106" s="562"/>
      <c r="G106" s="562"/>
      <c r="H106" s="562"/>
      <c r="I106" s="562"/>
      <c r="J106" s="562"/>
      <c r="K106" s="562"/>
      <c r="L106" s="562"/>
      <c r="M106" s="562"/>
      <c r="N106" s="562"/>
      <c r="O106" s="562"/>
      <c r="P106" s="562"/>
      <c r="Q106" s="562"/>
      <c r="R106" s="562"/>
      <c r="S106" s="562"/>
      <c r="T106" s="562"/>
      <c r="U106" s="562"/>
      <c r="V106" s="562"/>
      <c r="W106" s="562"/>
      <c r="X106" s="562"/>
      <c r="Y106" s="562"/>
      <c r="Z106" s="562"/>
    </row>
    <row r="107" spans="1:26" ht="15" customHeight="1" x14ac:dyDescent="0.3">
      <c r="A107" s="562"/>
      <c r="B107" s="562"/>
      <c r="C107" s="562"/>
      <c r="D107" s="562"/>
      <c r="E107" s="562"/>
      <c r="F107" s="562"/>
      <c r="G107" s="562"/>
      <c r="H107" s="562"/>
      <c r="I107" s="562"/>
      <c r="J107" s="562"/>
      <c r="K107" s="562"/>
      <c r="L107" s="562"/>
      <c r="M107" s="562"/>
      <c r="N107" s="562"/>
      <c r="O107" s="562"/>
      <c r="P107" s="562"/>
      <c r="Q107" s="562"/>
      <c r="R107" s="562"/>
      <c r="S107" s="562"/>
      <c r="T107" s="562"/>
      <c r="U107" s="562"/>
      <c r="V107" s="562"/>
      <c r="W107" s="562"/>
      <c r="X107" s="562"/>
      <c r="Y107" s="562"/>
      <c r="Z107" s="562"/>
    </row>
    <row r="108" spans="1:26" ht="15" customHeight="1" x14ac:dyDescent="0.3">
      <c r="A108" s="562"/>
      <c r="B108" s="562"/>
      <c r="C108" s="562"/>
      <c r="D108" s="562"/>
      <c r="E108" s="562"/>
      <c r="F108" s="562"/>
      <c r="G108" s="562"/>
      <c r="H108" s="562"/>
      <c r="I108" s="562"/>
      <c r="J108" s="562"/>
      <c r="K108" s="562"/>
      <c r="L108" s="562"/>
      <c r="M108" s="562"/>
      <c r="N108" s="562"/>
      <c r="O108" s="562"/>
      <c r="P108" s="562"/>
      <c r="Q108" s="562"/>
      <c r="R108" s="562"/>
      <c r="S108" s="562"/>
      <c r="T108" s="562"/>
      <c r="U108" s="562"/>
      <c r="V108" s="562"/>
      <c r="W108" s="562"/>
      <c r="X108" s="562"/>
      <c r="Y108" s="562"/>
      <c r="Z108" s="562"/>
    </row>
    <row r="109" spans="1:26" ht="15" customHeight="1" x14ac:dyDescent="0.3">
      <c r="A109" s="562"/>
      <c r="B109" s="562"/>
      <c r="C109" s="562"/>
      <c r="D109" s="562"/>
      <c r="E109" s="562"/>
      <c r="F109" s="562"/>
      <c r="G109" s="562"/>
      <c r="H109" s="562"/>
      <c r="I109" s="562"/>
      <c r="J109" s="562"/>
      <c r="K109" s="562"/>
      <c r="L109" s="562"/>
      <c r="M109" s="562"/>
      <c r="N109" s="562"/>
      <c r="O109" s="562"/>
      <c r="P109" s="562"/>
      <c r="Q109" s="562"/>
      <c r="R109" s="562"/>
      <c r="S109" s="562"/>
      <c r="T109" s="562"/>
      <c r="U109" s="562"/>
      <c r="V109" s="562"/>
      <c r="W109" s="562"/>
      <c r="X109" s="562"/>
      <c r="Y109" s="562"/>
      <c r="Z109" s="562"/>
    </row>
    <row r="110" spans="1:26" ht="15" customHeight="1" x14ac:dyDescent="0.3">
      <c r="A110" s="562"/>
      <c r="B110" s="562"/>
      <c r="C110" s="562"/>
      <c r="D110" s="562"/>
      <c r="E110" s="562"/>
      <c r="F110" s="562"/>
      <c r="G110" s="562"/>
      <c r="H110" s="562"/>
      <c r="I110" s="562"/>
      <c r="J110" s="562"/>
      <c r="K110" s="562"/>
      <c r="L110" s="562"/>
      <c r="M110" s="562"/>
      <c r="N110" s="562"/>
      <c r="O110" s="562"/>
      <c r="P110" s="562"/>
      <c r="Q110" s="562"/>
      <c r="R110" s="562"/>
      <c r="S110" s="562"/>
      <c r="T110" s="562"/>
      <c r="U110" s="562"/>
      <c r="V110" s="562"/>
      <c r="W110" s="562"/>
      <c r="X110" s="562"/>
      <c r="Y110" s="562"/>
      <c r="Z110" s="562"/>
    </row>
    <row r="111" spans="1:26" ht="15" customHeight="1" x14ac:dyDescent="0.3">
      <c r="A111" s="562"/>
      <c r="B111" s="562"/>
      <c r="C111" s="562"/>
      <c r="D111" s="562"/>
      <c r="E111" s="562"/>
      <c r="F111" s="562"/>
      <c r="G111" s="562"/>
      <c r="H111" s="562"/>
      <c r="I111" s="562"/>
      <c r="J111" s="562"/>
      <c r="K111" s="562"/>
      <c r="L111" s="562"/>
      <c r="M111" s="562"/>
      <c r="N111" s="562"/>
      <c r="O111" s="562"/>
      <c r="P111" s="562"/>
      <c r="Q111" s="562"/>
      <c r="R111" s="562"/>
      <c r="S111" s="562"/>
      <c r="T111" s="562"/>
      <c r="U111" s="562"/>
      <c r="V111" s="562"/>
      <c r="W111" s="562"/>
      <c r="X111" s="562"/>
      <c r="Y111" s="562"/>
      <c r="Z111" s="562"/>
    </row>
    <row r="112" spans="1:26" ht="15" customHeight="1" x14ac:dyDescent="0.3">
      <c r="A112" s="562"/>
      <c r="B112" s="562"/>
      <c r="C112" s="562"/>
      <c r="D112" s="562"/>
      <c r="E112" s="562"/>
      <c r="F112" s="562"/>
      <c r="G112" s="562"/>
      <c r="H112" s="562"/>
      <c r="I112" s="562"/>
      <c r="J112" s="562"/>
      <c r="K112" s="562"/>
      <c r="L112" s="562"/>
      <c r="M112" s="562"/>
      <c r="N112" s="562"/>
      <c r="O112" s="562"/>
      <c r="P112" s="562"/>
      <c r="Q112" s="562"/>
      <c r="R112" s="562"/>
      <c r="S112" s="562"/>
      <c r="T112" s="562"/>
      <c r="U112" s="562"/>
      <c r="V112" s="562"/>
      <c r="W112" s="562"/>
      <c r="X112" s="562"/>
      <c r="Y112" s="562"/>
      <c r="Z112" s="562"/>
    </row>
    <row r="113" spans="1:26" ht="15" customHeight="1" x14ac:dyDescent="0.3">
      <c r="A113" s="562"/>
      <c r="B113" s="562"/>
      <c r="C113" s="562"/>
      <c r="D113" s="562"/>
      <c r="E113" s="562"/>
      <c r="F113" s="562"/>
      <c r="G113" s="562"/>
      <c r="H113" s="562"/>
      <c r="I113" s="562"/>
      <c r="J113" s="562"/>
      <c r="K113" s="562"/>
      <c r="L113" s="562"/>
      <c r="M113" s="562"/>
      <c r="N113" s="562"/>
      <c r="O113" s="562"/>
      <c r="P113" s="562"/>
      <c r="Q113" s="562"/>
      <c r="R113" s="562"/>
      <c r="S113" s="562"/>
      <c r="T113" s="562"/>
      <c r="U113" s="562"/>
      <c r="V113" s="562"/>
      <c r="W113" s="562"/>
      <c r="X113" s="562"/>
      <c r="Y113" s="562"/>
      <c r="Z113" s="562"/>
    </row>
    <row r="114" spans="1:26" ht="15" customHeight="1" x14ac:dyDescent="0.3">
      <c r="A114" s="562"/>
      <c r="B114" s="562"/>
      <c r="C114" s="562"/>
      <c r="D114" s="562"/>
      <c r="E114" s="562"/>
      <c r="F114" s="562"/>
      <c r="G114" s="562"/>
      <c r="H114" s="562"/>
      <c r="I114" s="562"/>
      <c r="J114" s="562"/>
      <c r="K114" s="562"/>
      <c r="L114" s="562"/>
      <c r="M114" s="562"/>
      <c r="N114" s="562"/>
      <c r="O114" s="562"/>
      <c r="P114" s="562"/>
      <c r="Q114" s="562"/>
      <c r="R114" s="562"/>
      <c r="S114" s="562"/>
      <c r="T114" s="562"/>
      <c r="U114" s="562"/>
      <c r="V114" s="562"/>
      <c r="W114" s="562"/>
      <c r="X114" s="562"/>
      <c r="Y114" s="562"/>
      <c r="Z114" s="562"/>
    </row>
    <row r="115" spans="1:26" ht="15" customHeight="1" x14ac:dyDescent="0.3">
      <c r="A115" s="562"/>
      <c r="B115" s="562"/>
      <c r="C115" s="562"/>
      <c r="D115" s="562"/>
      <c r="E115" s="562"/>
      <c r="F115" s="562"/>
      <c r="G115" s="562"/>
      <c r="H115" s="562"/>
      <c r="I115" s="562"/>
      <c r="J115" s="562"/>
      <c r="K115" s="562"/>
      <c r="L115" s="562"/>
      <c r="M115" s="562"/>
      <c r="N115" s="562"/>
      <c r="O115" s="562"/>
      <c r="P115" s="562"/>
      <c r="Q115" s="562"/>
      <c r="R115" s="562"/>
      <c r="S115" s="562"/>
      <c r="T115" s="562"/>
      <c r="U115" s="562"/>
      <c r="V115" s="562"/>
      <c r="W115" s="562"/>
      <c r="X115" s="562"/>
      <c r="Y115" s="562"/>
      <c r="Z115" s="562"/>
    </row>
    <row r="116" spans="1:26" ht="15" customHeight="1" x14ac:dyDescent="0.3">
      <c r="A116" s="562"/>
      <c r="B116" s="562"/>
      <c r="C116" s="562"/>
      <c r="D116" s="562"/>
      <c r="E116" s="562"/>
      <c r="F116" s="562"/>
      <c r="G116" s="562"/>
      <c r="H116" s="562"/>
      <c r="I116" s="562"/>
      <c r="J116" s="562"/>
      <c r="K116" s="562"/>
      <c r="L116" s="562"/>
      <c r="M116" s="562"/>
      <c r="N116" s="562"/>
      <c r="O116" s="562"/>
      <c r="P116" s="562"/>
      <c r="Q116" s="562"/>
      <c r="R116" s="562"/>
      <c r="S116" s="562"/>
      <c r="T116" s="562"/>
      <c r="U116" s="562"/>
      <c r="V116" s="562"/>
      <c r="W116" s="562"/>
      <c r="X116" s="562"/>
      <c r="Y116" s="562"/>
      <c r="Z116" s="562"/>
    </row>
    <row r="117" spans="1:26" ht="15" customHeight="1" x14ac:dyDescent="0.3">
      <c r="A117" s="562"/>
      <c r="B117" s="562"/>
      <c r="C117" s="562"/>
      <c r="D117" s="562"/>
      <c r="E117" s="562"/>
      <c r="F117" s="562"/>
      <c r="G117" s="562"/>
      <c r="H117" s="562"/>
      <c r="I117" s="562"/>
      <c r="J117" s="562"/>
      <c r="K117" s="562"/>
      <c r="L117" s="562"/>
      <c r="M117" s="562"/>
      <c r="N117" s="562"/>
      <c r="O117" s="562"/>
      <c r="P117" s="562"/>
      <c r="Q117" s="562"/>
      <c r="R117" s="562"/>
      <c r="S117" s="562"/>
      <c r="T117" s="562"/>
      <c r="U117" s="562"/>
      <c r="V117" s="562"/>
      <c r="W117" s="562"/>
      <c r="X117" s="562"/>
      <c r="Y117" s="562"/>
      <c r="Z117" s="562"/>
    </row>
    <row r="118" spans="1:26" ht="15" customHeight="1" x14ac:dyDescent="0.3">
      <c r="A118" s="562"/>
      <c r="B118" s="562"/>
      <c r="C118" s="562"/>
      <c r="D118" s="562"/>
      <c r="E118" s="562"/>
      <c r="F118" s="562"/>
      <c r="G118" s="562"/>
      <c r="H118" s="562"/>
      <c r="I118" s="562"/>
      <c r="J118" s="562"/>
      <c r="K118" s="562"/>
      <c r="L118" s="562"/>
      <c r="M118" s="562"/>
      <c r="N118" s="562"/>
      <c r="O118" s="562"/>
      <c r="P118" s="562"/>
      <c r="Q118" s="562"/>
      <c r="R118" s="562"/>
      <c r="S118" s="562"/>
      <c r="T118" s="562"/>
      <c r="U118" s="562"/>
      <c r="V118" s="562"/>
      <c r="W118" s="562"/>
      <c r="X118" s="562"/>
      <c r="Y118" s="562"/>
      <c r="Z118" s="562"/>
    </row>
    <row r="119" spans="1:26" ht="15" customHeight="1" x14ac:dyDescent="0.3">
      <c r="A119" s="562"/>
      <c r="B119" s="562"/>
      <c r="C119" s="562"/>
      <c r="D119" s="562"/>
      <c r="E119" s="562"/>
      <c r="F119" s="562"/>
      <c r="G119" s="562"/>
      <c r="H119" s="562"/>
      <c r="I119" s="562"/>
      <c r="J119" s="562"/>
      <c r="K119" s="562"/>
      <c r="L119" s="562"/>
      <c r="M119" s="562"/>
      <c r="N119" s="562"/>
      <c r="O119" s="562"/>
      <c r="P119" s="562"/>
      <c r="Q119" s="562"/>
      <c r="R119" s="562"/>
      <c r="S119" s="562"/>
      <c r="T119" s="562"/>
      <c r="U119" s="562"/>
      <c r="V119" s="562"/>
      <c r="W119" s="562"/>
      <c r="X119" s="562"/>
      <c r="Y119" s="562"/>
      <c r="Z119" s="562"/>
    </row>
    <row r="120" spans="1:26" ht="15" customHeight="1" x14ac:dyDescent="0.3">
      <c r="A120" s="562"/>
      <c r="B120" s="562"/>
      <c r="C120" s="562"/>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row>
    <row r="121" spans="1:26" ht="15" customHeight="1" x14ac:dyDescent="0.3">
      <c r="A121" s="562"/>
      <c r="B121" s="562"/>
      <c r="C121" s="562"/>
      <c r="D121" s="562"/>
      <c r="E121" s="562"/>
      <c r="F121" s="562"/>
      <c r="G121" s="562"/>
      <c r="H121" s="562"/>
      <c r="I121" s="562"/>
      <c r="J121" s="562"/>
      <c r="K121" s="562"/>
      <c r="L121" s="562"/>
      <c r="M121" s="562"/>
      <c r="N121" s="562"/>
      <c r="O121" s="562"/>
      <c r="P121" s="562"/>
      <c r="Q121" s="562"/>
      <c r="R121" s="562"/>
      <c r="S121" s="562"/>
      <c r="T121" s="562"/>
      <c r="U121" s="562"/>
      <c r="V121" s="562"/>
      <c r="W121" s="562"/>
      <c r="X121" s="562"/>
      <c r="Y121" s="562"/>
      <c r="Z121" s="562"/>
    </row>
    <row r="122" spans="1:26" ht="15" customHeight="1" x14ac:dyDescent="0.3">
      <c r="A122" s="562"/>
      <c r="B122" s="562"/>
      <c r="C122" s="562"/>
      <c r="D122" s="562"/>
      <c r="E122" s="562"/>
      <c r="F122" s="562"/>
      <c r="G122" s="562"/>
      <c r="H122" s="562"/>
      <c r="I122" s="562"/>
      <c r="J122" s="562"/>
      <c r="K122" s="562"/>
      <c r="L122" s="562"/>
      <c r="M122" s="562"/>
      <c r="N122" s="562"/>
      <c r="O122" s="562"/>
      <c r="P122" s="562"/>
      <c r="Q122" s="562"/>
      <c r="R122" s="562"/>
      <c r="S122" s="562"/>
      <c r="T122" s="562"/>
      <c r="U122" s="562"/>
      <c r="V122" s="562"/>
      <c r="W122" s="562"/>
      <c r="X122" s="562"/>
      <c r="Y122" s="562"/>
      <c r="Z122" s="562"/>
    </row>
    <row r="123" spans="1:26" ht="15" customHeight="1" x14ac:dyDescent="0.3">
      <c r="A123" s="562"/>
      <c r="B123" s="562"/>
      <c r="C123" s="562"/>
      <c r="D123" s="562"/>
      <c r="E123" s="562"/>
      <c r="F123" s="562"/>
      <c r="G123" s="562"/>
      <c r="H123" s="562"/>
      <c r="I123" s="562"/>
      <c r="J123" s="562"/>
      <c r="K123" s="562"/>
      <c r="L123" s="562"/>
      <c r="M123" s="562"/>
      <c r="N123" s="562"/>
      <c r="O123" s="562"/>
      <c r="P123" s="562"/>
      <c r="Q123" s="562"/>
      <c r="R123" s="562"/>
      <c r="S123" s="562"/>
      <c r="T123" s="562"/>
      <c r="U123" s="562"/>
      <c r="V123" s="562"/>
      <c r="W123" s="562"/>
      <c r="X123" s="562"/>
      <c r="Y123" s="562"/>
      <c r="Z123" s="562"/>
    </row>
    <row r="124" spans="1:26" ht="15" customHeight="1" x14ac:dyDescent="0.3">
      <c r="A124" s="562"/>
      <c r="B124" s="562"/>
      <c r="C124" s="562"/>
      <c r="D124" s="562"/>
      <c r="E124" s="562"/>
      <c r="F124" s="562"/>
      <c r="G124" s="562"/>
      <c r="H124" s="562"/>
      <c r="I124" s="562"/>
      <c r="J124" s="562"/>
      <c r="K124" s="562"/>
      <c r="L124" s="562"/>
      <c r="M124" s="562"/>
      <c r="N124" s="562"/>
      <c r="O124" s="562"/>
      <c r="P124" s="562"/>
      <c r="Q124" s="562"/>
      <c r="R124" s="562"/>
      <c r="S124" s="562"/>
      <c r="T124" s="562"/>
      <c r="U124" s="562"/>
      <c r="V124" s="562"/>
      <c r="W124" s="562"/>
      <c r="X124" s="562"/>
      <c r="Y124" s="562"/>
      <c r="Z124" s="562"/>
    </row>
    <row r="125" spans="1:26" ht="15" customHeight="1" x14ac:dyDescent="0.3">
      <c r="A125" s="562"/>
      <c r="B125" s="562"/>
      <c r="C125" s="562"/>
      <c r="D125" s="562"/>
      <c r="E125" s="562"/>
      <c r="F125" s="562"/>
      <c r="G125" s="562"/>
      <c r="H125" s="562"/>
      <c r="I125" s="562"/>
      <c r="J125" s="562"/>
      <c r="K125" s="562"/>
      <c r="L125" s="562"/>
      <c r="M125" s="562"/>
      <c r="N125" s="562"/>
      <c r="O125" s="562"/>
      <c r="P125" s="562"/>
      <c r="Q125" s="562"/>
      <c r="R125" s="562"/>
      <c r="S125" s="562"/>
      <c r="T125" s="562"/>
      <c r="U125" s="562"/>
      <c r="V125" s="562"/>
      <c r="W125" s="562"/>
      <c r="X125" s="562"/>
      <c r="Y125" s="562"/>
      <c r="Z125" s="562"/>
    </row>
    <row r="126" spans="1:26" ht="15" customHeight="1" x14ac:dyDescent="0.3">
      <c r="A126" s="562"/>
      <c r="B126" s="562"/>
      <c r="C126" s="562"/>
      <c r="D126" s="562"/>
      <c r="E126" s="562"/>
      <c r="F126" s="562"/>
      <c r="G126" s="562"/>
      <c r="H126" s="562"/>
      <c r="I126" s="562"/>
      <c r="J126" s="562"/>
      <c r="K126" s="562"/>
      <c r="L126" s="562"/>
      <c r="M126" s="562"/>
      <c r="N126" s="562"/>
      <c r="O126" s="562"/>
      <c r="P126" s="562"/>
      <c r="Q126" s="562"/>
      <c r="R126" s="562"/>
      <c r="S126" s="562"/>
      <c r="T126" s="562"/>
      <c r="U126" s="562"/>
      <c r="V126" s="562"/>
      <c r="W126" s="562"/>
      <c r="X126" s="562"/>
      <c r="Y126" s="562"/>
      <c r="Z126" s="562"/>
    </row>
    <row r="127" spans="1:26" ht="15" customHeight="1" x14ac:dyDescent="0.3">
      <c r="A127" s="562"/>
      <c r="B127" s="562"/>
      <c r="C127" s="562"/>
      <c r="D127" s="562"/>
      <c r="E127" s="562"/>
      <c r="F127" s="562"/>
      <c r="G127" s="562"/>
      <c r="H127" s="562"/>
      <c r="I127" s="562"/>
      <c r="J127" s="562"/>
      <c r="K127" s="562"/>
      <c r="L127" s="562"/>
      <c r="M127" s="562"/>
      <c r="N127" s="562"/>
      <c r="O127" s="562"/>
      <c r="P127" s="562"/>
      <c r="Q127" s="562"/>
      <c r="R127" s="562"/>
      <c r="S127" s="562"/>
      <c r="T127" s="562"/>
      <c r="U127" s="562"/>
      <c r="V127" s="562"/>
      <c r="W127" s="562"/>
      <c r="X127" s="562"/>
      <c r="Y127" s="562"/>
      <c r="Z127" s="562"/>
    </row>
    <row r="128" spans="1:26" ht="15" customHeight="1" x14ac:dyDescent="0.3">
      <c r="A128" s="562"/>
      <c r="B128" s="562"/>
      <c r="C128" s="562"/>
      <c r="D128" s="562"/>
      <c r="E128" s="562"/>
      <c r="F128" s="562"/>
      <c r="G128" s="562"/>
      <c r="H128" s="562"/>
      <c r="I128" s="562"/>
      <c r="J128" s="562"/>
      <c r="K128" s="562"/>
      <c r="L128" s="562"/>
      <c r="M128" s="562"/>
      <c r="N128" s="562"/>
      <c r="O128" s="562"/>
      <c r="P128" s="562"/>
      <c r="Q128" s="562"/>
      <c r="R128" s="562"/>
      <c r="S128" s="562"/>
      <c r="T128" s="562"/>
      <c r="U128" s="562"/>
      <c r="V128" s="562"/>
      <c r="W128" s="562"/>
      <c r="X128" s="562"/>
      <c r="Y128" s="562"/>
      <c r="Z128" s="562"/>
    </row>
    <row r="129" spans="1:26" ht="15" customHeight="1" x14ac:dyDescent="0.3">
      <c r="A129" s="562"/>
      <c r="B129" s="562"/>
      <c r="C129" s="562"/>
      <c r="D129" s="562"/>
      <c r="E129" s="562"/>
      <c r="F129" s="562"/>
      <c r="G129" s="562"/>
      <c r="H129" s="562"/>
      <c r="I129" s="562"/>
      <c r="J129" s="562"/>
      <c r="K129" s="562"/>
      <c r="L129" s="562"/>
      <c r="M129" s="562"/>
      <c r="N129" s="562"/>
      <c r="O129" s="562"/>
      <c r="P129" s="562"/>
      <c r="Q129" s="562"/>
      <c r="R129" s="562"/>
      <c r="S129" s="562"/>
      <c r="T129" s="562"/>
      <c r="U129" s="562"/>
      <c r="V129" s="562"/>
      <c r="W129" s="562"/>
      <c r="X129" s="562"/>
      <c r="Y129" s="562"/>
      <c r="Z129" s="562"/>
    </row>
    <row r="130" spans="1:26" ht="15" customHeight="1" x14ac:dyDescent="0.3">
      <c r="A130" s="562"/>
      <c r="B130" s="562"/>
      <c r="C130" s="562"/>
      <c r="D130" s="562"/>
      <c r="E130" s="562"/>
      <c r="F130" s="562"/>
      <c r="G130" s="562"/>
      <c r="H130" s="562"/>
      <c r="I130" s="562"/>
      <c r="J130" s="562"/>
      <c r="K130" s="562"/>
      <c r="L130" s="562"/>
      <c r="M130" s="562"/>
      <c r="N130" s="562"/>
      <c r="O130" s="562"/>
      <c r="P130" s="562"/>
      <c r="Q130" s="562"/>
      <c r="R130" s="562"/>
      <c r="S130" s="562"/>
      <c r="T130" s="562"/>
      <c r="U130" s="562"/>
      <c r="V130" s="562"/>
      <c r="W130" s="562"/>
      <c r="X130" s="562"/>
      <c r="Y130" s="562"/>
      <c r="Z130" s="562"/>
    </row>
    <row r="131" spans="1:26" ht="15" customHeight="1" x14ac:dyDescent="0.3">
      <c r="A131" s="562"/>
      <c r="B131" s="562"/>
      <c r="C131" s="562"/>
      <c r="D131" s="562"/>
      <c r="E131" s="562"/>
      <c r="F131" s="562"/>
      <c r="G131" s="562"/>
      <c r="H131" s="562"/>
      <c r="I131" s="562"/>
      <c r="J131" s="562"/>
      <c r="K131" s="562"/>
      <c r="L131" s="562"/>
      <c r="M131" s="562"/>
      <c r="N131" s="562"/>
      <c r="O131" s="562"/>
      <c r="P131" s="562"/>
      <c r="Q131" s="562"/>
      <c r="R131" s="562"/>
      <c r="S131" s="562"/>
      <c r="T131" s="562"/>
      <c r="U131" s="562"/>
      <c r="V131" s="562"/>
      <c r="W131" s="562"/>
      <c r="X131" s="562"/>
      <c r="Y131" s="562"/>
      <c r="Z131" s="562"/>
    </row>
    <row r="132" spans="1:26" ht="15" customHeight="1" x14ac:dyDescent="0.3">
      <c r="A132" s="562"/>
      <c r="B132" s="562"/>
      <c r="C132" s="562"/>
      <c r="D132" s="562"/>
      <c r="E132" s="562"/>
      <c r="F132" s="562"/>
      <c r="G132" s="562"/>
      <c r="H132" s="562"/>
      <c r="I132" s="562"/>
      <c r="J132" s="562"/>
      <c r="K132" s="562"/>
      <c r="L132" s="562"/>
      <c r="M132" s="562"/>
      <c r="N132" s="562"/>
      <c r="O132" s="562"/>
      <c r="P132" s="562"/>
      <c r="Q132" s="562"/>
      <c r="R132" s="562"/>
      <c r="S132" s="562"/>
      <c r="T132" s="562"/>
      <c r="U132" s="562"/>
      <c r="V132" s="562"/>
      <c r="W132" s="562"/>
      <c r="X132" s="562"/>
      <c r="Y132" s="562"/>
      <c r="Z132" s="562"/>
    </row>
    <row r="133" spans="1:26" ht="15" customHeight="1" x14ac:dyDescent="0.3">
      <c r="A133" s="562"/>
      <c r="B133" s="562"/>
      <c r="C133" s="562"/>
      <c r="D133" s="562"/>
      <c r="E133" s="562"/>
      <c r="F133" s="562"/>
      <c r="G133" s="562"/>
      <c r="H133" s="562"/>
      <c r="I133" s="562"/>
      <c r="J133" s="562"/>
      <c r="K133" s="562"/>
      <c r="L133" s="562"/>
      <c r="M133" s="562"/>
      <c r="N133" s="562"/>
      <c r="O133" s="562"/>
      <c r="P133" s="562"/>
      <c r="Q133" s="562"/>
      <c r="R133" s="562"/>
      <c r="S133" s="562"/>
      <c r="T133" s="562"/>
      <c r="U133" s="562"/>
      <c r="V133" s="562"/>
      <c r="W133" s="562"/>
      <c r="X133" s="562"/>
      <c r="Y133" s="562"/>
      <c r="Z133" s="562"/>
    </row>
    <row r="134" spans="1:26" ht="15" customHeight="1" x14ac:dyDescent="0.3">
      <c r="A134" s="562"/>
      <c r="B134" s="562"/>
      <c r="C134" s="562"/>
      <c r="D134" s="562"/>
      <c r="E134" s="562"/>
      <c r="F134" s="562"/>
      <c r="G134" s="562"/>
      <c r="H134" s="562"/>
      <c r="I134" s="562"/>
      <c r="J134" s="562"/>
      <c r="K134" s="562"/>
      <c r="L134" s="562"/>
      <c r="M134" s="562"/>
      <c r="N134" s="562"/>
      <c r="O134" s="562"/>
      <c r="P134" s="562"/>
      <c r="Q134" s="562"/>
      <c r="R134" s="562"/>
      <c r="S134" s="562"/>
      <c r="T134" s="562"/>
      <c r="U134" s="562"/>
      <c r="V134" s="562"/>
      <c r="W134" s="562"/>
      <c r="X134" s="562"/>
      <c r="Y134" s="562"/>
      <c r="Z134" s="562"/>
    </row>
    <row r="135" spans="1:26" ht="15" customHeight="1" x14ac:dyDescent="0.3">
      <c r="A135" s="562"/>
      <c r="B135" s="562"/>
      <c r="C135" s="562"/>
      <c r="D135" s="562"/>
      <c r="E135" s="562"/>
      <c r="F135" s="562"/>
      <c r="G135" s="562"/>
      <c r="H135" s="562"/>
      <c r="I135" s="562"/>
      <c r="J135" s="562"/>
      <c r="K135" s="562"/>
      <c r="L135" s="562"/>
      <c r="M135" s="562"/>
      <c r="N135" s="562"/>
      <c r="O135" s="562"/>
      <c r="P135" s="562"/>
      <c r="Q135" s="562"/>
      <c r="R135" s="562"/>
      <c r="S135" s="562"/>
      <c r="T135" s="562"/>
      <c r="U135" s="562"/>
      <c r="V135" s="562"/>
      <c r="W135" s="562"/>
      <c r="X135" s="562"/>
      <c r="Y135" s="562"/>
      <c r="Z135" s="562"/>
    </row>
    <row r="136" spans="1:26" ht="15" customHeight="1" x14ac:dyDescent="0.3">
      <c r="A136" s="562"/>
      <c r="B136" s="562"/>
      <c r="C136" s="562"/>
      <c r="D136" s="562"/>
      <c r="E136" s="562"/>
      <c r="F136" s="562"/>
      <c r="G136" s="562"/>
      <c r="H136" s="562"/>
      <c r="I136" s="562"/>
      <c r="J136" s="562"/>
      <c r="K136" s="562"/>
      <c r="L136" s="562"/>
      <c r="M136" s="562"/>
      <c r="N136" s="562"/>
      <c r="O136" s="562"/>
      <c r="P136" s="562"/>
      <c r="Q136" s="562"/>
      <c r="R136" s="562"/>
      <c r="S136" s="562"/>
      <c r="T136" s="562"/>
      <c r="U136" s="562"/>
      <c r="V136" s="562"/>
      <c r="W136" s="562"/>
      <c r="X136" s="562"/>
      <c r="Y136" s="562"/>
      <c r="Z136" s="562"/>
    </row>
    <row r="137" spans="1:26" ht="15" customHeight="1" x14ac:dyDescent="0.3">
      <c r="A137" s="562"/>
      <c r="B137" s="562"/>
      <c r="C137" s="562"/>
      <c r="D137" s="562"/>
      <c r="E137" s="562"/>
      <c r="F137" s="562"/>
      <c r="G137" s="562"/>
      <c r="H137" s="562"/>
      <c r="I137" s="562"/>
      <c r="J137" s="562"/>
      <c r="K137" s="562"/>
      <c r="L137" s="562"/>
      <c r="M137" s="562"/>
      <c r="N137" s="562"/>
      <c r="O137" s="562"/>
      <c r="P137" s="562"/>
      <c r="Q137" s="562"/>
      <c r="R137" s="562"/>
      <c r="S137" s="562"/>
      <c r="T137" s="562"/>
      <c r="U137" s="562"/>
      <c r="V137" s="562"/>
      <c r="W137" s="562"/>
      <c r="X137" s="562"/>
      <c r="Y137" s="562"/>
      <c r="Z137" s="562"/>
    </row>
    <row r="138" spans="1:26" ht="15" customHeight="1" x14ac:dyDescent="0.3">
      <c r="A138" s="562"/>
      <c r="B138" s="562"/>
      <c r="C138" s="562"/>
      <c r="D138" s="562"/>
      <c r="E138" s="562"/>
      <c r="F138" s="562"/>
      <c r="G138" s="562"/>
      <c r="H138" s="562"/>
      <c r="I138" s="562"/>
      <c r="J138" s="562"/>
      <c r="K138" s="562"/>
      <c r="L138" s="562"/>
      <c r="M138" s="562"/>
      <c r="N138" s="562"/>
      <c r="O138" s="562"/>
      <c r="P138" s="562"/>
      <c r="Q138" s="562"/>
      <c r="R138" s="562"/>
      <c r="S138" s="562"/>
      <c r="T138" s="562"/>
      <c r="U138" s="562"/>
      <c r="V138" s="562"/>
      <c r="W138" s="562"/>
      <c r="X138" s="562"/>
      <c r="Y138" s="562"/>
      <c r="Z138" s="562"/>
    </row>
    <row r="139" spans="1:26" ht="15" customHeight="1" x14ac:dyDescent="0.3">
      <c r="A139" s="562"/>
      <c r="B139" s="562"/>
      <c r="C139" s="562"/>
      <c r="D139" s="562"/>
      <c r="E139" s="562"/>
      <c r="F139" s="562"/>
      <c r="G139" s="562"/>
      <c r="H139" s="562"/>
      <c r="I139" s="562"/>
      <c r="J139" s="562"/>
      <c r="K139" s="562"/>
      <c r="L139" s="562"/>
      <c r="M139" s="562"/>
      <c r="N139" s="562"/>
      <c r="O139" s="562"/>
      <c r="P139" s="562"/>
      <c r="Q139" s="562"/>
      <c r="R139" s="562"/>
      <c r="S139" s="562"/>
      <c r="T139" s="562"/>
      <c r="U139" s="562"/>
      <c r="V139" s="562"/>
      <c r="W139" s="562"/>
      <c r="X139" s="562"/>
      <c r="Y139" s="562"/>
      <c r="Z139" s="562"/>
    </row>
    <row r="140" spans="1:26" ht="15" customHeight="1" x14ac:dyDescent="0.3">
      <c r="A140" s="562"/>
      <c r="B140" s="562"/>
      <c r="C140" s="562"/>
      <c r="D140" s="562"/>
      <c r="E140" s="562"/>
      <c r="F140" s="562"/>
      <c r="G140" s="562"/>
      <c r="H140" s="562"/>
      <c r="I140" s="562"/>
      <c r="J140" s="562"/>
      <c r="K140" s="562"/>
      <c r="L140" s="562"/>
      <c r="M140" s="562"/>
      <c r="N140" s="562"/>
      <c r="O140" s="562"/>
      <c r="P140" s="562"/>
      <c r="Q140" s="562"/>
      <c r="R140" s="562"/>
      <c r="S140" s="562"/>
      <c r="T140" s="562"/>
      <c r="U140" s="562"/>
      <c r="V140" s="562"/>
      <c r="W140" s="562"/>
      <c r="X140" s="562"/>
      <c r="Y140" s="562"/>
      <c r="Z140" s="562"/>
    </row>
    <row r="141" spans="1:26" ht="15" customHeight="1" x14ac:dyDescent="0.3">
      <c r="A141" s="562"/>
      <c r="B141" s="562"/>
      <c r="C141" s="562"/>
      <c r="D141" s="562"/>
      <c r="E141" s="562"/>
      <c r="F141" s="562"/>
      <c r="G141" s="562"/>
      <c r="H141" s="562"/>
      <c r="I141" s="562"/>
      <c r="J141" s="562"/>
      <c r="K141" s="562"/>
      <c r="L141" s="562"/>
      <c r="M141" s="562"/>
      <c r="N141" s="562"/>
      <c r="O141" s="562"/>
      <c r="P141" s="562"/>
      <c r="Q141" s="562"/>
      <c r="R141" s="562"/>
      <c r="S141" s="562"/>
      <c r="T141" s="562"/>
      <c r="U141" s="562"/>
      <c r="V141" s="562"/>
      <c r="W141" s="562"/>
      <c r="X141" s="562"/>
      <c r="Y141" s="562"/>
      <c r="Z141" s="562"/>
    </row>
    <row r="142" spans="1:26" ht="15" customHeight="1" x14ac:dyDescent="0.3">
      <c r="A142" s="562"/>
      <c r="B142" s="562"/>
      <c r="C142" s="562"/>
      <c r="D142" s="562"/>
      <c r="E142" s="562"/>
      <c r="F142" s="562"/>
      <c r="G142" s="562"/>
      <c r="H142" s="562"/>
      <c r="I142" s="562"/>
      <c r="J142" s="562"/>
      <c r="K142" s="562"/>
      <c r="L142" s="562"/>
      <c r="M142" s="562"/>
      <c r="N142" s="562"/>
      <c r="O142" s="562"/>
      <c r="P142" s="562"/>
      <c r="Q142" s="562"/>
      <c r="R142" s="562"/>
      <c r="S142" s="562"/>
      <c r="T142" s="562"/>
      <c r="U142" s="562"/>
      <c r="V142" s="562"/>
      <c r="W142" s="562"/>
      <c r="X142" s="562"/>
      <c r="Y142" s="562"/>
      <c r="Z142" s="562"/>
    </row>
    <row r="143" spans="1:26" ht="15" customHeight="1" x14ac:dyDescent="0.3">
      <c r="A143" s="562"/>
      <c r="B143" s="562"/>
      <c r="C143" s="562"/>
      <c r="D143" s="562"/>
      <c r="E143" s="562"/>
      <c r="F143" s="562"/>
      <c r="G143" s="562"/>
      <c r="H143" s="562"/>
      <c r="I143" s="562"/>
      <c r="J143" s="562"/>
      <c r="K143" s="562"/>
      <c r="L143" s="562"/>
      <c r="M143" s="562"/>
      <c r="N143" s="562"/>
      <c r="O143" s="562"/>
      <c r="P143" s="562"/>
      <c r="Q143" s="562"/>
      <c r="R143" s="562"/>
      <c r="S143" s="562"/>
      <c r="T143" s="562"/>
      <c r="U143" s="562"/>
      <c r="V143" s="562"/>
      <c r="W143" s="562"/>
      <c r="X143" s="562"/>
      <c r="Y143" s="562"/>
      <c r="Z143" s="562"/>
    </row>
    <row r="144" spans="1:26" ht="15" customHeight="1" x14ac:dyDescent="0.3">
      <c r="A144" s="562"/>
      <c r="B144" s="562"/>
      <c r="C144" s="562"/>
      <c r="D144" s="562"/>
      <c r="E144" s="562"/>
      <c r="F144" s="562"/>
      <c r="G144" s="562"/>
      <c r="H144" s="562"/>
      <c r="I144" s="562"/>
      <c r="J144" s="562"/>
      <c r="K144" s="562"/>
      <c r="L144" s="562"/>
      <c r="M144" s="562"/>
      <c r="N144" s="562"/>
      <c r="O144" s="562"/>
      <c r="P144" s="562"/>
      <c r="Q144" s="562"/>
      <c r="R144" s="562"/>
      <c r="S144" s="562"/>
      <c r="T144" s="562"/>
      <c r="U144" s="562"/>
      <c r="V144" s="562"/>
      <c r="W144" s="562"/>
      <c r="X144" s="562"/>
      <c r="Y144" s="562"/>
      <c r="Z144" s="562"/>
    </row>
    <row r="145" spans="1:26" ht="15" customHeight="1" x14ac:dyDescent="0.3">
      <c r="A145" s="562"/>
      <c r="B145" s="562"/>
      <c r="C145" s="562"/>
      <c r="D145" s="562"/>
      <c r="E145" s="562"/>
      <c r="F145" s="562"/>
      <c r="G145" s="562"/>
      <c r="H145" s="562"/>
      <c r="I145" s="562"/>
      <c r="J145" s="562"/>
      <c r="K145" s="562"/>
      <c r="L145" s="562"/>
      <c r="M145" s="562"/>
      <c r="N145" s="562"/>
      <c r="O145" s="562"/>
      <c r="P145" s="562"/>
      <c r="Q145" s="562"/>
      <c r="R145" s="562"/>
      <c r="S145" s="562"/>
      <c r="T145" s="562"/>
      <c r="U145" s="562"/>
      <c r="V145" s="562"/>
      <c r="W145" s="562"/>
      <c r="X145" s="562"/>
      <c r="Y145" s="562"/>
      <c r="Z145" s="562"/>
    </row>
    <row r="146" spans="1:26" ht="15" customHeight="1" x14ac:dyDescent="0.3">
      <c r="A146" s="562"/>
      <c r="B146" s="562"/>
      <c r="C146" s="562"/>
      <c r="D146" s="562"/>
      <c r="E146" s="562"/>
      <c r="F146" s="562"/>
      <c r="G146" s="562"/>
      <c r="H146" s="562"/>
      <c r="I146" s="562"/>
      <c r="J146" s="562"/>
      <c r="K146" s="562"/>
      <c r="L146" s="562"/>
      <c r="M146" s="562"/>
      <c r="N146" s="562"/>
      <c r="O146" s="562"/>
      <c r="P146" s="562"/>
      <c r="Q146" s="562"/>
      <c r="R146" s="562"/>
      <c r="S146" s="562"/>
      <c r="T146" s="562"/>
      <c r="U146" s="562"/>
      <c r="V146" s="562"/>
      <c r="W146" s="562"/>
      <c r="X146" s="562"/>
      <c r="Y146" s="562"/>
      <c r="Z146" s="562"/>
    </row>
    <row r="147" spans="1:26" ht="15" customHeight="1" x14ac:dyDescent="0.3">
      <c r="A147" s="562"/>
      <c r="B147" s="562"/>
      <c r="C147" s="562"/>
      <c r="D147" s="562"/>
      <c r="E147" s="562"/>
      <c r="F147" s="562"/>
      <c r="G147" s="562"/>
      <c r="H147" s="562"/>
      <c r="I147" s="562"/>
      <c r="J147" s="562"/>
      <c r="K147" s="562"/>
      <c r="L147" s="562"/>
      <c r="M147" s="562"/>
      <c r="N147" s="562"/>
      <c r="O147" s="562"/>
      <c r="P147" s="562"/>
      <c r="Q147" s="562"/>
      <c r="R147" s="562"/>
      <c r="S147" s="562"/>
      <c r="T147" s="562"/>
      <c r="U147" s="562"/>
      <c r="V147" s="562"/>
      <c r="W147" s="562"/>
      <c r="X147" s="562"/>
      <c r="Y147" s="562"/>
      <c r="Z147" s="562"/>
    </row>
    <row r="148" spans="1:26" ht="15" customHeight="1" x14ac:dyDescent="0.3">
      <c r="A148" s="562"/>
      <c r="B148" s="562"/>
      <c r="C148" s="562"/>
      <c r="D148" s="562"/>
      <c r="E148" s="562"/>
      <c r="F148" s="562"/>
      <c r="G148" s="562"/>
      <c r="H148" s="562"/>
      <c r="I148" s="562"/>
      <c r="J148" s="562"/>
      <c r="K148" s="562"/>
      <c r="L148" s="562"/>
      <c r="M148" s="562"/>
      <c r="N148" s="562"/>
      <c r="O148" s="562"/>
      <c r="P148" s="562"/>
      <c r="Q148" s="562"/>
      <c r="R148" s="562"/>
      <c r="S148" s="562"/>
      <c r="T148" s="562"/>
      <c r="U148" s="562"/>
      <c r="V148" s="562"/>
      <c r="W148" s="562"/>
      <c r="X148" s="562"/>
      <c r="Y148" s="562"/>
      <c r="Z148" s="562"/>
    </row>
    <row r="149" spans="1:26" ht="15" customHeight="1" x14ac:dyDescent="0.3">
      <c r="A149" s="562"/>
      <c r="B149" s="562"/>
      <c r="C149" s="562"/>
      <c r="D149" s="562"/>
      <c r="E149" s="562"/>
      <c r="F149" s="562"/>
      <c r="G149" s="562"/>
      <c r="H149" s="562"/>
      <c r="I149" s="562"/>
      <c r="J149" s="562"/>
      <c r="K149" s="562"/>
      <c r="L149" s="562"/>
      <c r="M149" s="562"/>
      <c r="N149" s="562"/>
      <c r="O149" s="562"/>
      <c r="P149" s="562"/>
      <c r="Q149" s="562"/>
      <c r="R149" s="562"/>
      <c r="S149" s="562"/>
      <c r="T149" s="562"/>
      <c r="U149" s="562"/>
      <c r="V149" s="562"/>
      <c r="W149" s="562"/>
      <c r="X149" s="562"/>
      <c r="Y149" s="562"/>
      <c r="Z149" s="562"/>
    </row>
    <row r="150" spans="1:26" ht="15" customHeight="1" x14ac:dyDescent="0.3">
      <c r="A150" s="562"/>
      <c r="B150" s="562"/>
      <c r="C150" s="562"/>
      <c r="D150" s="562"/>
      <c r="E150" s="562"/>
      <c r="F150" s="562"/>
      <c r="G150" s="562"/>
      <c r="H150" s="562"/>
      <c r="I150" s="562"/>
      <c r="J150" s="562"/>
      <c r="K150" s="562"/>
      <c r="L150" s="562"/>
      <c r="M150" s="562"/>
      <c r="N150" s="562"/>
      <c r="O150" s="562"/>
      <c r="P150" s="562"/>
      <c r="Q150" s="562"/>
      <c r="R150" s="562"/>
      <c r="S150" s="562"/>
      <c r="T150" s="562"/>
      <c r="U150" s="562"/>
      <c r="V150" s="562"/>
      <c r="W150" s="562"/>
      <c r="X150" s="562"/>
      <c r="Y150" s="562"/>
      <c r="Z150" s="562"/>
    </row>
    <row r="151" spans="1:26" ht="15" customHeight="1" x14ac:dyDescent="0.3">
      <c r="A151" s="562"/>
      <c r="B151" s="562"/>
      <c r="C151" s="562"/>
      <c r="D151" s="562"/>
      <c r="E151" s="562"/>
      <c r="F151" s="562"/>
      <c r="G151" s="562"/>
      <c r="H151" s="562"/>
      <c r="I151" s="562"/>
      <c r="J151" s="562"/>
      <c r="K151" s="562"/>
      <c r="L151" s="562"/>
      <c r="M151" s="562"/>
      <c r="N151" s="562"/>
      <c r="O151" s="562"/>
      <c r="P151" s="562"/>
      <c r="Q151" s="562"/>
      <c r="R151" s="562"/>
      <c r="S151" s="562"/>
      <c r="T151" s="562"/>
      <c r="U151" s="562"/>
      <c r="V151" s="562"/>
      <c r="W151" s="562"/>
      <c r="X151" s="562"/>
      <c r="Y151" s="562"/>
      <c r="Z151" s="562"/>
    </row>
    <row r="152" spans="1:26" ht="15" customHeight="1" x14ac:dyDescent="0.3">
      <c r="A152" s="562"/>
      <c r="B152" s="562"/>
      <c r="C152" s="562"/>
      <c r="D152" s="562"/>
      <c r="E152" s="562"/>
      <c r="F152" s="562"/>
      <c r="G152" s="562"/>
      <c r="H152" s="562"/>
      <c r="I152" s="562"/>
      <c r="J152" s="562"/>
      <c r="K152" s="562"/>
      <c r="L152" s="562"/>
      <c r="M152" s="562"/>
      <c r="N152" s="562"/>
      <c r="O152" s="562"/>
      <c r="P152" s="562"/>
      <c r="Q152" s="562"/>
      <c r="R152" s="562"/>
      <c r="S152" s="562"/>
      <c r="T152" s="562"/>
      <c r="U152" s="562"/>
      <c r="V152" s="562"/>
      <c r="W152" s="562"/>
      <c r="X152" s="562"/>
      <c r="Y152" s="562"/>
      <c r="Z152" s="562"/>
    </row>
    <row r="153" spans="1:26" ht="15" customHeight="1" x14ac:dyDescent="0.3">
      <c r="A153" s="562"/>
      <c r="B153" s="562"/>
      <c r="C153" s="562"/>
      <c r="D153" s="562"/>
      <c r="E153" s="562"/>
      <c r="F153" s="562"/>
      <c r="G153" s="562"/>
      <c r="H153" s="562"/>
      <c r="I153" s="562"/>
      <c r="J153" s="562"/>
      <c r="K153" s="562"/>
      <c r="L153" s="562"/>
      <c r="M153" s="562"/>
      <c r="N153" s="562"/>
      <c r="O153" s="562"/>
      <c r="P153" s="562"/>
      <c r="Q153" s="562"/>
      <c r="R153" s="562"/>
      <c r="S153" s="562"/>
      <c r="T153" s="562"/>
      <c r="U153" s="562"/>
      <c r="V153" s="562"/>
      <c r="W153" s="562"/>
      <c r="X153" s="562"/>
      <c r="Y153" s="562"/>
      <c r="Z153" s="562"/>
    </row>
    <row r="154" spans="1:26" ht="15" customHeight="1" x14ac:dyDescent="0.3">
      <c r="A154" s="562"/>
      <c r="B154" s="562"/>
      <c r="C154" s="562"/>
      <c r="D154" s="562"/>
      <c r="E154" s="562"/>
      <c r="F154" s="562"/>
      <c r="G154" s="562"/>
      <c r="H154" s="562"/>
      <c r="I154" s="562"/>
      <c r="J154" s="562"/>
      <c r="K154" s="562"/>
      <c r="L154" s="562"/>
      <c r="M154" s="562"/>
      <c r="N154" s="562"/>
      <c r="O154" s="562"/>
      <c r="P154" s="562"/>
      <c r="Q154" s="562"/>
      <c r="R154" s="562"/>
      <c r="S154" s="562"/>
      <c r="T154" s="562"/>
      <c r="U154" s="562"/>
      <c r="V154" s="562"/>
      <c r="W154" s="562"/>
      <c r="X154" s="562"/>
      <c r="Y154" s="562"/>
      <c r="Z154" s="562"/>
    </row>
    <row r="155" spans="1:26" ht="15" customHeight="1" x14ac:dyDescent="0.3">
      <c r="A155" s="562"/>
      <c r="B155" s="562"/>
      <c r="C155" s="562"/>
      <c r="D155" s="562"/>
      <c r="E155" s="562"/>
      <c r="F155" s="562"/>
      <c r="G155" s="562"/>
      <c r="H155" s="562"/>
      <c r="I155" s="562"/>
      <c r="J155" s="562"/>
      <c r="K155" s="562"/>
      <c r="L155" s="562"/>
      <c r="M155" s="562"/>
      <c r="N155" s="562"/>
      <c r="O155" s="562"/>
      <c r="P155" s="562"/>
      <c r="Q155" s="562"/>
      <c r="R155" s="562"/>
      <c r="S155" s="562"/>
      <c r="T155" s="562"/>
      <c r="U155" s="562"/>
      <c r="V155" s="562"/>
      <c r="W155" s="562"/>
      <c r="X155" s="562"/>
      <c r="Y155" s="562"/>
      <c r="Z155" s="562"/>
    </row>
    <row r="156" spans="1:26" ht="15" customHeight="1" x14ac:dyDescent="0.3">
      <c r="A156" s="562"/>
      <c r="B156" s="562"/>
      <c r="C156" s="562"/>
      <c r="D156" s="562"/>
      <c r="E156" s="562"/>
      <c r="F156" s="562"/>
      <c r="G156" s="562"/>
      <c r="H156" s="562"/>
      <c r="I156" s="562"/>
      <c r="J156" s="562"/>
      <c r="K156" s="562"/>
      <c r="L156" s="562"/>
      <c r="M156" s="562"/>
      <c r="N156" s="562"/>
      <c r="O156" s="562"/>
      <c r="P156" s="562"/>
      <c r="Q156" s="562"/>
      <c r="R156" s="562"/>
      <c r="S156" s="562"/>
      <c r="T156" s="562"/>
      <c r="U156" s="562"/>
      <c r="V156" s="562"/>
      <c r="W156" s="562"/>
      <c r="X156" s="562"/>
      <c r="Y156" s="562"/>
      <c r="Z156" s="562"/>
    </row>
    <row r="157" spans="1:26" ht="15" customHeight="1" x14ac:dyDescent="0.3">
      <c r="A157" s="562"/>
      <c r="B157" s="562"/>
      <c r="C157" s="562"/>
      <c r="D157" s="562"/>
      <c r="E157" s="562"/>
      <c r="F157" s="562"/>
      <c r="G157" s="562"/>
      <c r="H157" s="562"/>
      <c r="I157" s="562"/>
      <c r="J157" s="562"/>
      <c r="K157" s="562"/>
      <c r="L157" s="562"/>
      <c r="M157" s="562"/>
      <c r="N157" s="562"/>
      <c r="O157" s="562"/>
      <c r="P157" s="562"/>
      <c r="Q157" s="562"/>
      <c r="R157" s="562"/>
      <c r="S157" s="562"/>
      <c r="T157" s="562"/>
      <c r="U157" s="562"/>
      <c r="V157" s="562"/>
      <c r="W157" s="562"/>
      <c r="X157" s="562"/>
      <c r="Y157" s="562"/>
      <c r="Z157" s="562"/>
    </row>
    <row r="158" spans="1:26" ht="15" customHeight="1" x14ac:dyDescent="0.3">
      <c r="A158" s="562"/>
      <c r="B158" s="562"/>
      <c r="C158" s="562"/>
      <c r="D158" s="562"/>
      <c r="E158" s="562"/>
      <c r="F158" s="562"/>
      <c r="G158" s="562"/>
      <c r="H158" s="562"/>
      <c r="I158" s="562"/>
      <c r="J158" s="562"/>
      <c r="K158" s="562"/>
      <c r="L158" s="562"/>
      <c r="M158" s="562"/>
      <c r="N158" s="562"/>
      <c r="O158" s="562"/>
      <c r="P158" s="562"/>
      <c r="Q158" s="562"/>
      <c r="R158" s="562"/>
      <c r="S158" s="562"/>
      <c r="T158" s="562"/>
      <c r="U158" s="562"/>
      <c r="V158" s="562"/>
      <c r="W158" s="562"/>
      <c r="X158" s="562"/>
      <c r="Y158" s="562"/>
      <c r="Z158" s="562"/>
    </row>
    <row r="159" spans="1:26" ht="15" customHeight="1" x14ac:dyDescent="0.3">
      <c r="A159" s="562"/>
      <c r="B159" s="562"/>
      <c r="C159" s="562"/>
      <c r="D159" s="562"/>
      <c r="E159" s="562"/>
      <c r="F159" s="562"/>
      <c r="G159" s="562"/>
      <c r="H159" s="562"/>
      <c r="I159" s="562"/>
      <c r="J159" s="562"/>
      <c r="K159" s="562"/>
      <c r="L159" s="562"/>
      <c r="M159" s="562"/>
      <c r="N159" s="562"/>
      <c r="O159" s="562"/>
      <c r="P159" s="562"/>
      <c r="Q159" s="562"/>
      <c r="R159" s="562"/>
      <c r="S159" s="562"/>
      <c r="T159" s="562"/>
      <c r="U159" s="562"/>
      <c r="V159" s="562"/>
      <c r="W159" s="562"/>
      <c r="X159" s="562"/>
      <c r="Y159" s="562"/>
      <c r="Z159" s="562"/>
    </row>
    <row r="160" spans="1:26" ht="15" customHeight="1" x14ac:dyDescent="0.3">
      <c r="A160" s="562"/>
      <c r="B160" s="562"/>
      <c r="C160" s="562"/>
      <c r="D160" s="562"/>
      <c r="E160" s="562"/>
      <c r="F160" s="562"/>
      <c r="G160" s="562"/>
      <c r="H160" s="562"/>
      <c r="I160" s="562"/>
      <c r="J160" s="562"/>
      <c r="K160" s="562"/>
      <c r="L160" s="562"/>
      <c r="M160" s="562"/>
      <c r="N160" s="562"/>
      <c r="O160" s="562"/>
      <c r="P160" s="562"/>
      <c r="Q160" s="562"/>
      <c r="R160" s="562"/>
      <c r="S160" s="562"/>
      <c r="T160" s="562"/>
      <c r="U160" s="562"/>
      <c r="V160" s="562"/>
      <c r="W160" s="562"/>
      <c r="X160" s="562"/>
      <c r="Y160" s="562"/>
      <c r="Z160" s="562"/>
    </row>
    <row r="161" spans="1:26" ht="15" customHeight="1" x14ac:dyDescent="0.3">
      <c r="A161" s="562"/>
      <c r="B161" s="562"/>
      <c r="C161" s="562"/>
      <c r="D161" s="562"/>
      <c r="E161" s="562"/>
      <c r="F161" s="562"/>
      <c r="G161" s="562"/>
      <c r="H161" s="562"/>
      <c r="I161" s="562"/>
      <c r="J161" s="562"/>
      <c r="K161" s="562"/>
      <c r="L161" s="562"/>
      <c r="M161" s="562"/>
      <c r="N161" s="562"/>
      <c r="O161" s="562"/>
      <c r="P161" s="562"/>
      <c r="Q161" s="562"/>
      <c r="R161" s="562"/>
      <c r="S161" s="562"/>
      <c r="T161" s="562"/>
      <c r="U161" s="562"/>
      <c r="V161" s="562"/>
      <c r="W161" s="562"/>
      <c r="X161" s="562"/>
      <c r="Y161" s="562"/>
      <c r="Z161" s="562"/>
    </row>
    <row r="162" spans="1:26" ht="15" customHeight="1" x14ac:dyDescent="0.3">
      <c r="A162" s="562"/>
      <c r="B162" s="562"/>
      <c r="C162" s="562"/>
      <c r="D162" s="562"/>
      <c r="E162" s="562"/>
      <c r="F162" s="562"/>
      <c r="G162" s="562"/>
      <c r="H162" s="562"/>
      <c r="I162" s="562"/>
      <c r="J162" s="562"/>
      <c r="K162" s="562"/>
      <c r="L162" s="562"/>
      <c r="M162" s="562"/>
      <c r="N162" s="562"/>
      <c r="O162" s="562"/>
      <c r="P162" s="562"/>
      <c r="Q162" s="562"/>
      <c r="R162" s="562"/>
      <c r="S162" s="562"/>
      <c r="T162" s="562"/>
      <c r="U162" s="562"/>
      <c r="V162" s="562"/>
      <c r="W162" s="562"/>
      <c r="X162" s="562"/>
      <c r="Y162" s="562"/>
      <c r="Z162" s="562"/>
    </row>
    <row r="163" spans="1:26" ht="15" customHeight="1" x14ac:dyDescent="0.3">
      <c r="A163" s="562"/>
      <c r="B163" s="562"/>
      <c r="C163" s="562"/>
      <c r="D163" s="562"/>
      <c r="E163" s="562"/>
      <c r="F163" s="562"/>
      <c r="G163" s="562"/>
      <c r="H163" s="562"/>
      <c r="I163" s="562"/>
      <c r="J163" s="562"/>
      <c r="K163" s="562"/>
      <c r="L163" s="562"/>
      <c r="M163" s="562"/>
      <c r="N163" s="562"/>
      <c r="O163" s="562"/>
      <c r="P163" s="562"/>
      <c r="Q163" s="562"/>
      <c r="R163" s="562"/>
      <c r="S163" s="562"/>
      <c r="T163" s="562"/>
      <c r="U163" s="562"/>
      <c r="V163" s="562"/>
      <c r="W163" s="562"/>
      <c r="X163" s="562"/>
      <c r="Y163" s="562"/>
      <c r="Z163" s="562"/>
    </row>
    <row r="164" spans="1:26" ht="15" customHeight="1" x14ac:dyDescent="0.3">
      <c r="A164" s="562"/>
      <c r="B164" s="562"/>
      <c r="C164" s="562"/>
      <c r="D164" s="562"/>
      <c r="E164" s="562"/>
      <c r="F164" s="562"/>
      <c r="G164" s="562"/>
      <c r="H164" s="562"/>
      <c r="I164" s="562"/>
      <c r="J164" s="562"/>
      <c r="K164" s="562"/>
      <c r="L164" s="562"/>
      <c r="M164" s="562"/>
      <c r="N164" s="562"/>
      <c r="O164" s="562"/>
      <c r="P164" s="562"/>
      <c r="Q164" s="562"/>
      <c r="R164" s="562"/>
      <c r="S164" s="562"/>
      <c r="T164" s="562"/>
      <c r="U164" s="562"/>
      <c r="V164" s="562"/>
      <c r="W164" s="562"/>
      <c r="X164" s="562"/>
      <c r="Y164" s="562"/>
      <c r="Z164" s="562"/>
    </row>
    <row r="165" spans="1:26" ht="15" customHeight="1" x14ac:dyDescent="0.3">
      <c r="A165" s="562"/>
      <c r="B165" s="562"/>
      <c r="C165" s="562"/>
      <c r="D165" s="562"/>
      <c r="E165" s="562"/>
      <c r="F165" s="562"/>
      <c r="G165" s="562"/>
      <c r="H165" s="562"/>
      <c r="I165" s="562"/>
      <c r="J165" s="562"/>
      <c r="K165" s="562"/>
      <c r="L165" s="562"/>
      <c r="M165" s="562"/>
      <c r="N165" s="562"/>
      <c r="O165" s="562"/>
      <c r="P165" s="562"/>
      <c r="Q165" s="562"/>
      <c r="R165" s="562"/>
      <c r="S165" s="562"/>
      <c r="T165" s="562"/>
      <c r="U165" s="562"/>
      <c r="V165" s="562"/>
      <c r="W165" s="562"/>
      <c r="X165" s="562"/>
      <c r="Y165" s="562"/>
      <c r="Z165" s="562"/>
    </row>
    <row r="166" spans="1:26" ht="15" customHeight="1" x14ac:dyDescent="0.3">
      <c r="A166" s="562"/>
      <c r="B166" s="562"/>
      <c r="C166" s="562"/>
      <c r="D166" s="562"/>
      <c r="E166" s="562"/>
      <c r="F166" s="562"/>
      <c r="G166" s="562"/>
      <c r="H166" s="562"/>
      <c r="I166" s="562"/>
      <c r="J166" s="562"/>
      <c r="K166" s="562"/>
      <c r="L166" s="562"/>
      <c r="M166" s="562"/>
      <c r="N166" s="562"/>
      <c r="O166" s="562"/>
      <c r="P166" s="562"/>
      <c r="Q166" s="562"/>
      <c r="R166" s="562"/>
      <c r="S166" s="562"/>
      <c r="T166" s="562"/>
      <c r="U166" s="562"/>
      <c r="V166" s="562"/>
      <c r="W166" s="562"/>
      <c r="X166" s="562"/>
      <c r="Y166" s="562"/>
      <c r="Z166" s="562"/>
    </row>
    <row r="167" spans="1:26" ht="15" customHeight="1" x14ac:dyDescent="0.3">
      <c r="A167" s="562"/>
      <c r="B167" s="562"/>
      <c r="C167" s="562"/>
      <c r="D167" s="562"/>
      <c r="E167" s="562"/>
      <c r="F167" s="562"/>
      <c r="G167" s="562"/>
      <c r="H167" s="562"/>
      <c r="I167" s="562"/>
      <c r="J167" s="562"/>
      <c r="K167" s="562"/>
      <c r="L167" s="562"/>
      <c r="M167" s="562"/>
      <c r="N167" s="562"/>
      <c r="O167" s="562"/>
      <c r="P167" s="562"/>
      <c r="Q167" s="562"/>
      <c r="R167" s="562"/>
      <c r="S167" s="562"/>
      <c r="T167" s="562"/>
      <c r="U167" s="562"/>
      <c r="V167" s="562"/>
      <c r="W167" s="562"/>
      <c r="X167" s="562"/>
      <c r="Y167" s="562"/>
      <c r="Z167" s="562"/>
    </row>
    <row r="168" spans="1:26" ht="15" customHeight="1" x14ac:dyDescent="0.3">
      <c r="A168" s="562"/>
      <c r="B168" s="562"/>
      <c r="C168" s="562"/>
      <c r="D168" s="562"/>
      <c r="E168" s="562"/>
      <c r="F168" s="562"/>
      <c r="G168" s="562"/>
      <c r="H168" s="562"/>
      <c r="I168" s="562"/>
      <c r="J168" s="562"/>
      <c r="K168" s="562"/>
      <c r="L168" s="562"/>
      <c r="M168" s="562"/>
      <c r="N168" s="562"/>
      <c r="O168" s="562"/>
      <c r="P168" s="562"/>
      <c r="Q168" s="562"/>
      <c r="R168" s="562"/>
      <c r="S168" s="562"/>
      <c r="T168" s="562"/>
      <c r="U168" s="562"/>
      <c r="V168" s="562"/>
      <c r="W168" s="562"/>
      <c r="X168" s="562"/>
      <c r="Y168" s="562"/>
      <c r="Z168" s="562"/>
    </row>
    <row r="169" spans="1:26" ht="15" customHeight="1" x14ac:dyDescent="0.3">
      <c r="A169" s="562"/>
      <c r="B169" s="562"/>
      <c r="C169" s="562"/>
      <c r="D169" s="562"/>
      <c r="E169" s="562"/>
      <c r="F169" s="562"/>
      <c r="G169" s="562"/>
      <c r="H169" s="562"/>
      <c r="I169" s="562"/>
      <c r="J169" s="562"/>
      <c r="K169" s="562"/>
      <c r="L169" s="562"/>
      <c r="M169" s="562"/>
      <c r="N169" s="562"/>
      <c r="O169" s="562"/>
      <c r="P169" s="562"/>
      <c r="Q169" s="562"/>
      <c r="R169" s="562"/>
      <c r="S169" s="562"/>
      <c r="T169" s="562"/>
      <c r="U169" s="562"/>
      <c r="V169" s="562"/>
      <c r="W169" s="562"/>
      <c r="X169" s="562"/>
      <c r="Y169" s="562"/>
      <c r="Z169" s="562"/>
    </row>
    <row r="170" spans="1:26" ht="15" customHeight="1" x14ac:dyDescent="0.3">
      <c r="A170" s="562"/>
      <c r="B170" s="562"/>
      <c r="C170" s="562"/>
      <c r="D170" s="562"/>
      <c r="E170" s="562"/>
      <c r="F170" s="562"/>
      <c r="G170" s="562"/>
      <c r="H170" s="562"/>
      <c r="I170" s="562"/>
      <c r="J170" s="562"/>
      <c r="K170" s="562"/>
      <c r="L170" s="562"/>
      <c r="M170" s="562"/>
      <c r="N170" s="562"/>
      <c r="O170" s="562"/>
      <c r="P170" s="562"/>
      <c r="Q170" s="562"/>
      <c r="R170" s="562"/>
      <c r="S170" s="562"/>
      <c r="T170" s="562"/>
      <c r="U170" s="562"/>
      <c r="V170" s="562"/>
      <c r="W170" s="562"/>
      <c r="X170" s="562"/>
      <c r="Y170" s="562"/>
      <c r="Z170" s="562"/>
    </row>
    <row r="171" spans="1:26" ht="15" customHeight="1" x14ac:dyDescent="0.3">
      <c r="A171" s="562"/>
      <c r="B171" s="562"/>
      <c r="C171" s="562"/>
      <c r="D171" s="562"/>
      <c r="E171" s="562"/>
      <c r="F171" s="562"/>
      <c r="G171" s="562"/>
      <c r="H171" s="562"/>
      <c r="I171" s="562"/>
      <c r="J171" s="562"/>
      <c r="K171" s="562"/>
      <c r="L171" s="562"/>
      <c r="M171" s="562"/>
      <c r="N171" s="562"/>
      <c r="O171" s="562"/>
      <c r="P171" s="562"/>
      <c r="Q171" s="562"/>
      <c r="R171" s="562"/>
      <c r="S171" s="562"/>
      <c r="T171" s="562"/>
      <c r="U171" s="562"/>
      <c r="V171" s="562"/>
      <c r="W171" s="562"/>
      <c r="X171" s="562"/>
      <c r="Y171" s="562"/>
      <c r="Z171" s="562"/>
    </row>
    <row r="172" spans="1:26" ht="15" customHeight="1" x14ac:dyDescent="0.3">
      <c r="A172" s="562"/>
      <c r="B172" s="562"/>
      <c r="C172" s="562"/>
      <c r="D172" s="562"/>
      <c r="E172" s="562"/>
      <c r="F172" s="562"/>
      <c r="G172" s="562"/>
      <c r="H172" s="562"/>
      <c r="I172" s="562"/>
      <c r="J172" s="562"/>
      <c r="K172" s="562"/>
      <c r="L172" s="562"/>
      <c r="M172" s="562"/>
      <c r="N172" s="562"/>
      <c r="O172" s="562"/>
      <c r="P172" s="562"/>
      <c r="Q172" s="562"/>
      <c r="R172" s="562"/>
      <c r="S172" s="562"/>
      <c r="T172" s="562"/>
      <c r="U172" s="562"/>
      <c r="V172" s="562"/>
      <c r="W172" s="562"/>
      <c r="X172" s="562"/>
      <c r="Y172" s="562"/>
      <c r="Z172" s="562"/>
    </row>
    <row r="173" spans="1:26" ht="15" customHeight="1" x14ac:dyDescent="0.3">
      <c r="A173" s="562"/>
      <c r="B173" s="562"/>
      <c r="C173" s="562"/>
      <c r="D173" s="562"/>
      <c r="E173" s="562"/>
      <c r="F173" s="562"/>
      <c r="G173" s="562"/>
      <c r="H173" s="562"/>
      <c r="I173" s="562"/>
      <c r="J173" s="562"/>
      <c r="K173" s="562"/>
      <c r="L173" s="562"/>
      <c r="M173" s="562"/>
      <c r="N173" s="562"/>
      <c r="O173" s="562"/>
      <c r="P173" s="562"/>
      <c r="Q173" s="562"/>
      <c r="R173" s="562"/>
      <c r="S173" s="562"/>
      <c r="T173" s="562"/>
      <c r="U173" s="562"/>
      <c r="V173" s="562"/>
      <c r="W173" s="562"/>
      <c r="X173" s="562"/>
      <c r="Y173" s="562"/>
      <c r="Z173" s="562"/>
    </row>
    <row r="174" spans="1:26" ht="15" customHeight="1" x14ac:dyDescent="0.3">
      <c r="A174" s="562"/>
      <c r="B174" s="562"/>
      <c r="C174" s="562"/>
      <c r="D174" s="562"/>
      <c r="E174" s="562"/>
      <c r="F174" s="562"/>
      <c r="G174" s="562"/>
      <c r="H174" s="562"/>
      <c r="I174" s="562"/>
      <c r="J174" s="562"/>
      <c r="K174" s="562"/>
      <c r="L174" s="562"/>
      <c r="M174" s="562"/>
      <c r="N174" s="562"/>
      <c r="O174" s="562"/>
      <c r="P174" s="562"/>
      <c r="Q174" s="562"/>
      <c r="R174" s="562"/>
      <c r="S174" s="562"/>
      <c r="T174" s="562"/>
      <c r="U174" s="562"/>
      <c r="V174" s="562"/>
      <c r="W174" s="562"/>
      <c r="X174" s="562"/>
      <c r="Y174" s="562"/>
      <c r="Z174" s="562"/>
    </row>
    <row r="175" spans="1:26" ht="15" customHeight="1" x14ac:dyDescent="0.3">
      <c r="A175" s="562"/>
      <c r="B175" s="562"/>
      <c r="C175" s="562"/>
      <c r="D175" s="562"/>
      <c r="E175" s="562"/>
      <c r="F175" s="562"/>
      <c r="G175" s="562"/>
      <c r="H175" s="562"/>
      <c r="I175" s="562"/>
      <c r="J175" s="562"/>
      <c r="K175" s="562"/>
      <c r="L175" s="562"/>
      <c r="M175" s="562"/>
      <c r="N175" s="562"/>
      <c r="O175" s="562"/>
      <c r="P175" s="562"/>
      <c r="Q175" s="562"/>
      <c r="R175" s="562"/>
      <c r="S175" s="562"/>
      <c r="T175" s="562"/>
      <c r="U175" s="562"/>
      <c r="V175" s="562"/>
      <c r="W175" s="562"/>
      <c r="X175" s="562"/>
      <c r="Y175" s="562"/>
      <c r="Z175" s="562"/>
    </row>
    <row r="176" spans="1:26" ht="15" customHeight="1" x14ac:dyDescent="0.3">
      <c r="A176" s="562"/>
      <c r="B176" s="562"/>
      <c r="C176" s="562"/>
      <c r="D176" s="562"/>
      <c r="E176" s="562"/>
      <c r="F176" s="562"/>
      <c r="G176" s="562"/>
      <c r="H176" s="562"/>
      <c r="I176" s="562"/>
      <c r="J176" s="562"/>
      <c r="K176" s="562"/>
      <c r="L176" s="562"/>
      <c r="M176" s="562"/>
      <c r="N176" s="562"/>
      <c r="O176" s="562"/>
      <c r="P176" s="562"/>
      <c r="Q176" s="562"/>
      <c r="R176" s="562"/>
      <c r="S176" s="562"/>
      <c r="T176" s="562"/>
      <c r="U176" s="562"/>
      <c r="V176" s="562"/>
      <c r="W176" s="562"/>
      <c r="X176" s="562"/>
      <c r="Y176" s="562"/>
      <c r="Z176" s="562"/>
    </row>
    <row r="177" spans="1:26" ht="15" customHeight="1" x14ac:dyDescent="0.3">
      <c r="A177" s="562"/>
      <c r="B177" s="562"/>
      <c r="C177" s="562"/>
      <c r="D177" s="562"/>
      <c r="E177" s="562"/>
      <c r="F177" s="562"/>
      <c r="G177" s="562"/>
      <c r="H177" s="562"/>
      <c r="I177" s="562"/>
      <c r="J177" s="562"/>
      <c r="K177" s="562"/>
      <c r="L177" s="562"/>
      <c r="M177" s="562"/>
      <c r="N177" s="562"/>
      <c r="O177" s="562"/>
      <c r="P177" s="562"/>
      <c r="Q177" s="562"/>
      <c r="R177" s="562"/>
      <c r="S177" s="562"/>
      <c r="T177" s="562"/>
      <c r="U177" s="562"/>
      <c r="V177" s="562"/>
      <c r="W177" s="562"/>
      <c r="X177" s="562"/>
      <c r="Y177" s="562"/>
      <c r="Z177" s="562"/>
    </row>
    <row r="178" spans="1:26" ht="15" customHeight="1" x14ac:dyDescent="0.3">
      <c r="A178" s="562"/>
      <c r="B178" s="562"/>
      <c r="C178" s="562"/>
      <c r="D178" s="562"/>
      <c r="E178" s="562"/>
      <c r="F178" s="562"/>
      <c r="G178" s="562"/>
      <c r="H178" s="562"/>
      <c r="I178" s="562"/>
      <c r="J178" s="562"/>
      <c r="K178" s="562"/>
      <c r="L178" s="562"/>
      <c r="M178" s="562"/>
      <c r="N178" s="562"/>
      <c r="O178" s="562"/>
      <c r="P178" s="562"/>
      <c r="Q178" s="562"/>
      <c r="R178" s="562"/>
      <c r="S178" s="562"/>
      <c r="T178" s="562"/>
      <c r="U178" s="562"/>
      <c r="V178" s="562"/>
      <c r="W178" s="562"/>
      <c r="X178" s="562"/>
      <c r="Y178" s="562"/>
      <c r="Z178" s="562"/>
    </row>
    <row r="179" spans="1:26" ht="15" customHeight="1" x14ac:dyDescent="0.3">
      <c r="A179" s="562"/>
      <c r="B179" s="562"/>
      <c r="C179" s="562"/>
      <c r="D179" s="562"/>
      <c r="E179" s="562"/>
      <c r="F179" s="562"/>
      <c r="G179" s="562"/>
      <c r="H179" s="562"/>
      <c r="I179" s="562"/>
      <c r="J179" s="562"/>
      <c r="K179" s="562"/>
      <c r="L179" s="562"/>
      <c r="M179" s="562"/>
      <c r="N179" s="562"/>
      <c r="O179" s="562"/>
      <c r="P179" s="562"/>
      <c r="Q179" s="562"/>
      <c r="R179" s="562"/>
      <c r="S179" s="562"/>
      <c r="T179" s="562"/>
      <c r="U179" s="562"/>
      <c r="V179" s="562"/>
      <c r="W179" s="562"/>
      <c r="X179" s="562"/>
      <c r="Y179" s="562"/>
      <c r="Z179" s="562"/>
    </row>
    <row r="180" spans="1:26" ht="15" customHeight="1" x14ac:dyDescent="0.3">
      <c r="A180" s="562"/>
      <c r="B180" s="562"/>
      <c r="C180" s="562"/>
      <c r="D180" s="562"/>
      <c r="E180" s="562"/>
      <c r="F180" s="562"/>
      <c r="G180" s="562"/>
      <c r="H180" s="562"/>
      <c r="I180" s="562"/>
      <c r="J180" s="562"/>
      <c r="K180" s="562"/>
      <c r="L180" s="562"/>
      <c r="M180" s="562"/>
      <c r="N180" s="562"/>
      <c r="O180" s="562"/>
      <c r="P180" s="562"/>
      <c r="Q180" s="562"/>
      <c r="R180" s="562"/>
      <c r="S180" s="562"/>
      <c r="T180" s="562"/>
      <c r="U180" s="562"/>
      <c r="V180" s="562"/>
      <c r="W180" s="562"/>
      <c r="X180" s="562"/>
      <c r="Y180" s="562"/>
      <c r="Z180" s="562"/>
    </row>
    <row r="181" spans="1:26" ht="15" customHeight="1" x14ac:dyDescent="0.3">
      <c r="A181" s="562"/>
      <c r="B181" s="562"/>
      <c r="C181" s="562"/>
      <c r="D181" s="562"/>
      <c r="E181" s="562"/>
      <c r="F181" s="562"/>
      <c r="G181" s="562"/>
      <c r="H181" s="562"/>
      <c r="I181" s="562"/>
      <c r="J181" s="562"/>
      <c r="K181" s="562"/>
      <c r="L181" s="562"/>
      <c r="M181" s="562"/>
      <c r="N181" s="562"/>
      <c r="O181" s="562"/>
      <c r="P181" s="562"/>
      <c r="Q181" s="562"/>
      <c r="R181" s="562"/>
      <c r="S181" s="562"/>
      <c r="T181" s="562"/>
      <c r="U181" s="562"/>
      <c r="V181" s="562"/>
      <c r="W181" s="562"/>
      <c r="X181" s="562"/>
      <c r="Y181" s="562"/>
      <c r="Z181" s="562"/>
    </row>
    <row r="182" spans="1:26" ht="15" customHeight="1" x14ac:dyDescent="0.3">
      <c r="A182" s="562"/>
      <c r="B182" s="562"/>
      <c r="C182" s="562"/>
      <c r="D182" s="562"/>
      <c r="E182" s="562"/>
      <c r="F182" s="562"/>
      <c r="G182" s="562"/>
      <c r="H182" s="562"/>
      <c r="I182" s="562"/>
      <c r="J182" s="562"/>
      <c r="K182" s="562"/>
      <c r="L182" s="562"/>
      <c r="M182" s="562"/>
      <c r="N182" s="562"/>
      <c r="O182" s="562"/>
      <c r="P182" s="562"/>
      <c r="Q182" s="562"/>
      <c r="R182" s="562"/>
      <c r="S182" s="562"/>
      <c r="T182" s="562"/>
      <c r="U182" s="562"/>
      <c r="V182" s="562"/>
      <c r="W182" s="562"/>
      <c r="X182" s="562"/>
      <c r="Y182" s="562"/>
      <c r="Z182" s="562"/>
    </row>
    <row r="183" spans="1:26" ht="15" customHeight="1" x14ac:dyDescent="0.3">
      <c r="A183" s="562"/>
      <c r="B183" s="562"/>
      <c r="C183" s="562"/>
      <c r="D183" s="562"/>
      <c r="E183" s="562"/>
      <c r="F183" s="562"/>
      <c r="G183" s="562"/>
      <c r="H183" s="562"/>
      <c r="I183" s="562"/>
      <c r="J183" s="562"/>
      <c r="K183" s="562"/>
      <c r="L183" s="562"/>
      <c r="M183" s="562"/>
      <c r="N183" s="562"/>
      <c r="O183" s="562"/>
      <c r="P183" s="562"/>
      <c r="Q183" s="562"/>
      <c r="R183" s="562"/>
      <c r="S183" s="562"/>
      <c r="T183" s="562"/>
      <c r="U183" s="562"/>
      <c r="V183" s="562"/>
      <c r="W183" s="562"/>
      <c r="X183" s="562"/>
      <c r="Y183" s="562"/>
      <c r="Z183" s="562"/>
    </row>
    <row r="184" spans="1:26" ht="15" customHeight="1" x14ac:dyDescent="0.3">
      <c r="A184" s="562"/>
      <c r="B184" s="562"/>
      <c r="C184" s="562"/>
      <c r="D184" s="562"/>
      <c r="E184" s="562"/>
      <c r="F184" s="562"/>
      <c r="G184" s="562"/>
      <c r="H184" s="562"/>
      <c r="I184" s="562"/>
      <c r="J184" s="562"/>
      <c r="K184" s="562"/>
      <c r="L184" s="562"/>
      <c r="M184" s="562"/>
      <c r="N184" s="562"/>
      <c r="O184" s="562"/>
      <c r="P184" s="562"/>
      <c r="Q184" s="562"/>
      <c r="R184" s="562"/>
      <c r="S184" s="562"/>
      <c r="T184" s="562"/>
      <c r="U184" s="562"/>
      <c r="V184" s="562"/>
      <c r="W184" s="562"/>
      <c r="X184" s="562"/>
      <c r="Y184" s="562"/>
      <c r="Z184" s="562"/>
    </row>
    <row r="185" spans="1:26" ht="15" customHeight="1" x14ac:dyDescent="0.3">
      <c r="A185" s="562"/>
      <c r="B185" s="562"/>
      <c r="C185" s="562"/>
      <c r="D185" s="562"/>
      <c r="E185" s="562"/>
      <c r="F185" s="562"/>
      <c r="G185" s="562"/>
      <c r="H185" s="562"/>
      <c r="I185" s="562"/>
      <c r="J185" s="562"/>
      <c r="K185" s="562"/>
      <c r="L185" s="562"/>
      <c r="M185" s="562"/>
      <c r="N185" s="562"/>
      <c r="O185" s="562"/>
      <c r="P185" s="562"/>
      <c r="Q185" s="562"/>
      <c r="R185" s="562"/>
      <c r="S185" s="562"/>
      <c r="T185" s="562"/>
      <c r="U185" s="562"/>
      <c r="V185" s="562"/>
      <c r="W185" s="562"/>
      <c r="X185" s="562"/>
      <c r="Y185" s="562"/>
      <c r="Z185" s="562"/>
    </row>
    <row r="186" spans="1:26" ht="15" customHeight="1" x14ac:dyDescent="0.3">
      <c r="A186" s="562"/>
      <c r="B186" s="562"/>
      <c r="C186" s="562"/>
      <c r="D186" s="562"/>
      <c r="E186" s="562"/>
      <c r="F186" s="562"/>
      <c r="G186" s="562"/>
      <c r="H186" s="562"/>
      <c r="I186" s="562"/>
      <c r="J186" s="562"/>
      <c r="K186" s="562"/>
      <c r="L186" s="562"/>
      <c r="M186" s="562"/>
      <c r="N186" s="562"/>
      <c r="O186" s="562"/>
      <c r="P186" s="562"/>
      <c r="Q186" s="562"/>
      <c r="R186" s="562"/>
      <c r="S186" s="562"/>
      <c r="T186" s="562"/>
      <c r="U186" s="562"/>
      <c r="V186" s="562"/>
      <c r="W186" s="562"/>
      <c r="X186" s="562"/>
      <c r="Y186" s="562"/>
      <c r="Z186" s="562"/>
    </row>
    <row r="187" spans="1:26" ht="15" customHeight="1" x14ac:dyDescent="0.3">
      <c r="A187" s="562"/>
      <c r="B187" s="562"/>
      <c r="C187" s="562"/>
      <c r="D187" s="562"/>
      <c r="E187" s="562"/>
      <c r="F187" s="562"/>
      <c r="G187" s="562"/>
      <c r="H187" s="562"/>
      <c r="I187" s="562"/>
      <c r="J187" s="562"/>
      <c r="K187" s="562"/>
      <c r="L187" s="562"/>
      <c r="M187" s="562"/>
      <c r="N187" s="562"/>
      <c r="O187" s="562"/>
      <c r="P187" s="562"/>
      <c r="Q187" s="562"/>
      <c r="R187" s="562"/>
      <c r="S187" s="562"/>
      <c r="T187" s="562"/>
      <c r="U187" s="562"/>
      <c r="V187" s="562"/>
      <c r="W187" s="562"/>
      <c r="X187" s="562"/>
      <c r="Y187" s="562"/>
      <c r="Z187" s="562"/>
    </row>
    <row r="188" spans="1:26" ht="15" customHeight="1" x14ac:dyDescent="0.3">
      <c r="A188" s="562"/>
      <c r="B188" s="562"/>
      <c r="C188" s="562"/>
      <c r="D188" s="562"/>
      <c r="E188" s="562"/>
      <c r="F188" s="562"/>
      <c r="G188" s="562"/>
      <c r="H188" s="562"/>
      <c r="I188" s="562"/>
      <c r="J188" s="562"/>
      <c r="K188" s="562"/>
      <c r="L188" s="562"/>
      <c r="M188" s="562"/>
      <c r="N188" s="562"/>
      <c r="O188" s="562"/>
      <c r="P188" s="562"/>
      <c r="Q188" s="562"/>
      <c r="R188" s="562"/>
      <c r="S188" s="562"/>
      <c r="T188" s="562"/>
      <c r="U188" s="562"/>
      <c r="V188" s="562"/>
      <c r="W188" s="562"/>
      <c r="X188" s="562"/>
      <c r="Y188" s="562"/>
      <c r="Z188" s="562"/>
    </row>
    <row r="189" spans="1:26" ht="15" customHeight="1" x14ac:dyDescent="0.3">
      <c r="A189" s="562"/>
      <c r="B189" s="562"/>
      <c r="C189" s="562"/>
      <c r="D189" s="562"/>
      <c r="E189" s="562"/>
      <c r="F189" s="562"/>
      <c r="G189" s="562"/>
      <c r="H189" s="562"/>
      <c r="I189" s="562"/>
      <c r="J189" s="562"/>
      <c r="K189" s="562"/>
      <c r="L189" s="562"/>
      <c r="M189" s="562"/>
      <c r="N189" s="562"/>
      <c r="O189" s="562"/>
      <c r="P189" s="562"/>
      <c r="Q189" s="562"/>
      <c r="R189" s="562"/>
      <c r="S189" s="562"/>
      <c r="T189" s="562"/>
      <c r="U189" s="562"/>
      <c r="V189" s="562"/>
      <c r="W189" s="562"/>
      <c r="X189" s="562"/>
      <c r="Y189" s="562"/>
      <c r="Z189" s="562"/>
    </row>
    <row r="190" spans="1:26" ht="15" customHeight="1" x14ac:dyDescent="0.3">
      <c r="A190" s="562"/>
      <c r="B190" s="562"/>
      <c r="C190" s="562"/>
      <c r="D190" s="562"/>
      <c r="E190" s="562"/>
      <c r="F190" s="562"/>
      <c r="G190" s="562"/>
      <c r="H190" s="562"/>
      <c r="I190" s="562"/>
      <c r="J190" s="562"/>
      <c r="K190" s="562"/>
      <c r="L190" s="562"/>
      <c r="M190" s="562"/>
      <c r="N190" s="562"/>
      <c r="O190" s="562"/>
      <c r="P190" s="562"/>
      <c r="Q190" s="562"/>
      <c r="R190" s="562"/>
      <c r="S190" s="562"/>
      <c r="T190" s="562"/>
      <c r="U190" s="562"/>
      <c r="V190" s="562"/>
      <c r="W190" s="562"/>
      <c r="X190" s="562"/>
      <c r="Y190" s="562"/>
      <c r="Z190" s="562"/>
    </row>
    <row r="191" spans="1:26" ht="15" customHeight="1" x14ac:dyDescent="0.3">
      <c r="A191" s="562"/>
      <c r="B191" s="562"/>
      <c r="C191" s="562"/>
      <c r="D191" s="562"/>
      <c r="E191" s="562"/>
      <c r="F191" s="562"/>
      <c r="G191" s="562"/>
      <c r="H191" s="562"/>
      <c r="I191" s="562"/>
      <c r="J191" s="562"/>
      <c r="K191" s="562"/>
      <c r="L191" s="562"/>
      <c r="M191" s="562"/>
      <c r="N191" s="562"/>
      <c r="O191" s="562"/>
      <c r="P191" s="562"/>
      <c r="Q191" s="562"/>
      <c r="R191" s="562"/>
      <c r="S191" s="562"/>
      <c r="T191" s="562"/>
      <c r="U191" s="562"/>
      <c r="V191" s="562"/>
      <c r="W191" s="562"/>
      <c r="X191" s="562"/>
      <c r="Y191" s="562"/>
      <c r="Z191" s="562"/>
    </row>
    <row r="192" spans="1:26" ht="15" customHeight="1" x14ac:dyDescent="0.3">
      <c r="A192" s="562"/>
      <c r="B192" s="562"/>
      <c r="C192" s="562"/>
      <c r="D192" s="562"/>
      <c r="E192" s="562"/>
      <c r="F192" s="562"/>
      <c r="G192" s="562"/>
      <c r="H192" s="562"/>
      <c r="I192" s="562"/>
      <c r="J192" s="562"/>
      <c r="K192" s="562"/>
      <c r="L192" s="562"/>
      <c r="M192" s="562"/>
      <c r="N192" s="562"/>
      <c r="O192" s="562"/>
      <c r="P192" s="562"/>
      <c r="Q192" s="562"/>
      <c r="R192" s="562"/>
      <c r="S192" s="562"/>
      <c r="T192" s="562"/>
      <c r="U192" s="562"/>
      <c r="V192" s="562"/>
      <c r="W192" s="562"/>
      <c r="X192" s="562"/>
      <c r="Y192" s="562"/>
      <c r="Z192" s="562"/>
    </row>
    <row r="193" spans="1:26" ht="15" customHeight="1" x14ac:dyDescent="0.3">
      <c r="A193" s="562"/>
      <c r="B193" s="562"/>
      <c r="C193" s="562"/>
      <c r="D193" s="562"/>
      <c r="E193" s="562"/>
      <c r="F193" s="562"/>
      <c r="G193" s="562"/>
      <c r="H193" s="562"/>
      <c r="I193" s="562"/>
      <c r="J193" s="562"/>
      <c r="K193" s="562"/>
      <c r="L193" s="562"/>
      <c r="M193" s="562"/>
      <c r="N193" s="562"/>
      <c r="O193" s="562"/>
      <c r="P193" s="562"/>
      <c r="Q193" s="562"/>
      <c r="R193" s="562"/>
      <c r="S193" s="562"/>
      <c r="T193" s="562"/>
      <c r="U193" s="562"/>
      <c r="V193" s="562"/>
      <c r="W193" s="562"/>
      <c r="X193" s="562"/>
      <c r="Y193" s="562"/>
      <c r="Z193" s="562"/>
    </row>
    <row r="194" spans="1:26" ht="15" customHeight="1" x14ac:dyDescent="0.3">
      <c r="A194" s="562"/>
      <c r="B194" s="562"/>
      <c r="C194" s="562"/>
      <c r="D194" s="562"/>
      <c r="E194" s="562"/>
      <c r="F194" s="562"/>
      <c r="G194" s="562"/>
      <c r="H194" s="562"/>
      <c r="I194" s="562"/>
      <c r="J194" s="562"/>
      <c r="K194" s="562"/>
      <c r="L194" s="562"/>
      <c r="M194" s="562"/>
      <c r="N194" s="562"/>
      <c r="O194" s="562"/>
      <c r="P194" s="562"/>
      <c r="Q194" s="562"/>
      <c r="R194" s="562"/>
      <c r="S194" s="562"/>
      <c r="T194" s="562"/>
      <c r="U194" s="562"/>
      <c r="V194" s="562"/>
      <c r="W194" s="562"/>
      <c r="X194" s="562"/>
      <c r="Y194" s="562"/>
      <c r="Z194" s="562"/>
    </row>
    <row r="195" spans="1:26" ht="15" customHeight="1" x14ac:dyDescent="0.3">
      <c r="A195" s="562"/>
      <c r="B195" s="562"/>
      <c r="C195" s="562"/>
      <c r="D195" s="562"/>
      <c r="E195" s="562"/>
      <c r="F195" s="562"/>
      <c r="G195" s="562"/>
      <c r="H195" s="562"/>
      <c r="I195" s="562"/>
      <c r="J195" s="562"/>
      <c r="K195" s="562"/>
      <c r="L195" s="562"/>
      <c r="M195" s="562"/>
      <c r="N195" s="562"/>
      <c r="O195" s="562"/>
      <c r="P195" s="562"/>
      <c r="Q195" s="562"/>
      <c r="R195" s="562"/>
      <c r="S195" s="562"/>
      <c r="T195" s="562"/>
      <c r="U195" s="562"/>
      <c r="V195" s="562"/>
      <c r="W195" s="562"/>
      <c r="X195" s="562"/>
      <c r="Y195" s="562"/>
      <c r="Z195" s="562"/>
    </row>
    <row r="196" spans="1:26" ht="15" customHeight="1" x14ac:dyDescent="0.3">
      <c r="A196" s="562"/>
      <c r="B196" s="562"/>
      <c r="C196" s="562"/>
      <c r="D196" s="562"/>
      <c r="E196" s="562"/>
      <c r="F196" s="562"/>
      <c r="G196" s="562"/>
      <c r="H196" s="562"/>
      <c r="I196" s="562"/>
      <c r="J196" s="562"/>
      <c r="K196" s="562"/>
      <c r="L196" s="562"/>
      <c r="M196" s="562"/>
      <c r="N196" s="562"/>
      <c r="O196" s="562"/>
      <c r="P196" s="562"/>
      <c r="Q196" s="562"/>
      <c r="R196" s="562"/>
      <c r="S196" s="562"/>
      <c r="T196" s="562"/>
      <c r="U196" s="562"/>
      <c r="V196" s="562"/>
      <c r="W196" s="562"/>
      <c r="X196" s="562"/>
      <c r="Y196" s="562"/>
      <c r="Z196" s="562"/>
    </row>
    <row r="197" spans="1:26" ht="15" customHeight="1" x14ac:dyDescent="0.3">
      <c r="A197" s="562"/>
      <c r="B197" s="562"/>
      <c r="C197" s="562"/>
      <c r="D197" s="562"/>
      <c r="E197" s="562"/>
      <c r="F197" s="562"/>
      <c r="G197" s="562"/>
      <c r="H197" s="562"/>
      <c r="I197" s="562"/>
      <c r="J197" s="562"/>
      <c r="K197" s="562"/>
      <c r="L197" s="562"/>
      <c r="M197" s="562"/>
      <c r="N197" s="562"/>
      <c r="O197" s="562"/>
      <c r="P197" s="562"/>
      <c r="Q197" s="562"/>
      <c r="R197" s="562"/>
      <c r="S197" s="562"/>
      <c r="T197" s="562"/>
      <c r="U197" s="562"/>
      <c r="V197" s="562"/>
      <c r="W197" s="562"/>
      <c r="X197" s="562"/>
      <c r="Y197" s="562"/>
      <c r="Z197" s="562"/>
    </row>
    <row r="198" spans="1:26" ht="15" customHeight="1" x14ac:dyDescent="0.3">
      <c r="A198" s="562"/>
      <c r="B198" s="562"/>
      <c r="C198" s="562"/>
      <c r="D198" s="562"/>
      <c r="E198" s="562"/>
      <c r="F198" s="562"/>
      <c r="G198" s="562"/>
      <c r="H198" s="562"/>
      <c r="I198" s="562"/>
      <c r="J198" s="562"/>
      <c r="K198" s="562"/>
      <c r="L198" s="562"/>
      <c r="M198" s="562"/>
      <c r="N198" s="562"/>
      <c r="O198" s="562"/>
      <c r="P198" s="562"/>
      <c r="Q198" s="562"/>
      <c r="R198" s="562"/>
      <c r="S198" s="562"/>
      <c r="T198" s="562"/>
      <c r="U198" s="562"/>
      <c r="V198" s="562"/>
      <c r="W198" s="562"/>
      <c r="X198" s="562"/>
      <c r="Y198" s="562"/>
      <c r="Z198" s="562"/>
    </row>
    <row r="199" spans="1:26" ht="15" customHeight="1" x14ac:dyDescent="0.3">
      <c r="A199" s="562"/>
      <c r="B199" s="562"/>
      <c r="C199" s="562"/>
      <c r="D199" s="562"/>
      <c r="E199" s="562"/>
      <c r="F199" s="562"/>
      <c r="G199" s="562"/>
      <c r="H199" s="562"/>
      <c r="I199" s="562"/>
      <c r="J199" s="562"/>
      <c r="K199" s="562"/>
      <c r="L199" s="562"/>
      <c r="M199" s="562"/>
      <c r="N199" s="562"/>
      <c r="O199" s="562"/>
      <c r="P199" s="562"/>
      <c r="Q199" s="562"/>
      <c r="R199" s="562"/>
      <c r="S199" s="562"/>
      <c r="T199" s="562"/>
      <c r="U199" s="562"/>
      <c r="V199" s="562"/>
      <c r="W199" s="562"/>
      <c r="X199" s="562"/>
      <c r="Y199" s="562"/>
      <c r="Z199" s="562"/>
    </row>
    <row r="200" spans="1:26" ht="15" customHeight="1" x14ac:dyDescent="0.3">
      <c r="A200" s="562"/>
      <c r="B200" s="562"/>
      <c r="C200" s="562"/>
      <c r="D200" s="562"/>
      <c r="E200" s="562"/>
      <c r="F200" s="562"/>
      <c r="G200" s="562"/>
      <c r="H200" s="562"/>
      <c r="I200" s="562"/>
      <c r="J200" s="562"/>
      <c r="K200" s="562"/>
      <c r="L200" s="562"/>
      <c r="M200" s="562"/>
      <c r="N200" s="562"/>
      <c r="O200" s="562"/>
      <c r="P200" s="562"/>
      <c r="Q200" s="562"/>
      <c r="R200" s="562"/>
      <c r="S200" s="562"/>
      <c r="T200" s="562"/>
      <c r="U200" s="562"/>
      <c r="V200" s="562"/>
      <c r="W200" s="562"/>
      <c r="X200" s="562"/>
      <c r="Y200" s="562"/>
      <c r="Z200" s="562"/>
    </row>
    <row r="201" spans="1:26" ht="15" customHeight="1" x14ac:dyDescent="0.3">
      <c r="A201" s="562"/>
      <c r="B201" s="562"/>
      <c r="C201" s="562"/>
      <c r="D201" s="562"/>
      <c r="E201" s="562"/>
      <c r="F201" s="562"/>
      <c r="G201" s="562"/>
      <c r="H201" s="562"/>
      <c r="I201" s="562"/>
      <c r="J201" s="562"/>
      <c r="K201" s="562"/>
      <c r="L201" s="562"/>
      <c r="M201" s="562"/>
      <c r="N201" s="562"/>
      <c r="O201" s="562"/>
      <c r="P201" s="562"/>
      <c r="Q201" s="562"/>
      <c r="R201" s="562"/>
      <c r="S201" s="562"/>
      <c r="T201" s="562"/>
      <c r="U201" s="562"/>
      <c r="V201" s="562"/>
      <c r="W201" s="562"/>
      <c r="X201" s="562"/>
      <c r="Y201" s="562"/>
      <c r="Z201" s="562"/>
    </row>
    <row r="202" spans="1:26" ht="15" customHeight="1" x14ac:dyDescent="0.3">
      <c r="A202" s="562"/>
      <c r="B202" s="562"/>
      <c r="C202" s="562"/>
      <c r="D202" s="562"/>
      <c r="E202" s="562"/>
      <c r="F202" s="562"/>
      <c r="G202" s="562"/>
      <c r="H202" s="562"/>
      <c r="I202" s="562"/>
      <c r="J202" s="562"/>
      <c r="K202" s="562"/>
      <c r="L202" s="562"/>
      <c r="M202" s="562"/>
      <c r="N202" s="562"/>
      <c r="O202" s="562"/>
      <c r="P202" s="562"/>
      <c r="Q202" s="562"/>
      <c r="R202" s="562"/>
      <c r="S202" s="562"/>
      <c r="T202" s="562"/>
      <c r="U202" s="562"/>
      <c r="V202" s="562"/>
      <c r="W202" s="562"/>
      <c r="X202" s="562"/>
      <c r="Y202" s="562"/>
      <c r="Z202" s="562"/>
    </row>
    <row r="203" spans="1:26" ht="15" customHeight="1" x14ac:dyDescent="0.3">
      <c r="A203" s="562"/>
      <c r="B203" s="562"/>
      <c r="C203" s="562"/>
      <c r="D203" s="562"/>
      <c r="E203" s="562"/>
      <c r="F203" s="562"/>
      <c r="G203" s="562"/>
      <c r="H203" s="562"/>
      <c r="I203" s="562"/>
      <c r="J203" s="562"/>
      <c r="K203" s="562"/>
      <c r="L203" s="562"/>
      <c r="M203" s="562"/>
      <c r="N203" s="562"/>
      <c r="O203" s="562"/>
      <c r="P203" s="562"/>
      <c r="Q203" s="562"/>
      <c r="R203" s="562"/>
      <c r="S203" s="562"/>
      <c r="T203" s="562"/>
      <c r="U203" s="562"/>
      <c r="V203" s="562"/>
      <c r="W203" s="562"/>
      <c r="X203" s="562"/>
      <c r="Y203" s="562"/>
      <c r="Z203" s="562"/>
    </row>
    <row r="204" spans="1:26" ht="15" customHeight="1" x14ac:dyDescent="0.3">
      <c r="A204" s="562"/>
      <c r="B204" s="562"/>
      <c r="C204" s="562"/>
      <c r="D204" s="562"/>
      <c r="E204" s="562"/>
      <c r="F204" s="562"/>
      <c r="G204" s="562"/>
      <c r="H204" s="562"/>
      <c r="I204" s="562"/>
      <c r="J204" s="562"/>
      <c r="K204" s="562"/>
      <c r="L204" s="562"/>
      <c r="M204" s="562"/>
      <c r="N204" s="562"/>
      <c r="O204" s="562"/>
      <c r="P204" s="562"/>
      <c r="Q204" s="562"/>
      <c r="R204" s="562"/>
      <c r="S204" s="562"/>
      <c r="T204" s="562"/>
      <c r="U204" s="562"/>
      <c r="V204" s="562"/>
      <c r="W204" s="562"/>
      <c r="X204" s="562"/>
      <c r="Y204" s="562"/>
      <c r="Z204" s="562"/>
    </row>
    <row r="205" spans="1:26" ht="15" customHeight="1" x14ac:dyDescent="0.3">
      <c r="A205" s="562"/>
      <c r="B205" s="562"/>
      <c r="C205" s="562"/>
      <c r="D205" s="562"/>
      <c r="E205" s="562"/>
      <c r="F205" s="562"/>
      <c r="G205" s="562"/>
      <c r="H205" s="562"/>
      <c r="I205" s="562"/>
      <c r="J205" s="562"/>
      <c r="K205" s="562"/>
      <c r="L205" s="562"/>
      <c r="M205" s="562"/>
      <c r="N205" s="562"/>
      <c r="O205" s="562"/>
      <c r="P205" s="562"/>
      <c r="Q205" s="562"/>
      <c r="R205" s="562"/>
      <c r="S205" s="562"/>
      <c r="T205" s="562"/>
      <c r="U205" s="562"/>
      <c r="V205" s="562"/>
      <c r="W205" s="562"/>
      <c r="X205" s="562"/>
      <c r="Y205" s="562"/>
      <c r="Z205" s="562"/>
    </row>
    <row r="206" spans="1:26" ht="15" customHeight="1" x14ac:dyDescent="0.3">
      <c r="A206" s="562"/>
      <c r="B206" s="562"/>
      <c r="C206" s="562"/>
      <c r="D206" s="562"/>
      <c r="E206" s="562"/>
      <c r="F206" s="562"/>
      <c r="G206" s="562"/>
      <c r="H206" s="562"/>
      <c r="I206" s="562"/>
      <c r="J206" s="562"/>
      <c r="K206" s="562"/>
      <c r="L206" s="562"/>
      <c r="M206" s="562"/>
      <c r="N206" s="562"/>
      <c r="O206" s="562"/>
      <c r="P206" s="562"/>
      <c r="Q206" s="562"/>
      <c r="R206" s="562"/>
      <c r="S206" s="562"/>
      <c r="T206" s="562"/>
      <c r="U206" s="562"/>
      <c r="V206" s="562"/>
      <c r="W206" s="562"/>
      <c r="X206" s="562"/>
      <c r="Y206" s="562"/>
      <c r="Z206" s="562"/>
    </row>
    <row r="207" spans="1:26" ht="15" customHeight="1" x14ac:dyDescent="0.3">
      <c r="A207" s="562"/>
      <c r="B207" s="562"/>
      <c r="C207" s="562"/>
      <c r="D207" s="562"/>
      <c r="E207" s="562"/>
      <c r="F207" s="562"/>
      <c r="G207" s="562"/>
      <c r="H207" s="562"/>
      <c r="I207" s="562"/>
      <c r="J207" s="562"/>
      <c r="K207" s="562"/>
      <c r="L207" s="562"/>
      <c r="M207" s="562"/>
      <c r="N207" s="562"/>
      <c r="O207" s="562"/>
      <c r="P207" s="562"/>
      <c r="Q207" s="562"/>
      <c r="R207" s="562"/>
      <c r="S207" s="562"/>
      <c r="T207" s="562"/>
      <c r="U207" s="562"/>
      <c r="V207" s="562"/>
      <c r="W207" s="562"/>
      <c r="X207" s="562"/>
      <c r="Y207" s="562"/>
      <c r="Z207" s="562"/>
    </row>
    <row r="208" spans="1:26" ht="15" customHeight="1" x14ac:dyDescent="0.3">
      <c r="A208" s="562"/>
      <c r="B208" s="562"/>
      <c r="C208" s="562"/>
      <c r="D208" s="562"/>
      <c r="E208" s="562"/>
      <c r="F208" s="562"/>
      <c r="G208" s="562"/>
      <c r="H208" s="562"/>
      <c r="I208" s="562"/>
      <c r="J208" s="562"/>
      <c r="K208" s="562"/>
      <c r="L208" s="562"/>
      <c r="M208" s="562"/>
      <c r="N208" s="562"/>
      <c r="O208" s="562"/>
      <c r="P208" s="562"/>
      <c r="Q208" s="562"/>
      <c r="R208" s="562"/>
      <c r="S208" s="562"/>
      <c r="T208" s="562"/>
      <c r="U208" s="562"/>
      <c r="V208" s="562"/>
      <c r="W208" s="562"/>
      <c r="X208" s="562"/>
      <c r="Y208" s="562"/>
      <c r="Z208" s="562"/>
    </row>
    <row r="209" spans="1:26" ht="15" customHeight="1" x14ac:dyDescent="0.3">
      <c r="A209" s="562"/>
      <c r="B209" s="562"/>
      <c r="C209" s="562"/>
      <c r="D209" s="562"/>
      <c r="E209" s="562"/>
      <c r="F209" s="562"/>
      <c r="G209" s="562"/>
      <c r="H209" s="562"/>
      <c r="I209" s="562"/>
      <c r="J209" s="562"/>
      <c r="K209" s="562"/>
      <c r="L209" s="562"/>
      <c r="M209" s="562"/>
      <c r="N209" s="562"/>
      <c r="O209" s="562"/>
      <c r="P209" s="562"/>
      <c r="Q209" s="562"/>
      <c r="R209" s="562"/>
      <c r="S209" s="562"/>
      <c r="T209" s="562"/>
      <c r="U209" s="562"/>
      <c r="V209" s="562"/>
      <c r="W209" s="562"/>
      <c r="X209" s="562"/>
      <c r="Y209" s="562"/>
      <c r="Z209" s="562"/>
    </row>
    <row r="210" spans="1:26" ht="15" customHeight="1" x14ac:dyDescent="0.3">
      <c r="A210" s="562"/>
      <c r="B210" s="562"/>
      <c r="C210" s="562"/>
      <c r="D210" s="562"/>
      <c r="E210" s="562"/>
      <c r="F210" s="562"/>
      <c r="G210" s="562"/>
      <c r="H210" s="562"/>
      <c r="I210" s="562"/>
      <c r="J210" s="562"/>
      <c r="K210" s="562"/>
      <c r="L210" s="562"/>
      <c r="M210" s="562"/>
      <c r="N210" s="562"/>
      <c r="O210" s="562"/>
      <c r="P210" s="562"/>
      <c r="Q210" s="562"/>
      <c r="R210" s="562"/>
      <c r="S210" s="562"/>
      <c r="T210" s="562"/>
      <c r="U210" s="562"/>
      <c r="V210" s="562"/>
      <c r="W210" s="562"/>
      <c r="X210" s="562"/>
      <c r="Y210" s="562"/>
      <c r="Z210" s="562"/>
    </row>
    <row r="211" spans="1:26" ht="15" customHeight="1" x14ac:dyDescent="0.3">
      <c r="A211" s="562"/>
      <c r="B211" s="562"/>
      <c r="C211" s="562"/>
      <c r="D211" s="562"/>
      <c r="E211" s="562"/>
      <c r="F211" s="562"/>
      <c r="G211" s="562"/>
      <c r="H211" s="562"/>
      <c r="I211" s="562"/>
      <c r="J211" s="562"/>
      <c r="K211" s="562"/>
      <c r="L211" s="562"/>
      <c r="M211" s="562"/>
      <c r="N211" s="562"/>
      <c r="O211" s="562"/>
      <c r="P211" s="562"/>
      <c r="Q211" s="562"/>
      <c r="R211" s="562"/>
      <c r="S211" s="562"/>
      <c r="T211" s="562"/>
      <c r="U211" s="562"/>
      <c r="V211" s="562"/>
      <c r="W211" s="562"/>
      <c r="X211" s="562"/>
      <c r="Y211" s="562"/>
      <c r="Z211" s="562"/>
    </row>
    <row r="212" spans="1:26" ht="15" customHeight="1" x14ac:dyDescent="0.3">
      <c r="A212" s="562"/>
      <c r="B212" s="562"/>
      <c r="C212" s="562"/>
      <c r="D212" s="562"/>
      <c r="E212" s="562"/>
      <c r="F212" s="562"/>
      <c r="G212" s="562"/>
      <c r="H212" s="562"/>
      <c r="I212" s="562"/>
      <c r="J212" s="562"/>
      <c r="K212" s="562"/>
      <c r="L212" s="562"/>
      <c r="M212" s="562"/>
      <c r="N212" s="562"/>
      <c r="O212" s="562"/>
      <c r="P212" s="562"/>
      <c r="Q212" s="562"/>
      <c r="R212" s="562"/>
      <c r="S212" s="562"/>
      <c r="T212" s="562"/>
      <c r="U212" s="562"/>
      <c r="V212" s="562"/>
      <c r="W212" s="562"/>
      <c r="X212" s="562"/>
      <c r="Y212" s="562"/>
      <c r="Z212" s="562"/>
    </row>
    <row r="213" spans="1:26" ht="15" customHeight="1" x14ac:dyDescent="0.3">
      <c r="A213" s="562"/>
      <c r="B213" s="562"/>
      <c r="C213" s="562"/>
      <c r="D213" s="562"/>
      <c r="E213" s="562"/>
      <c r="F213" s="562"/>
      <c r="G213" s="562"/>
      <c r="H213" s="562"/>
      <c r="I213" s="562"/>
      <c r="J213" s="562"/>
      <c r="K213" s="562"/>
      <c r="L213" s="562"/>
      <c r="M213" s="562"/>
      <c r="N213" s="562"/>
      <c r="O213" s="562"/>
      <c r="P213" s="562"/>
      <c r="Q213" s="562"/>
      <c r="R213" s="562"/>
      <c r="S213" s="562"/>
      <c r="T213" s="562"/>
      <c r="U213" s="562"/>
      <c r="V213" s="562"/>
      <c r="W213" s="562"/>
      <c r="X213" s="562"/>
      <c r="Y213" s="562"/>
      <c r="Z213" s="562"/>
    </row>
    <row r="214" spans="1:26" ht="15" customHeight="1" x14ac:dyDescent="0.3">
      <c r="A214" s="562"/>
      <c r="B214" s="562"/>
      <c r="C214" s="562"/>
      <c r="D214" s="562"/>
      <c r="E214" s="562"/>
      <c r="F214" s="562"/>
      <c r="G214" s="562"/>
      <c r="H214" s="562"/>
      <c r="I214" s="562"/>
      <c r="J214" s="562"/>
      <c r="K214" s="562"/>
      <c r="L214" s="562"/>
      <c r="M214" s="562"/>
      <c r="N214" s="562"/>
      <c r="O214" s="562"/>
      <c r="P214" s="562"/>
      <c r="Q214" s="562"/>
      <c r="R214" s="562"/>
      <c r="S214" s="562"/>
      <c r="T214" s="562"/>
      <c r="U214" s="562"/>
      <c r="V214" s="562"/>
      <c r="W214" s="562"/>
      <c r="X214" s="562"/>
      <c r="Y214" s="562"/>
      <c r="Z214" s="562"/>
    </row>
    <row r="215" spans="1:26" ht="15" customHeight="1" x14ac:dyDescent="0.3">
      <c r="A215" s="562"/>
      <c r="B215" s="562"/>
      <c r="C215" s="562"/>
      <c r="D215" s="562"/>
      <c r="E215" s="562"/>
      <c r="F215" s="562"/>
      <c r="G215" s="562"/>
      <c r="H215" s="562"/>
      <c r="I215" s="562"/>
      <c r="J215" s="562"/>
      <c r="K215" s="562"/>
      <c r="L215" s="562"/>
      <c r="M215" s="562"/>
      <c r="N215" s="562"/>
      <c r="O215" s="562"/>
      <c r="P215" s="562"/>
      <c r="Q215" s="562"/>
      <c r="R215" s="562"/>
      <c r="S215" s="562"/>
      <c r="T215" s="562"/>
      <c r="U215" s="562"/>
      <c r="V215" s="562"/>
      <c r="W215" s="562"/>
      <c r="X215" s="562"/>
      <c r="Y215" s="562"/>
      <c r="Z215" s="562"/>
    </row>
    <row r="216" spans="1:26" ht="15" customHeight="1" x14ac:dyDescent="0.3">
      <c r="A216" s="562"/>
      <c r="B216" s="562"/>
      <c r="C216" s="562"/>
      <c r="D216" s="562"/>
      <c r="E216" s="562"/>
      <c r="F216" s="562"/>
      <c r="G216" s="562"/>
      <c r="H216" s="562"/>
      <c r="I216" s="562"/>
      <c r="J216" s="562"/>
      <c r="K216" s="562"/>
      <c r="L216" s="562"/>
      <c r="M216" s="562"/>
      <c r="N216" s="562"/>
      <c r="O216" s="562"/>
      <c r="P216" s="562"/>
      <c r="Q216" s="562"/>
      <c r="R216" s="562"/>
      <c r="S216" s="562"/>
      <c r="T216" s="562"/>
      <c r="U216" s="562"/>
      <c r="V216" s="562"/>
      <c r="W216" s="562"/>
      <c r="X216" s="562"/>
      <c r="Y216" s="562"/>
      <c r="Z216" s="562"/>
    </row>
    <row r="217" spans="1:26" ht="15" customHeight="1" x14ac:dyDescent="0.3">
      <c r="A217" s="562"/>
      <c r="B217" s="562"/>
      <c r="C217" s="562"/>
      <c r="D217" s="562"/>
      <c r="E217" s="562"/>
      <c r="F217" s="562"/>
      <c r="G217" s="562"/>
      <c r="H217" s="562"/>
      <c r="I217" s="562"/>
      <c r="J217" s="562"/>
      <c r="K217" s="562"/>
      <c r="L217" s="562"/>
      <c r="M217" s="562"/>
      <c r="N217" s="562"/>
      <c r="O217" s="562"/>
      <c r="P217" s="562"/>
      <c r="Q217" s="562"/>
      <c r="R217" s="562"/>
      <c r="S217" s="562"/>
      <c r="T217" s="562"/>
      <c r="U217" s="562"/>
      <c r="V217" s="562"/>
      <c r="W217" s="562"/>
      <c r="X217" s="562"/>
      <c r="Y217" s="562"/>
      <c r="Z217" s="562"/>
    </row>
    <row r="218" spans="1:26" ht="15" customHeight="1" x14ac:dyDescent="0.3">
      <c r="A218" s="562"/>
      <c r="B218" s="562"/>
      <c r="C218" s="562"/>
      <c r="D218" s="562"/>
      <c r="E218" s="562"/>
      <c r="F218" s="562"/>
      <c r="G218" s="562"/>
      <c r="H218" s="562"/>
      <c r="I218" s="562"/>
      <c r="J218" s="562"/>
      <c r="K218" s="562"/>
      <c r="L218" s="562"/>
      <c r="M218" s="562"/>
      <c r="N218" s="562"/>
      <c r="O218" s="562"/>
      <c r="P218" s="562"/>
      <c r="Q218" s="562"/>
      <c r="R218" s="562"/>
      <c r="S218" s="562"/>
      <c r="T218" s="562"/>
      <c r="U218" s="562"/>
      <c r="V218" s="562"/>
      <c r="W218" s="562"/>
      <c r="X218" s="562"/>
      <c r="Y218" s="562"/>
      <c r="Z218" s="562"/>
    </row>
    <row r="219" spans="1:26" ht="15" customHeight="1" x14ac:dyDescent="0.3">
      <c r="A219" s="562"/>
      <c r="B219" s="562"/>
      <c r="C219" s="562"/>
      <c r="D219" s="562"/>
      <c r="E219" s="562"/>
      <c r="F219" s="562"/>
      <c r="G219" s="562"/>
      <c r="H219" s="562"/>
      <c r="I219" s="562"/>
      <c r="J219" s="562"/>
      <c r="K219" s="562"/>
      <c r="L219" s="562"/>
      <c r="M219" s="562"/>
      <c r="N219" s="562"/>
      <c r="O219" s="562"/>
      <c r="P219" s="562"/>
      <c r="Q219" s="562"/>
      <c r="R219" s="562"/>
      <c r="S219" s="562"/>
      <c r="T219" s="562"/>
      <c r="U219" s="562"/>
      <c r="V219" s="562"/>
      <c r="W219" s="562"/>
      <c r="X219" s="562"/>
      <c r="Y219" s="562"/>
      <c r="Z219" s="562"/>
    </row>
    <row r="220" spans="1:26" ht="15" customHeight="1" x14ac:dyDescent="0.3">
      <c r="A220" s="562"/>
      <c r="B220" s="562"/>
      <c r="C220" s="562"/>
      <c r="D220" s="562"/>
      <c r="E220" s="562"/>
      <c r="F220" s="562"/>
      <c r="G220" s="562"/>
      <c r="H220" s="562"/>
      <c r="I220" s="562"/>
      <c r="J220" s="562"/>
      <c r="K220" s="562"/>
      <c r="L220" s="562"/>
      <c r="M220" s="562"/>
      <c r="N220" s="562"/>
      <c r="O220" s="562"/>
      <c r="P220" s="562"/>
      <c r="Q220" s="562"/>
      <c r="R220" s="562"/>
      <c r="S220" s="562"/>
      <c r="T220" s="562"/>
      <c r="U220" s="562"/>
      <c r="V220" s="562"/>
      <c r="W220" s="562"/>
      <c r="X220" s="562"/>
      <c r="Y220" s="562"/>
      <c r="Z220" s="562"/>
    </row>
    <row r="221" spans="1:26" ht="15" customHeight="1" x14ac:dyDescent="0.3">
      <c r="A221" s="562"/>
      <c r="B221" s="562"/>
      <c r="C221" s="562"/>
      <c r="D221" s="562"/>
      <c r="E221" s="562"/>
      <c r="F221" s="562"/>
      <c r="G221" s="562"/>
      <c r="H221" s="562"/>
      <c r="I221" s="562"/>
      <c r="J221" s="562"/>
      <c r="K221" s="562"/>
      <c r="L221" s="562"/>
      <c r="M221" s="562"/>
      <c r="N221" s="562"/>
      <c r="O221" s="562"/>
      <c r="P221" s="562"/>
      <c r="Q221" s="562"/>
      <c r="R221" s="562"/>
      <c r="S221" s="562"/>
      <c r="T221" s="562"/>
      <c r="U221" s="562"/>
      <c r="V221" s="562"/>
      <c r="W221" s="562"/>
      <c r="X221" s="562"/>
      <c r="Y221" s="562"/>
      <c r="Z221" s="562"/>
    </row>
    <row r="222" spans="1:26" ht="15" customHeight="1" x14ac:dyDescent="0.3">
      <c r="A222" s="562"/>
      <c r="B222" s="562"/>
      <c r="C222" s="562"/>
      <c r="D222" s="562"/>
      <c r="E222" s="562"/>
      <c r="F222" s="562"/>
      <c r="G222" s="562"/>
      <c r="H222" s="562"/>
      <c r="I222" s="562"/>
      <c r="J222" s="562"/>
      <c r="K222" s="562"/>
      <c r="L222" s="562"/>
      <c r="M222" s="562"/>
      <c r="N222" s="562"/>
      <c r="O222" s="562"/>
      <c r="P222" s="562"/>
      <c r="Q222" s="562"/>
      <c r="R222" s="562"/>
      <c r="S222" s="562"/>
      <c r="T222" s="562"/>
      <c r="U222" s="562"/>
      <c r="V222" s="562"/>
      <c r="W222" s="562"/>
      <c r="X222" s="562"/>
      <c r="Y222" s="562"/>
      <c r="Z222" s="562"/>
    </row>
    <row r="223" spans="1:26" ht="15" customHeight="1" x14ac:dyDescent="0.3">
      <c r="A223" s="562"/>
      <c r="B223" s="562"/>
      <c r="C223" s="562"/>
      <c r="D223" s="562"/>
      <c r="E223" s="562"/>
      <c r="F223" s="562"/>
      <c r="G223" s="562"/>
      <c r="H223" s="562"/>
      <c r="I223" s="562"/>
      <c r="J223" s="562"/>
      <c r="K223" s="562"/>
      <c r="L223" s="562"/>
      <c r="M223" s="562"/>
      <c r="N223" s="562"/>
      <c r="O223" s="562"/>
      <c r="P223" s="562"/>
      <c r="Q223" s="562"/>
      <c r="R223" s="562"/>
      <c r="S223" s="562"/>
      <c r="T223" s="562"/>
      <c r="U223" s="562"/>
      <c r="V223" s="562"/>
      <c r="W223" s="562"/>
      <c r="X223" s="562"/>
      <c r="Y223" s="562"/>
      <c r="Z223" s="562"/>
    </row>
    <row r="224" spans="1:26" ht="15" customHeight="1" x14ac:dyDescent="0.3">
      <c r="A224" s="562"/>
      <c r="B224" s="562"/>
      <c r="C224" s="562"/>
      <c r="D224" s="562"/>
      <c r="E224" s="562"/>
      <c r="F224" s="562"/>
      <c r="G224" s="562"/>
      <c r="H224" s="562"/>
      <c r="I224" s="562"/>
      <c r="J224" s="562"/>
      <c r="K224" s="562"/>
      <c r="L224" s="562"/>
      <c r="M224" s="562"/>
      <c r="N224" s="562"/>
      <c r="O224" s="562"/>
      <c r="P224" s="562"/>
      <c r="Q224" s="562"/>
      <c r="R224" s="562"/>
      <c r="S224" s="562"/>
      <c r="T224" s="562"/>
      <c r="U224" s="562"/>
      <c r="V224" s="562"/>
      <c r="W224" s="562"/>
      <c r="X224" s="562"/>
      <c r="Y224" s="562"/>
      <c r="Z224" s="562"/>
    </row>
    <row r="225" spans="1:26" ht="15" customHeight="1" x14ac:dyDescent="0.3">
      <c r="A225" s="562"/>
      <c r="B225" s="562"/>
      <c r="C225" s="562"/>
      <c r="D225" s="562"/>
      <c r="E225" s="562"/>
      <c r="F225" s="562"/>
      <c r="G225" s="562"/>
      <c r="H225" s="562"/>
      <c r="I225" s="562"/>
      <c r="J225" s="562"/>
      <c r="K225" s="562"/>
      <c r="L225" s="562"/>
      <c r="M225" s="562"/>
      <c r="N225" s="562"/>
      <c r="O225" s="562"/>
      <c r="P225" s="562"/>
      <c r="Q225" s="562"/>
      <c r="R225" s="562"/>
      <c r="S225" s="562"/>
      <c r="T225" s="562"/>
      <c r="U225" s="562"/>
      <c r="V225" s="562"/>
      <c r="W225" s="562"/>
      <c r="X225" s="562"/>
      <c r="Y225" s="562"/>
      <c r="Z225" s="562"/>
    </row>
    <row r="226" spans="1:26" ht="15" customHeight="1" x14ac:dyDescent="0.3">
      <c r="A226" s="562"/>
      <c r="B226" s="562"/>
      <c r="C226" s="562"/>
      <c r="D226" s="562"/>
      <c r="E226" s="562"/>
      <c r="F226" s="562"/>
      <c r="G226" s="562"/>
      <c r="H226" s="562"/>
      <c r="I226" s="562"/>
      <c r="J226" s="562"/>
      <c r="K226" s="562"/>
      <c r="L226" s="562"/>
      <c r="M226" s="562"/>
      <c r="N226" s="562"/>
      <c r="O226" s="562"/>
      <c r="P226" s="562"/>
      <c r="Q226" s="562"/>
      <c r="R226" s="562"/>
      <c r="S226" s="562"/>
      <c r="T226" s="562"/>
      <c r="U226" s="562"/>
      <c r="V226" s="562"/>
      <c r="W226" s="562"/>
      <c r="X226" s="562"/>
      <c r="Y226" s="562"/>
      <c r="Z226" s="562"/>
    </row>
    <row r="227" spans="1:26" ht="15" customHeight="1" x14ac:dyDescent="0.3">
      <c r="A227" s="562"/>
      <c r="B227" s="562"/>
      <c r="C227" s="562"/>
      <c r="D227" s="562"/>
      <c r="E227" s="562"/>
      <c r="F227" s="562"/>
      <c r="G227" s="562"/>
      <c r="H227" s="562"/>
      <c r="I227" s="562"/>
      <c r="J227" s="562"/>
      <c r="K227" s="562"/>
      <c r="L227" s="562"/>
      <c r="M227" s="562"/>
      <c r="N227" s="562"/>
      <c r="O227" s="562"/>
      <c r="P227" s="562"/>
      <c r="Q227" s="562"/>
      <c r="R227" s="562"/>
      <c r="S227" s="562"/>
      <c r="T227" s="562"/>
      <c r="U227" s="562"/>
      <c r="V227" s="562"/>
      <c r="W227" s="562"/>
      <c r="X227" s="562"/>
      <c r="Y227" s="562"/>
      <c r="Z227" s="562"/>
    </row>
    <row r="228" spans="1:26" ht="15" customHeight="1" x14ac:dyDescent="0.3">
      <c r="A228" s="562"/>
      <c r="B228" s="562"/>
      <c r="C228" s="562"/>
      <c r="D228" s="562"/>
      <c r="E228" s="562"/>
      <c r="F228" s="562"/>
      <c r="G228" s="562"/>
      <c r="H228" s="562"/>
      <c r="I228" s="562"/>
      <c r="J228" s="562"/>
      <c r="K228" s="562"/>
      <c r="L228" s="562"/>
      <c r="M228" s="562"/>
      <c r="N228" s="562"/>
      <c r="O228" s="562"/>
      <c r="P228" s="562"/>
      <c r="Q228" s="562"/>
      <c r="R228" s="562"/>
      <c r="S228" s="562"/>
      <c r="T228" s="562"/>
      <c r="U228" s="562"/>
      <c r="V228" s="562"/>
      <c r="W228" s="562"/>
      <c r="X228" s="562"/>
      <c r="Y228" s="562"/>
      <c r="Z228" s="562"/>
    </row>
    <row r="229" spans="1:26" ht="15" customHeight="1" x14ac:dyDescent="0.3">
      <c r="A229" s="562"/>
      <c r="B229" s="562"/>
      <c r="C229" s="562"/>
      <c r="D229" s="562"/>
      <c r="E229" s="562"/>
      <c r="F229" s="562"/>
      <c r="G229" s="562"/>
      <c r="H229" s="562"/>
      <c r="I229" s="562"/>
      <c r="J229" s="562"/>
      <c r="K229" s="562"/>
      <c r="L229" s="562"/>
      <c r="M229" s="562"/>
      <c r="N229" s="562"/>
      <c r="O229" s="562"/>
      <c r="P229" s="562"/>
      <c r="Q229" s="562"/>
      <c r="R229" s="562"/>
      <c r="S229" s="562"/>
      <c r="T229" s="562"/>
      <c r="U229" s="562"/>
      <c r="V229" s="562"/>
      <c r="W229" s="562"/>
      <c r="X229" s="562"/>
      <c r="Y229" s="562"/>
      <c r="Z229" s="562"/>
    </row>
    <row r="230" spans="1:26" ht="15" customHeight="1" x14ac:dyDescent="0.3">
      <c r="A230" s="562"/>
      <c r="B230" s="562"/>
      <c r="C230" s="562"/>
      <c r="D230" s="562"/>
      <c r="E230" s="562"/>
      <c r="F230" s="562"/>
      <c r="G230" s="562"/>
      <c r="H230" s="562"/>
      <c r="I230" s="562"/>
      <c r="J230" s="562"/>
      <c r="K230" s="562"/>
      <c r="L230" s="562"/>
      <c r="M230" s="562"/>
      <c r="N230" s="562"/>
      <c r="O230" s="562"/>
      <c r="P230" s="562"/>
      <c r="Q230" s="562"/>
      <c r="R230" s="562"/>
      <c r="S230" s="562"/>
      <c r="T230" s="562"/>
      <c r="U230" s="562"/>
      <c r="V230" s="562"/>
      <c r="W230" s="562"/>
      <c r="X230" s="562"/>
      <c r="Y230" s="562"/>
      <c r="Z230" s="562"/>
    </row>
    <row r="231" spans="1:26" ht="15" customHeight="1" x14ac:dyDescent="0.3">
      <c r="A231" s="562"/>
      <c r="B231" s="562"/>
      <c r="C231" s="562"/>
      <c r="D231" s="562"/>
      <c r="E231" s="562"/>
      <c r="F231" s="562"/>
      <c r="G231" s="562"/>
      <c r="H231" s="562"/>
      <c r="I231" s="562"/>
      <c r="J231" s="562"/>
      <c r="K231" s="562"/>
      <c r="L231" s="562"/>
      <c r="M231" s="562"/>
      <c r="N231" s="562"/>
      <c r="O231" s="562"/>
      <c r="P231" s="562"/>
      <c r="Q231" s="562"/>
      <c r="R231" s="562"/>
      <c r="S231" s="562"/>
      <c r="T231" s="562"/>
      <c r="U231" s="562"/>
      <c r="V231" s="562"/>
      <c r="W231" s="562"/>
      <c r="X231" s="562"/>
      <c r="Y231" s="562"/>
      <c r="Z231" s="562"/>
    </row>
    <row r="232" spans="1:26" ht="15" customHeight="1" x14ac:dyDescent="0.3">
      <c r="A232" s="562"/>
      <c r="B232" s="562"/>
      <c r="C232" s="562"/>
      <c r="D232" s="562"/>
      <c r="E232" s="562"/>
      <c r="F232" s="562"/>
      <c r="G232" s="562"/>
      <c r="H232" s="562"/>
      <c r="I232" s="562"/>
      <c r="J232" s="562"/>
      <c r="K232" s="562"/>
      <c r="L232" s="562"/>
      <c r="M232" s="562"/>
      <c r="N232" s="562"/>
      <c r="O232" s="562"/>
      <c r="P232" s="562"/>
      <c r="Q232" s="562"/>
      <c r="R232" s="562"/>
      <c r="S232" s="562"/>
      <c r="T232" s="562"/>
      <c r="U232" s="562"/>
      <c r="V232" s="562"/>
      <c r="W232" s="562"/>
      <c r="X232" s="562"/>
      <c r="Y232" s="562"/>
      <c r="Z232" s="562"/>
    </row>
    <row r="233" spans="1:26" ht="15" customHeight="1" x14ac:dyDescent="0.3">
      <c r="A233" s="562"/>
      <c r="B233" s="562"/>
      <c r="C233" s="562"/>
      <c r="D233" s="562"/>
      <c r="E233" s="562"/>
      <c r="F233" s="562"/>
      <c r="G233" s="562"/>
      <c r="H233" s="562"/>
      <c r="I233" s="562"/>
      <c r="J233" s="562"/>
      <c r="K233" s="562"/>
      <c r="L233" s="562"/>
      <c r="M233" s="562"/>
      <c r="N233" s="562"/>
      <c r="O233" s="562"/>
      <c r="P233" s="562"/>
      <c r="Q233" s="562"/>
      <c r="R233" s="562"/>
      <c r="S233" s="562"/>
      <c r="T233" s="562"/>
      <c r="U233" s="562"/>
      <c r="V233" s="562"/>
      <c r="W233" s="562"/>
      <c r="X233" s="562"/>
      <c r="Y233" s="562"/>
      <c r="Z233" s="562"/>
    </row>
    <row r="234" spans="1:26" ht="15" customHeight="1" x14ac:dyDescent="0.3">
      <c r="A234" s="562"/>
      <c r="B234" s="562"/>
      <c r="C234" s="562"/>
      <c r="D234" s="562"/>
      <c r="E234" s="562"/>
      <c r="F234" s="562"/>
      <c r="G234" s="562"/>
      <c r="H234" s="562"/>
      <c r="I234" s="562"/>
      <c r="J234" s="562"/>
      <c r="K234" s="562"/>
      <c r="L234" s="562"/>
      <c r="M234" s="562"/>
      <c r="N234" s="562"/>
      <c r="O234" s="562"/>
      <c r="P234" s="562"/>
      <c r="Q234" s="562"/>
      <c r="R234" s="562"/>
      <c r="S234" s="562"/>
      <c r="T234" s="562"/>
      <c r="U234" s="562"/>
      <c r="V234" s="562"/>
      <c r="W234" s="562"/>
      <c r="X234" s="562"/>
      <c r="Y234" s="562"/>
      <c r="Z234" s="562"/>
    </row>
    <row r="235" spans="1:26" ht="15" customHeight="1" x14ac:dyDescent="0.3">
      <c r="A235" s="562"/>
      <c r="B235" s="562"/>
      <c r="C235" s="562"/>
      <c r="D235" s="562"/>
      <c r="E235" s="562"/>
      <c r="F235" s="562"/>
      <c r="G235" s="562"/>
      <c r="H235" s="562"/>
      <c r="I235" s="562"/>
      <c r="J235" s="562"/>
      <c r="K235" s="562"/>
      <c r="L235" s="562"/>
      <c r="M235" s="562"/>
      <c r="N235" s="562"/>
      <c r="O235" s="562"/>
      <c r="P235" s="562"/>
      <c r="Q235" s="562"/>
      <c r="R235" s="562"/>
      <c r="S235" s="562"/>
      <c r="T235" s="562"/>
      <c r="U235" s="562"/>
      <c r="V235" s="562"/>
      <c r="W235" s="562"/>
      <c r="X235" s="562"/>
      <c r="Y235" s="562"/>
      <c r="Z235" s="562"/>
    </row>
    <row r="236" spans="1:26" ht="15" customHeight="1" x14ac:dyDescent="0.3">
      <c r="A236" s="562"/>
      <c r="B236" s="562"/>
      <c r="C236" s="562"/>
      <c r="D236" s="562"/>
      <c r="E236" s="562"/>
      <c r="F236" s="562"/>
      <c r="G236" s="562"/>
      <c r="H236" s="562"/>
      <c r="I236" s="562"/>
      <c r="J236" s="562"/>
      <c r="K236" s="562"/>
      <c r="L236" s="562"/>
      <c r="M236" s="562"/>
      <c r="N236" s="562"/>
      <c r="O236" s="562"/>
      <c r="P236" s="562"/>
      <c r="Q236" s="562"/>
      <c r="R236" s="562"/>
      <c r="S236" s="562"/>
      <c r="T236" s="562"/>
      <c r="U236" s="562"/>
      <c r="V236" s="562"/>
      <c r="W236" s="562"/>
      <c r="X236" s="562"/>
      <c r="Y236" s="562"/>
      <c r="Z236" s="562"/>
    </row>
    <row r="237" spans="1:26" ht="15" customHeight="1" x14ac:dyDescent="0.3">
      <c r="A237" s="562"/>
      <c r="B237" s="562"/>
      <c r="C237" s="562"/>
      <c r="D237" s="562"/>
      <c r="E237" s="562"/>
      <c r="F237" s="562"/>
      <c r="G237" s="562"/>
      <c r="H237" s="562"/>
      <c r="I237" s="562"/>
      <c r="J237" s="562"/>
      <c r="K237" s="562"/>
      <c r="L237" s="562"/>
      <c r="M237" s="562"/>
      <c r="N237" s="562"/>
      <c r="O237" s="562"/>
      <c r="P237" s="562"/>
      <c r="Q237" s="562"/>
      <c r="R237" s="562"/>
      <c r="S237" s="562"/>
      <c r="T237" s="562"/>
      <c r="U237" s="562"/>
      <c r="V237" s="562"/>
      <c r="W237" s="562"/>
      <c r="X237" s="562"/>
      <c r="Y237" s="562"/>
      <c r="Z237" s="562"/>
    </row>
    <row r="238" spans="1:26" ht="15" customHeight="1" x14ac:dyDescent="0.3">
      <c r="A238" s="562"/>
      <c r="B238" s="562"/>
      <c r="C238" s="562"/>
      <c r="D238" s="562"/>
      <c r="E238" s="562"/>
      <c r="F238" s="562"/>
      <c r="G238" s="562"/>
      <c r="H238" s="562"/>
      <c r="I238" s="562"/>
      <c r="J238" s="562"/>
      <c r="K238" s="562"/>
      <c r="L238" s="562"/>
      <c r="M238" s="562"/>
      <c r="N238" s="562"/>
      <c r="O238" s="562"/>
      <c r="P238" s="562"/>
      <c r="Q238" s="562"/>
      <c r="R238" s="562"/>
      <c r="S238" s="562"/>
      <c r="T238" s="562"/>
      <c r="U238" s="562"/>
      <c r="V238" s="562"/>
      <c r="W238" s="562"/>
      <c r="X238" s="562"/>
      <c r="Y238" s="562"/>
      <c r="Z238" s="562"/>
    </row>
    <row r="239" spans="1:26" ht="15" customHeight="1" x14ac:dyDescent="0.3">
      <c r="A239" s="562"/>
      <c r="B239" s="562"/>
      <c r="C239" s="562"/>
      <c r="D239" s="562"/>
      <c r="E239" s="562"/>
      <c r="F239" s="562"/>
      <c r="G239" s="562"/>
      <c r="H239" s="562"/>
      <c r="I239" s="562"/>
      <c r="J239" s="562"/>
      <c r="K239" s="562"/>
      <c r="L239" s="562"/>
      <c r="M239" s="562"/>
      <c r="N239" s="562"/>
      <c r="O239" s="562"/>
      <c r="P239" s="562"/>
      <c r="Q239" s="562"/>
      <c r="R239" s="562"/>
      <c r="S239" s="562"/>
      <c r="T239" s="562"/>
      <c r="U239" s="562"/>
      <c r="V239" s="562"/>
      <c r="W239" s="562"/>
      <c r="X239" s="562"/>
      <c r="Y239" s="562"/>
      <c r="Z239" s="562"/>
    </row>
    <row r="240" spans="1:26" ht="15" customHeight="1" x14ac:dyDescent="0.3">
      <c r="A240" s="562"/>
      <c r="B240" s="562"/>
      <c r="C240" s="562"/>
      <c r="D240" s="562"/>
      <c r="E240" s="562"/>
      <c r="F240" s="562"/>
      <c r="G240" s="562"/>
      <c r="H240" s="562"/>
      <c r="I240" s="562"/>
      <c r="J240" s="562"/>
      <c r="K240" s="562"/>
      <c r="L240" s="562"/>
      <c r="M240" s="562"/>
      <c r="N240" s="562"/>
      <c r="O240" s="562"/>
      <c r="P240" s="562"/>
      <c r="Q240" s="562"/>
      <c r="R240" s="562"/>
      <c r="S240" s="562"/>
      <c r="T240" s="562"/>
      <c r="U240" s="562"/>
      <c r="V240" s="562"/>
      <c r="W240" s="562"/>
      <c r="X240" s="562"/>
      <c r="Y240" s="562"/>
      <c r="Z240" s="562"/>
    </row>
    <row r="241" spans="1:26" ht="15" customHeight="1" x14ac:dyDescent="0.3">
      <c r="A241" s="562"/>
      <c r="B241" s="562"/>
      <c r="C241" s="562"/>
      <c r="D241" s="562"/>
      <c r="E241" s="562"/>
      <c r="F241" s="562"/>
      <c r="G241" s="562"/>
      <c r="H241" s="562"/>
      <c r="I241" s="562"/>
      <c r="J241" s="562"/>
      <c r="K241" s="562"/>
      <c r="L241" s="562"/>
      <c r="M241" s="562"/>
      <c r="N241" s="562"/>
      <c r="O241" s="562"/>
      <c r="P241" s="562"/>
      <c r="Q241" s="562"/>
      <c r="R241" s="562"/>
      <c r="S241" s="562"/>
      <c r="T241" s="562"/>
      <c r="U241" s="562"/>
      <c r="V241" s="562"/>
      <c r="W241" s="562"/>
      <c r="X241" s="562"/>
      <c r="Y241" s="562"/>
      <c r="Z241" s="562"/>
    </row>
    <row r="242" spans="1:26" ht="15" customHeight="1" x14ac:dyDescent="0.3">
      <c r="A242" s="562"/>
      <c r="B242" s="562"/>
      <c r="C242" s="562"/>
      <c r="D242" s="562"/>
      <c r="E242" s="562"/>
      <c r="F242" s="562"/>
      <c r="G242" s="562"/>
      <c r="H242" s="562"/>
      <c r="I242" s="562"/>
      <c r="J242" s="562"/>
      <c r="K242" s="562"/>
      <c r="L242" s="562"/>
      <c r="M242" s="562"/>
      <c r="N242" s="562"/>
      <c r="O242" s="562"/>
      <c r="P242" s="562"/>
      <c r="Q242" s="562"/>
      <c r="R242" s="562"/>
      <c r="S242" s="562"/>
      <c r="T242" s="562"/>
      <c r="U242" s="562"/>
      <c r="V242" s="562"/>
      <c r="W242" s="562"/>
      <c r="X242" s="562"/>
      <c r="Y242" s="562"/>
      <c r="Z242" s="562"/>
    </row>
    <row r="243" spans="1:26" ht="15" customHeight="1" x14ac:dyDescent="0.3">
      <c r="A243" s="562"/>
      <c r="B243" s="562"/>
      <c r="C243" s="562"/>
      <c r="D243" s="562"/>
      <c r="E243" s="562"/>
      <c r="F243" s="562"/>
      <c r="G243" s="562"/>
      <c r="H243" s="562"/>
      <c r="I243" s="562"/>
      <c r="J243" s="562"/>
      <c r="K243" s="562"/>
      <c r="L243" s="562"/>
      <c r="M243" s="562"/>
      <c r="N243" s="562"/>
      <c r="O243" s="562"/>
      <c r="P243" s="562"/>
      <c r="Q243" s="562"/>
      <c r="R243" s="562"/>
      <c r="S243" s="562"/>
      <c r="T243" s="562"/>
      <c r="U243" s="562"/>
      <c r="V243" s="562"/>
      <c r="W243" s="562"/>
      <c r="X243" s="562"/>
      <c r="Y243" s="562"/>
      <c r="Z243" s="562"/>
    </row>
    <row r="244" spans="1:26" ht="15" customHeight="1" x14ac:dyDescent="0.3">
      <c r="A244" s="562"/>
      <c r="B244" s="562"/>
      <c r="C244" s="562"/>
      <c r="D244" s="562"/>
      <c r="E244" s="562"/>
      <c r="F244" s="562"/>
      <c r="G244" s="562"/>
      <c r="H244" s="562"/>
      <c r="I244" s="562"/>
      <c r="J244" s="562"/>
      <c r="K244" s="562"/>
      <c r="L244" s="562"/>
      <c r="M244" s="562"/>
      <c r="N244" s="562"/>
      <c r="O244" s="562"/>
      <c r="P244" s="562"/>
      <c r="Q244" s="562"/>
      <c r="R244" s="562"/>
      <c r="S244" s="562"/>
      <c r="T244" s="562"/>
      <c r="U244" s="562"/>
      <c r="V244" s="562"/>
      <c r="W244" s="562"/>
      <c r="X244" s="562"/>
      <c r="Y244" s="562"/>
      <c r="Z244" s="562"/>
    </row>
    <row r="245" spans="1:26" ht="15" customHeight="1" x14ac:dyDescent="0.3">
      <c r="A245" s="562"/>
      <c r="B245" s="562"/>
      <c r="C245" s="562"/>
      <c r="D245" s="562"/>
      <c r="E245" s="562"/>
      <c r="F245" s="562"/>
      <c r="G245" s="562"/>
      <c r="H245" s="562"/>
      <c r="I245" s="562"/>
      <c r="J245" s="562"/>
      <c r="K245" s="562"/>
      <c r="L245" s="562"/>
      <c r="M245" s="562"/>
      <c r="N245" s="562"/>
      <c r="O245" s="562"/>
      <c r="P245" s="562"/>
      <c r="Q245" s="562"/>
      <c r="R245" s="562"/>
      <c r="S245" s="562"/>
      <c r="T245" s="562"/>
      <c r="U245" s="562"/>
      <c r="V245" s="562"/>
      <c r="W245" s="562"/>
      <c r="X245" s="562"/>
      <c r="Y245" s="562"/>
      <c r="Z245" s="562"/>
    </row>
    <row r="246" spans="1:26" ht="15" customHeight="1" x14ac:dyDescent="0.3">
      <c r="A246" s="562"/>
      <c r="B246" s="562"/>
      <c r="C246" s="562"/>
      <c r="D246" s="562"/>
      <c r="E246" s="562"/>
      <c r="F246" s="562"/>
      <c r="G246" s="562"/>
      <c r="H246" s="562"/>
      <c r="I246" s="562"/>
      <c r="J246" s="562"/>
      <c r="K246" s="562"/>
      <c r="L246" s="562"/>
      <c r="M246" s="562"/>
      <c r="N246" s="562"/>
      <c r="O246" s="562"/>
      <c r="P246" s="562"/>
      <c r="Q246" s="562"/>
      <c r="R246" s="562"/>
      <c r="S246" s="562"/>
      <c r="T246" s="562"/>
      <c r="U246" s="562"/>
      <c r="V246" s="562"/>
      <c r="W246" s="562"/>
      <c r="X246" s="562"/>
      <c r="Y246" s="562"/>
      <c r="Z246" s="562"/>
    </row>
    <row r="247" spans="1:26" ht="15" customHeight="1" x14ac:dyDescent="0.3">
      <c r="A247" s="562"/>
      <c r="B247" s="562"/>
      <c r="C247" s="562"/>
      <c r="D247" s="562"/>
      <c r="E247" s="562"/>
      <c r="F247" s="562"/>
      <c r="G247" s="562"/>
      <c r="H247" s="562"/>
      <c r="I247" s="562"/>
      <c r="J247" s="562"/>
      <c r="K247" s="562"/>
      <c r="L247" s="562"/>
      <c r="M247" s="562"/>
      <c r="N247" s="562"/>
      <c r="O247" s="562"/>
      <c r="P247" s="562"/>
      <c r="Q247" s="562"/>
      <c r="R247" s="562"/>
      <c r="S247" s="562"/>
      <c r="T247" s="562"/>
      <c r="U247" s="562"/>
      <c r="V247" s="562"/>
      <c r="W247" s="562"/>
      <c r="X247" s="562"/>
      <c r="Y247" s="562"/>
      <c r="Z247" s="562"/>
    </row>
    <row r="248" spans="1:26" ht="15" customHeight="1" x14ac:dyDescent="0.3">
      <c r="A248" s="562"/>
      <c r="B248" s="562"/>
      <c r="C248" s="562"/>
      <c r="D248" s="562"/>
      <c r="E248" s="562"/>
      <c r="F248" s="562"/>
      <c r="G248" s="562"/>
      <c r="H248" s="562"/>
      <c r="I248" s="562"/>
      <c r="J248" s="562"/>
      <c r="K248" s="562"/>
      <c r="L248" s="562"/>
      <c r="M248" s="562"/>
      <c r="N248" s="562"/>
      <c r="O248" s="562"/>
      <c r="P248" s="562"/>
      <c r="Q248" s="562"/>
      <c r="R248" s="562"/>
      <c r="S248" s="562"/>
      <c r="T248" s="562"/>
      <c r="U248" s="562"/>
      <c r="V248" s="562"/>
      <c r="W248" s="562"/>
      <c r="X248" s="562"/>
      <c r="Y248" s="562"/>
      <c r="Z248" s="562"/>
    </row>
    <row r="249" spans="1:26" ht="15" customHeight="1" x14ac:dyDescent="0.3">
      <c r="A249" s="562"/>
      <c r="B249" s="562"/>
      <c r="C249" s="562"/>
      <c r="D249" s="562"/>
      <c r="E249" s="562"/>
      <c r="F249" s="562"/>
      <c r="G249" s="562"/>
      <c r="H249" s="562"/>
      <c r="I249" s="562"/>
      <c r="J249" s="562"/>
      <c r="K249" s="562"/>
      <c r="L249" s="562"/>
      <c r="M249" s="562"/>
      <c r="N249" s="562"/>
      <c r="O249" s="562"/>
      <c r="P249" s="562"/>
      <c r="Q249" s="562"/>
      <c r="R249" s="562"/>
      <c r="S249" s="562"/>
      <c r="T249" s="562"/>
      <c r="U249" s="562"/>
      <c r="V249" s="562"/>
      <c r="W249" s="562"/>
      <c r="X249" s="562"/>
      <c r="Y249" s="562"/>
      <c r="Z249" s="562"/>
    </row>
    <row r="250" spans="1:26" ht="15" customHeight="1" x14ac:dyDescent="0.3">
      <c r="A250" s="562"/>
      <c r="B250" s="562"/>
      <c r="C250" s="562"/>
      <c r="D250" s="562"/>
      <c r="E250" s="562"/>
      <c r="F250" s="562"/>
      <c r="G250" s="562"/>
      <c r="H250" s="562"/>
      <c r="I250" s="562"/>
      <c r="J250" s="562"/>
      <c r="K250" s="562"/>
      <c r="L250" s="562"/>
      <c r="M250" s="562"/>
      <c r="N250" s="562"/>
      <c r="O250" s="562"/>
      <c r="P250" s="562"/>
      <c r="Q250" s="562"/>
      <c r="R250" s="562"/>
      <c r="S250" s="562"/>
      <c r="T250" s="562"/>
      <c r="U250" s="562"/>
      <c r="V250" s="562"/>
      <c r="W250" s="562"/>
      <c r="X250" s="562"/>
      <c r="Y250" s="562"/>
      <c r="Z250" s="562"/>
    </row>
    <row r="251" spans="1:26" ht="15" customHeight="1" x14ac:dyDescent="0.3">
      <c r="A251" s="562"/>
      <c r="B251" s="562"/>
      <c r="C251" s="562"/>
      <c r="D251" s="562"/>
      <c r="E251" s="562"/>
      <c r="F251" s="562"/>
      <c r="G251" s="562"/>
      <c r="H251" s="562"/>
      <c r="I251" s="562"/>
      <c r="J251" s="562"/>
      <c r="K251" s="562"/>
      <c r="L251" s="562"/>
      <c r="M251" s="562"/>
      <c r="N251" s="562"/>
      <c r="O251" s="562"/>
      <c r="P251" s="562"/>
      <c r="Q251" s="562"/>
      <c r="R251" s="562"/>
      <c r="S251" s="562"/>
      <c r="T251" s="562"/>
      <c r="U251" s="562"/>
      <c r="V251" s="562"/>
      <c r="W251" s="562"/>
      <c r="X251" s="562"/>
      <c r="Y251" s="562"/>
      <c r="Z251" s="562"/>
    </row>
    <row r="252" spans="1:26" ht="15" customHeight="1" x14ac:dyDescent="0.3">
      <c r="A252" s="562"/>
      <c r="B252" s="562"/>
      <c r="C252" s="562"/>
      <c r="D252" s="562"/>
      <c r="E252" s="562"/>
      <c r="F252" s="562"/>
      <c r="G252" s="562"/>
      <c r="H252" s="562"/>
      <c r="I252" s="562"/>
      <c r="J252" s="562"/>
      <c r="K252" s="562"/>
      <c r="L252" s="562"/>
      <c r="M252" s="562"/>
      <c r="N252" s="562"/>
      <c r="O252" s="562"/>
      <c r="P252" s="562"/>
      <c r="Q252" s="562"/>
      <c r="R252" s="562"/>
      <c r="S252" s="562"/>
      <c r="T252" s="562"/>
      <c r="U252" s="562"/>
      <c r="V252" s="562"/>
      <c r="W252" s="562"/>
      <c r="X252" s="562"/>
      <c r="Y252" s="562"/>
      <c r="Z252" s="562"/>
    </row>
    <row r="253" spans="1:26" ht="15" customHeight="1" x14ac:dyDescent="0.3">
      <c r="A253" s="562"/>
      <c r="B253" s="562"/>
      <c r="C253" s="562"/>
      <c r="D253" s="562"/>
      <c r="E253" s="562"/>
      <c r="F253" s="562"/>
      <c r="G253" s="562"/>
      <c r="H253" s="562"/>
      <c r="I253" s="562"/>
      <c r="J253" s="562"/>
      <c r="K253" s="562"/>
      <c r="L253" s="562"/>
      <c r="M253" s="562"/>
      <c r="N253" s="562"/>
      <c r="O253" s="562"/>
      <c r="P253" s="562"/>
      <c r="Q253" s="562"/>
      <c r="R253" s="562"/>
      <c r="S253" s="562"/>
      <c r="T253" s="562"/>
      <c r="U253" s="562"/>
      <c r="V253" s="562"/>
      <c r="W253" s="562"/>
      <c r="X253" s="562"/>
      <c r="Y253" s="562"/>
      <c r="Z253" s="562"/>
    </row>
    <row r="254" spans="1:26" ht="15" customHeight="1" x14ac:dyDescent="0.3">
      <c r="A254" s="562"/>
      <c r="B254" s="562"/>
      <c r="C254" s="562"/>
      <c r="D254" s="562"/>
      <c r="E254" s="562"/>
      <c r="F254" s="562"/>
      <c r="G254" s="562"/>
      <c r="H254" s="562"/>
      <c r="I254" s="562"/>
      <c r="J254" s="562"/>
      <c r="K254" s="562"/>
      <c r="L254" s="562"/>
      <c r="M254" s="562"/>
      <c r="N254" s="562"/>
      <c r="O254" s="562"/>
      <c r="P254" s="562"/>
      <c r="Q254" s="562"/>
      <c r="R254" s="562"/>
      <c r="S254" s="562"/>
      <c r="T254" s="562"/>
      <c r="U254" s="562"/>
      <c r="V254" s="562"/>
      <c r="W254" s="562"/>
      <c r="X254" s="562"/>
      <c r="Y254" s="562"/>
      <c r="Z254" s="562"/>
    </row>
    <row r="255" spans="1:26" ht="15" customHeight="1" x14ac:dyDescent="0.3">
      <c r="A255" s="562"/>
      <c r="B255" s="562"/>
      <c r="C255" s="562"/>
      <c r="D255" s="562"/>
      <c r="E255" s="562"/>
      <c r="F255" s="562"/>
      <c r="G255" s="562"/>
      <c r="H255" s="562"/>
      <c r="I255" s="562"/>
      <c r="J255" s="562"/>
      <c r="K255" s="562"/>
      <c r="L255" s="562"/>
      <c r="M255" s="562"/>
      <c r="N255" s="562"/>
      <c r="O255" s="562"/>
      <c r="P255" s="562"/>
      <c r="Q255" s="562"/>
      <c r="R255" s="562"/>
      <c r="S255" s="562"/>
      <c r="T255" s="562"/>
      <c r="U255" s="562"/>
      <c r="V255" s="562"/>
      <c r="W255" s="562"/>
      <c r="X255" s="562"/>
      <c r="Y255" s="562"/>
      <c r="Z255" s="562"/>
    </row>
    <row r="256" spans="1:26" ht="15" customHeight="1" x14ac:dyDescent="0.3">
      <c r="A256" s="562"/>
      <c r="B256" s="562"/>
      <c r="C256" s="562"/>
      <c r="D256" s="562"/>
      <c r="E256" s="562"/>
      <c r="F256" s="562"/>
      <c r="G256" s="562"/>
      <c r="H256" s="562"/>
      <c r="I256" s="562"/>
      <c r="J256" s="562"/>
      <c r="K256" s="562"/>
      <c r="L256" s="562"/>
      <c r="M256" s="562"/>
      <c r="N256" s="562"/>
      <c r="O256" s="562"/>
      <c r="P256" s="562"/>
      <c r="Q256" s="562"/>
      <c r="R256" s="562"/>
      <c r="S256" s="562"/>
      <c r="T256" s="562"/>
      <c r="U256" s="562"/>
      <c r="V256" s="562"/>
      <c r="W256" s="562"/>
      <c r="X256" s="562"/>
      <c r="Y256" s="562"/>
      <c r="Z256" s="562"/>
    </row>
    <row r="257" spans="1:26" ht="15" customHeight="1" x14ac:dyDescent="0.3">
      <c r="A257" s="562"/>
      <c r="B257" s="562"/>
      <c r="C257" s="562"/>
      <c r="D257" s="562"/>
      <c r="E257" s="562"/>
      <c r="F257" s="562"/>
      <c r="G257" s="562"/>
      <c r="H257" s="562"/>
      <c r="I257" s="562"/>
      <c r="J257" s="562"/>
      <c r="K257" s="562"/>
      <c r="L257" s="562"/>
      <c r="M257" s="562"/>
      <c r="N257" s="562"/>
      <c r="O257" s="562"/>
      <c r="P257" s="562"/>
      <c r="Q257" s="562"/>
      <c r="R257" s="562"/>
      <c r="S257" s="562"/>
      <c r="T257" s="562"/>
      <c r="U257" s="562"/>
      <c r="V257" s="562"/>
      <c r="W257" s="562"/>
      <c r="X257" s="562"/>
      <c r="Y257" s="562"/>
      <c r="Z257" s="562"/>
    </row>
    <row r="258" spans="1:26" ht="15" customHeight="1" x14ac:dyDescent="0.3">
      <c r="A258" s="562"/>
      <c r="B258" s="562"/>
      <c r="C258" s="562"/>
      <c r="D258" s="562"/>
      <c r="E258" s="562"/>
      <c r="F258" s="562"/>
      <c r="G258" s="562"/>
      <c r="H258" s="562"/>
      <c r="I258" s="562"/>
      <c r="J258" s="562"/>
      <c r="K258" s="562"/>
      <c r="L258" s="562"/>
      <c r="M258" s="562"/>
      <c r="N258" s="562"/>
      <c r="O258" s="562"/>
      <c r="P258" s="562"/>
      <c r="Q258" s="562"/>
      <c r="R258" s="562"/>
      <c r="S258" s="562"/>
      <c r="T258" s="562"/>
      <c r="U258" s="562"/>
      <c r="V258" s="562"/>
      <c r="W258" s="562"/>
      <c r="X258" s="562"/>
      <c r="Y258" s="562"/>
      <c r="Z258" s="562"/>
    </row>
    <row r="259" spans="1:26" ht="15" customHeight="1" x14ac:dyDescent="0.3">
      <c r="A259" s="562"/>
      <c r="B259" s="562"/>
      <c r="C259" s="562"/>
      <c r="D259" s="562"/>
      <c r="E259" s="562"/>
      <c r="F259" s="562"/>
      <c r="G259" s="562"/>
      <c r="H259" s="562"/>
      <c r="I259" s="562"/>
      <c r="J259" s="562"/>
      <c r="K259" s="562"/>
      <c r="L259" s="562"/>
      <c r="M259" s="562"/>
      <c r="N259" s="562"/>
      <c r="O259" s="562"/>
      <c r="P259" s="562"/>
      <c r="Q259" s="562"/>
      <c r="R259" s="562"/>
      <c r="S259" s="562"/>
      <c r="T259" s="562"/>
      <c r="U259" s="562"/>
      <c r="V259" s="562"/>
      <c r="W259" s="562"/>
      <c r="X259" s="562"/>
      <c r="Y259" s="562"/>
      <c r="Z259" s="562"/>
    </row>
    <row r="260" spans="1:26" ht="15" customHeight="1" x14ac:dyDescent="0.3">
      <c r="A260" s="562"/>
      <c r="B260" s="562"/>
      <c r="C260" s="562"/>
      <c r="D260" s="562"/>
      <c r="E260" s="562"/>
      <c r="F260" s="562"/>
      <c r="G260" s="562"/>
      <c r="H260" s="562"/>
      <c r="I260" s="562"/>
      <c r="J260" s="562"/>
      <c r="K260" s="562"/>
      <c r="L260" s="562"/>
      <c r="M260" s="562"/>
      <c r="N260" s="562"/>
      <c r="O260" s="562"/>
      <c r="P260" s="562"/>
      <c r="Q260" s="562"/>
      <c r="R260" s="562"/>
      <c r="S260" s="562"/>
      <c r="T260" s="562"/>
      <c r="U260" s="562"/>
      <c r="V260" s="562"/>
      <c r="W260" s="562"/>
      <c r="X260" s="562"/>
      <c r="Y260" s="562"/>
      <c r="Z260" s="562"/>
    </row>
    <row r="261" spans="1:26" ht="15" customHeight="1" x14ac:dyDescent="0.3">
      <c r="A261" s="562"/>
      <c r="B261" s="562"/>
      <c r="C261" s="562"/>
      <c r="D261" s="562"/>
      <c r="E261" s="562"/>
      <c r="F261" s="562"/>
      <c r="G261" s="562"/>
      <c r="H261" s="562"/>
      <c r="I261" s="562"/>
      <c r="J261" s="562"/>
      <c r="K261" s="562"/>
      <c r="L261" s="562"/>
      <c r="M261" s="562"/>
      <c r="N261" s="562"/>
      <c r="O261" s="562"/>
      <c r="P261" s="562"/>
      <c r="Q261" s="562"/>
      <c r="R261" s="562"/>
      <c r="S261" s="562"/>
      <c r="T261" s="562"/>
      <c r="U261" s="562"/>
      <c r="V261" s="562"/>
      <c r="W261" s="562"/>
      <c r="X261" s="562"/>
      <c r="Y261" s="562"/>
      <c r="Z261" s="562"/>
    </row>
    <row r="262" spans="1:26" ht="15" customHeight="1" x14ac:dyDescent="0.3">
      <c r="A262" s="562"/>
      <c r="B262" s="562"/>
      <c r="C262" s="562"/>
      <c r="D262" s="562"/>
      <c r="E262" s="562"/>
      <c r="F262" s="562"/>
      <c r="G262" s="562"/>
      <c r="H262" s="562"/>
      <c r="I262" s="562"/>
      <c r="J262" s="562"/>
      <c r="K262" s="562"/>
      <c r="L262" s="562"/>
      <c r="M262" s="562"/>
      <c r="N262" s="562"/>
      <c r="O262" s="562"/>
      <c r="P262" s="562"/>
      <c r="Q262" s="562"/>
      <c r="R262" s="562"/>
      <c r="S262" s="562"/>
      <c r="T262" s="562"/>
      <c r="U262" s="562"/>
      <c r="V262" s="562"/>
      <c r="W262" s="562"/>
      <c r="X262" s="562"/>
      <c r="Y262" s="562"/>
      <c r="Z262" s="562"/>
    </row>
    <row r="263" spans="1:26" ht="15" customHeight="1" x14ac:dyDescent="0.3">
      <c r="A263" s="562"/>
      <c r="B263" s="562"/>
      <c r="C263" s="562"/>
      <c r="D263" s="562"/>
      <c r="E263" s="562"/>
      <c r="F263" s="562"/>
      <c r="G263" s="562"/>
      <c r="H263" s="562"/>
      <c r="I263" s="562"/>
      <c r="J263" s="562"/>
      <c r="K263" s="562"/>
      <c r="L263" s="562"/>
      <c r="M263" s="562"/>
      <c r="N263" s="562"/>
      <c r="O263" s="562"/>
      <c r="P263" s="562"/>
      <c r="Q263" s="562"/>
      <c r="R263" s="562"/>
      <c r="S263" s="562"/>
      <c r="T263" s="562"/>
      <c r="U263" s="562"/>
      <c r="V263" s="562"/>
      <c r="W263" s="562"/>
      <c r="X263" s="562"/>
      <c r="Y263" s="562"/>
      <c r="Z263" s="562"/>
    </row>
    <row r="264" spans="1:26" ht="15" customHeight="1" x14ac:dyDescent="0.3">
      <c r="A264" s="562"/>
      <c r="B264" s="562"/>
      <c r="C264" s="562"/>
      <c r="D264" s="562"/>
      <c r="E264" s="562"/>
      <c r="F264" s="562"/>
      <c r="G264" s="562"/>
      <c r="H264" s="562"/>
      <c r="I264" s="562"/>
      <c r="J264" s="562"/>
      <c r="K264" s="562"/>
      <c r="L264" s="562"/>
      <c r="M264" s="562"/>
      <c r="N264" s="562"/>
      <c r="O264" s="562"/>
      <c r="P264" s="562"/>
      <c r="Q264" s="562"/>
      <c r="R264" s="562"/>
      <c r="S264" s="562"/>
      <c r="T264" s="562"/>
      <c r="U264" s="562"/>
      <c r="V264" s="562"/>
      <c r="W264" s="562"/>
      <c r="X264" s="562"/>
      <c r="Y264" s="562"/>
      <c r="Z264" s="562"/>
    </row>
    <row r="265" spans="1:26" ht="15" customHeight="1" x14ac:dyDescent="0.3">
      <c r="A265" s="562"/>
      <c r="B265" s="562"/>
      <c r="C265" s="562"/>
      <c r="D265" s="562"/>
      <c r="E265" s="562"/>
      <c r="F265" s="562"/>
      <c r="G265" s="562"/>
      <c r="H265" s="562"/>
      <c r="I265" s="562"/>
      <c r="J265" s="562"/>
      <c r="K265" s="562"/>
      <c r="L265" s="562"/>
      <c r="M265" s="562"/>
      <c r="N265" s="562"/>
      <c r="O265" s="562"/>
      <c r="P265" s="562"/>
      <c r="Q265" s="562"/>
      <c r="R265" s="562"/>
      <c r="S265" s="562"/>
      <c r="T265" s="562"/>
      <c r="U265" s="562"/>
      <c r="V265" s="562"/>
      <c r="W265" s="562"/>
      <c r="X265" s="562"/>
      <c r="Y265" s="562"/>
      <c r="Z265" s="562"/>
    </row>
    <row r="266" spans="1:26" ht="15" customHeight="1" x14ac:dyDescent="0.3">
      <c r="A266" s="562"/>
      <c r="B266" s="562"/>
      <c r="C266" s="562"/>
      <c r="D266" s="562"/>
      <c r="E266" s="562"/>
      <c r="F266" s="562"/>
      <c r="G266" s="562"/>
      <c r="H266" s="562"/>
      <c r="I266" s="562"/>
      <c r="J266" s="562"/>
      <c r="K266" s="562"/>
      <c r="L266" s="562"/>
      <c r="M266" s="562"/>
      <c r="N266" s="562"/>
      <c r="O266" s="562"/>
      <c r="P266" s="562"/>
      <c r="Q266" s="562"/>
      <c r="R266" s="562"/>
      <c r="S266" s="562"/>
      <c r="T266" s="562"/>
      <c r="U266" s="562"/>
      <c r="V266" s="562"/>
      <c r="W266" s="562"/>
      <c r="X266" s="562"/>
      <c r="Y266" s="562"/>
      <c r="Z266" s="562"/>
    </row>
    <row r="267" spans="1:26" ht="15" customHeight="1" x14ac:dyDescent="0.3">
      <c r="A267" s="562"/>
      <c r="B267" s="562"/>
      <c r="C267" s="562"/>
      <c r="D267" s="562"/>
      <c r="E267" s="562"/>
      <c r="F267" s="562"/>
      <c r="G267" s="562"/>
      <c r="H267" s="562"/>
      <c r="I267" s="562"/>
      <c r="J267" s="562"/>
      <c r="K267" s="562"/>
      <c r="L267" s="562"/>
      <c r="M267" s="562"/>
      <c r="N267" s="562"/>
      <c r="O267" s="562"/>
      <c r="P267" s="562"/>
      <c r="Q267" s="562"/>
      <c r="R267" s="562"/>
      <c r="S267" s="562"/>
      <c r="T267" s="562"/>
      <c r="U267" s="562"/>
      <c r="V267" s="562"/>
      <c r="W267" s="562"/>
      <c r="X267" s="562"/>
      <c r="Y267" s="562"/>
      <c r="Z267" s="562"/>
    </row>
    <row r="268" spans="1:26" ht="15" customHeight="1" x14ac:dyDescent="0.3">
      <c r="A268" s="562"/>
      <c r="B268" s="562"/>
      <c r="C268" s="562"/>
      <c r="D268" s="562"/>
      <c r="E268" s="562"/>
      <c r="F268" s="562"/>
      <c r="G268" s="562"/>
      <c r="H268" s="562"/>
      <c r="I268" s="562"/>
      <c r="J268" s="562"/>
      <c r="K268" s="562"/>
      <c r="L268" s="562"/>
      <c r="M268" s="562"/>
      <c r="N268" s="562"/>
      <c r="O268" s="562"/>
      <c r="P268" s="562"/>
      <c r="Q268" s="562"/>
      <c r="R268" s="562"/>
      <c r="S268" s="562"/>
      <c r="T268" s="562"/>
      <c r="U268" s="562"/>
      <c r="V268" s="562"/>
      <c r="W268" s="562"/>
      <c r="X268" s="562"/>
      <c r="Y268" s="562"/>
      <c r="Z268" s="562"/>
    </row>
    <row r="269" spans="1:26" ht="15" customHeight="1" x14ac:dyDescent="0.3">
      <c r="A269" s="562"/>
      <c r="B269" s="562"/>
      <c r="C269" s="562"/>
      <c r="D269" s="562"/>
      <c r="E269" s="562"/>
      <c r="F269" s="562"/>
      <c r="G269" s="562"/>
      <c r="H269" s="562"/>
      <c r="I269" s="562"/>
      <c r="J269" s="562"/>
      <c r="K269" s="562"/>
      <c r="L269" s="562"/>
      <c r="M269" s="562"/>
      <c r="N269" s="562"/>
      <c r="O269" s="562"/>
      <c r="P269" s="562"/>
      <c r="Q269" s="562"/>
      <c r="R269" s="562"/>
      <c r="S269" s="562"/>
      <c r="T269" s="562"/>
      <c r="U269" s="562"/>
      <c r="V269" s="562"/>
      <c r="W269" s="562"/>
      <c r="X269" s="562"/>
      <c r="Y269" s="562"/>
      <c r="Z269" s="562"/>
    </row>
    <row r="270" spans="1:26" ht="15" customHeight="1" x14ac:dyDescent="0.3">
      <c r="A270" s="562"/>
      <c r="B270" s="562"/>
      <c r="C270" s="562"/>
      <c r="D270" s="562"/>
      <c r="E270" s="562"/>
      <c r="F270" s="562"/>
      <c r="G270" s="562"/>
      <c r="H270" s="562"/>
      <c r="I270" s="562"/>
      <c r="J270" s="562"/>
      <c r="K270" s="562"/>
      <c r="L270" s="562"/>
      <c r="M270" s="562"/>
      <c r="N270" s="562"/>
      <c r="O270" s="562"/>
      <c r="P270" s="562"/>
      <c r="Q270" s="562"/>
      <c r="R270" s="562"/>
      <c r="S270" s="562"/>
      <c r="T270" s="562"/>
      <c r="U270" s="562"/>
      <c r="V270" s="562"/>
      <c r="W270" s="562"/>
      <c r="X270" s="562"/>
      <c r="Y270" s="562"/>
      <c r="Z270" s="562"/>
    </row>
    <row r="271" spans="1:26" ht="15" customHeight="1" x14ac:dyDescent="0.3">
      <c r="A271" s="562"/>
      <c r="B271" s="562"/>
      <c r="C271" s="562"/>
      <c r="D271" s="562"/>
      <c r="E271" s="562"/>
      <c r="F271" s="562"/>
      <c r="G271" s="562"/>
      <c r="H271" s="562"/>
      <c r="I271" s="562"/>
      <c r="J271" s="562"/>
      <c r="K271" s="562"/>
      <c r="L271" s="562"/>
      <c r="M271" s="562"/>
      <c r="N271" s="562"/>
      <c r="O271" s="562"/>
      <c r="P271" s="562"/>
      <c r="Q271" s="562"/>
      <c r="R271" s="562"/>
      <c r="S271" s="562"/>
      <c r="T271" s="562"/>
      <c r="U271" s="562"/>
      <c r="V271" s="562"/>
      <c r="W271" s="562"/>
      <c r="X271" s="562"/>
      <c r="Y271" s="562"/>
      <c r="Z271" s="562"/>
    </row>
    <row r="272" spans="1:26" ht="15" customHeight="1" x14ac:dyDescent="0.3">
      <c r="A272" s="562"/>
      <c r="B272" s="562"/>
      <c r="C272" s="562"/>
      <c r="D272" s="562"/>
      <c r="E272" s="562"/>
      <c r="F272" s="562"/>
      <c r="G272" s="562"/>
      <c r="H272" s="562"/>
      <c r="I272" s="562"/>
      <c r="J272" s="562"/>
      <c r="K272" s="562"/>
      <c r="L272" s="562"/>
      <c r="M272" s="562"/>
      <c r="N272" s="562"/>
      <c r="O272" s="562"/>
      <c r="P272" s="562"/>
      <c r="Q272" s="562"/>
      <c r="R272" s="562"/>
      <c r="S272" s="562"/>
      <c r="T272" s="562"/>
      <c r="U272" s="562"/>
      <c r="V272" s="562"/>
      <c r="W272" s="562"/>
      <c r="X272" s="562"/>
      <c r="Y272" s="562"/>
      <c r="Z272" s="562"/>
    </row>
    <row r="273" spans="1:26" ht="15" customHeight="1" x14ac:dyDescent="0.3">
      <c r="A273" s="562"/>
      <c r="B273" s="562"/>
      <c r="C273" s="562"/>
      <c r="D273" s="562"/>
      <c r="E273" s="562"/>
      <c r="F273" s="562"/>
      <c r="G273" s="562"/>
      <c r="H273" s="562"/>
      <c r="I273" s="562"/>
      <c r="J273" s="562"/>
      <c r="K273" s="562"/>
      <c r="L273" s="562"/>
      <c r="M273" s="562"/>
      <c r="N273" s="562"/>
      <c r="O273" s="562"/>
      <c r="P273" s="562"/>
      <c r="Q273" s="562"/>
      <c r="R273" s="562"/>
      <c r="S273" s="562"/>
      <c r="T273" s="562"/>
      <c r="U273" s="562"/>
      <c r="V273" s="562"/>
      <c r="W273" s="562"/>
      <c r="X273" s="562"/>
      <c r="Y273" s="562"/>
      <c r="Z273" s="562"/>
    </row>
    <row r="274" spans="1:26" ht="15" customHeight="1" x14ac:dyDescent="0.3">
      <c r="A274" s="562"/>
      <c r="B274" s="562"/>
      <c r="C274" s="562"/>
      <c r="D274" s="562"/>
      <c r="E274" s="562"/>
      <c r="F274" s="562"/>
      <c r="G274" s="562"/>
      <c r="H274" s="562"/>
      <c r="I274" s="562"/>
      <c r="J274" s="562"/>
      <c r="K274" s="562"/>
      <c r="L274" s="562"/>
      <c r="M274" s="562"/>
      <c r="N274" s="562"/>
      <c r="O274" s="562"/>
      <c r="P274" s="562"/>
      <c r="Q274" s="562"/>
      <c r="R274" s="562"/>
      <c r="S274" s="562"/>
      <c r="T274" s="562"/>
      <c r="U274" s="562"/>
      <c r="V274" s="562"/>
      <c r="W274" s="562"/>
      <c r="X274" s="562"/>
      <c r="Y274" s="562"/>
      <c r="Z274" s="562"/>
    </row>
    <row r="275" spans="1:26" ht="15" customHeight="1" x14ac:dyDescent="0.3">
      <c r="A275" s="562"/>
      <c r="B275" s="562"/>
      <c r="C275" s="562"/>
      <c r="D275" s="562"/>
      <c r="E275" s="562"/>
      <c r="F275" s="562"/>
      <c r="G275" s="562"/>
      <c r="H275" s="562"/>
      <c r="I275" s="562"/>
      <c r="J275" s="562"/>
      <c r="K275" s="562"/>
      <c r="L275" s="562"/>
      <c r="M275" s="562"/>
      <c r="N275" s="562"/>
      <c r="O275" s="562"/>
      <c r="P275" s="562"/>
      <c r="Q275" s="562"/>
      <c r="R275" s="562"/>
      <c r="S275" s="562"/>
      <c r="T275" s="562"/>
      <c r="U275" s="562"/>
      <c r="V275" s="562"/>
      <c r="W275" s="562"/>
      <c r="X275" s="562"/>
      <c r="Y275" s="562"/>
      <c r="Z275" s="562"/>
    </row>
    <row r="276" spans="1:26" ht="15" customHeight="1" x14ac:dyDescent="0.3">
      <c r="A276" s="562"/>
      <c r="B276" s="562"/>
      <c r="C276" s="562"/>
      <c r="D276" s="562"/>
      <c r="E276" s="562"/>
      <c r="F276" s="562"/>
      <c r="G276" s="562"/>
      <c r="H276" s="562"/>
      <c r="I276" s="562"/>
      <c r="J276" s="562"/>
      <c r="K276" s="562"/>
      <c r="L276" s="562"/>
      <c r="M276" s="562"/>
      <c r="N276" s="562"/>
      <c r="O276" s="562"/>
      <c r="P276" s="562"/>
      <c r="Q276" s="562"/>
      <c r="R276" s="562"/>
      <c r="S276" s="562"/>
      <c r="T276" s="562"/>
      <c r="U276" s="562"/>
      <c r="V276" s="562"/>
      <c r="W276" s="562"/>
      <c r="X276" s="562"/>
      <c r="Y276" s="562"/>
      <c r="Z276" s="562"/>
    </row>
    <row r="277" spans="1:26" ht="15" customHeight="1" x14ac:dyDescent="0.3">
      <c r="A277" s="562"/>
      <c r="B277" s="562"/>
      <c r="C277" s="562"/>
      <c r="D277" s="562"/>
      <c r="E277" s="562"/>
      <c r="F277" s="562"/>
      <c r="G277" s="562"/>
      <c r="H277" s="562"/>
      <c r="I277" s="562"/>
      <c r="J277" s="562"/>
      <c r="K277" s="562"/>
      <c r="L277" s="562"/>
      <c r="M277" s="562"/>
      <c r="N277" s="562"/>
      <c r="O277" s="562"/>
      <c r="P277" s="562"/>
      <c r="Q277" s="562"/>
      <c r="R277" s="562"/>
      <c r="S277" s="562"/>
      <c r="T277" s="562"/>
      <c r="U277" s="562"/>
      <c r="V277" s="562"/>
      <c r="W277" s="562"/>
      <c r="X277" s="562"/>
      <c r="Y277" s="562"/>
      <c r="Z277" s="562"/>
    </row>
    <row r="278" spans="1:26" ht="15" customHeight="1" x14ac:dyDescent="0.3">
      <c r="A278" s="562"/>
      <c r="B278" s="562"/>
      <c r="C278" s="562"/>
      <c r="D278" s="562"/>
      <c r="E278" s="562"/>
      <c r="F278" s="562"/>
      <c r="G278" s="562"/>
      <c r="H278" s="562"/>
      <c r="I278" s="562"/>
      <c r="J278" s="562"/>
      <c r="K278" s="562"/>
      <c r="L278" s="562"/>
      <c r="M278" s="562"/>
      <c r="N278" s="562"/>
      <c r="O278" s="562"/>
      <c r="P278" s="562"/>
      <c r="Q278" s="562"/>
      <c r="R278" s="562"/>
      <c r="S278" s="562"/>
      <c r="T278" s="562"/>
      <c r="U278" s="562"/>
      <c r="V278" s="562"/>
      <c r="W278" s="562"/>
      <c r="X278" s="562"/>
      <c r="Y278" s="562"/>
      <c r="Z278" s="562"/>
    </row>
    <row r="279" spans="1:26" ht="15" customHeight="1" x14ac:dyDescent="0.3">
      <c r="A279" s="562"/>
      <c r="B279" s="562"/>
      <c r="C279" s="562"/>
      <c r="D279" s="562"/>
      <c r="E279" s="562"/>
      <c r="F279" s="562"/>
      <c r="G279" s="562"/>
      <c r="H279" s="562"/>
      <c r="I279" s="562"/>
      <c r="J279" s="562"/>
      <c r="K279" s="562"/>
      <c r="L279" s="562"/>
      <c r="M279" s="562"/>
      <c r="N279" s="562"/>
      <c r="O279" s="562"/>
      <c r="P279" s="562"/>
      <c r="Q279" s="562"/>
      <c r="R279" s="562"/>
      <c r="S279" s="562"/>
      <c r="T279" s="562"/>
      <c r="U279" s="562"/>
      <c r="V279" s="562"/>
      <c r="W279" s="562"/>
      <c r="X279" s="562"/>
      <c r="Y279" s="562"/>
      <c r="Z279" s="562"/>
    </row>
    <row r="280" spans="1:26" ht="15" customHeight="1" x14ac:dyDescent="0.3">
      <c r="A280" s="562"/>
      <c r="B280" s="562"/>
      <c r="C280" s="562"/>
      <c r="D280" s="562"/>
      <c r="E280" s="562"/>
      <c r="F280" s="562"/>
      <c r="G280" s="562"/>
      <c r="H280" s="562"/>
      <c r="I280" s="562"/>
      <c r="J280" s="562"/>
      <c r="K280" s="562"/>
      <c r="L280" s="562"/>
      <c r="M280" s="562"/>
      <c r="N280" s="562"/>
      <c r="O280" s="562"/>
      <c r="P280" s="562"/>
      <c r="Q280" s="562"/>
      <c r="R280" s="562"/>
      <c r="S280" s="562"/>
      <c r="T280" s="562"/>
      <c r="U280" s="562"/>
      <c r="V280" s="562"/>
      <c r="W280" s="562"/>
      <c r="X280" s="562"/>
      <c r="Y280" s="562"/>
      <c r="Z280" s="562"/>
    </row>
    <row r="281" spans="1:26" ht="15" customHeight="1" x14ac:dyDescent="0.3">
      <c r="A281" s="562"/>
      <c r="B281" s="562"/>
      <c r="C281" s="562"/>
      <c r="D281" s="562"/>
      <c r="E281" s="562"/>
      <c r="F281" s="562"/>
      <c r="G281" s="562"/>
      <c r="H281" s="562"/>
      <c r="I281" s="562"/>
      <c r="J281" s="562"/>
      <c r="K281" s="562"/>
      <c r="L281" s="562"/>
      <c r="M281" s="562"/>
      <c r="N281" s="562"/>
      <c r="O281" s="562"/>
      <c r="P281" s="562"/>
      <c r="Q281" s="562"/>
      <c r="R281" s="562"/>
      <c r="S281" s="562"/>
      <c r="T281" s="562"/>
      <c r="U281" s="562"/>
      <c r="V281" s="562"/>
      <c r="W281" s="562"/>
      <c r="X281" s="562"/>
      <c r="Y281" s="562"/>
      <c r="Z281" s="562"/>
    </row>
    <row r="282" spans="1:26" ht="15" customHeight="1" x14ac:dyDescent="0.3">
      <c r="A282" s="562"/>
      <c r="B282" s="562"/>
      <c r="C282" s="562"/>
      <c r="D282" s="562"/>
      <c r="E282" s="562"/>
      <c r="F282" s="562"/>
      <c r="G282" s="562"/>
      <c r="H282" s="562"/>
      <c r="I282" s="562"/>
      <c r="J282" s="562"/>
      <c r="K282" s="562"/>
      <c r="L282" s="562"/>
      <c r="M282" s="562"/>
      <c r="N282" s="562"/>
      <c r="O282" s="562"/>
      <c r="P282" s="562"/>
      <c r="Q282" s="562"/>
      <c r="R282" s="562"/>
      <c r="S282" s="562"/>
      <c r="T282" s="562"/>
      <c r="U282" s="562"/>
      <c r="V282" s="562"/>
      <c r="W282" s="562"/>
      <c r="X282" s="562"/>
      <c r="Y282" s="562"/>
      <c r="Z282" s="562"/>
    </row>
    <row r="283" spans="1:26" ht="15" customHeight="1" x14ac:dyDescent="0.3">
      <c r="A283" s="562"/>
      <c r="B283" s="562"/>
      <c r="C283" s="562"/>
      <c r="D283" s="562"/>
      <c r="E283" s="562"/>
      <c r="F283" s="562"/>
      <c r="G283" s="562"/>
      <c r="H283" s="562"/>
      <c r="I283" s="562"/>
      <c r="J283" s="562"/>
      <c r="K283" s="562"/>
      <c r="L283" s="562"/>
      <c r="M283" s="562"/>
      <c r="N283" s="562"/>
      <c r="O283" s="562"/>
      <c r="P283" s="562"/>
      <c r="Q283" s="562"/>
      <c r="R283" s="562"/>
      <c r="S283" s="562"/>
      <c r="T283" s="562"/>
      <c r="U283" s="562"/>
      <c r="V283" s="562"/>
      <c r="W283" s="562"/>
      <c r="X283" s="562"/>
      <c r="Y283" s="562"/>
      <c r="Z283" s="562"/>
    </row>
    <row r="284" spans="1:26" ht="15" customHeight="1" x14ac:dyDescent="0.3">
      <c r="A284" s="562"/>
      <c r="B284" s="562"/>
      <c r="C284" s="562"/>
      <c r="D284" s="562"/>
      <c r="E284" s="562"/>
      <c r="F284" s="562"/>
      <c r="G284" s="562"/>
      <c r="H284" s="562"/>
      <c r="I284" s="562"/>
      <c r="J284" s="562"/>
      <c r="K284" s="562"/>
      <c r="L284" s="562"/>
      <c r="M284" s="562"/>
      <c r="N284" s="562"/>
      <c r="O284" s="562"/>
      <c r="P284" s="562"/>
      <c r="Q284" s="562"/>
      <c r="R284" s="562"/>
      <c r="S284" s="562"/>
      <c r="T284" s="562"/>
      <c r="U284" s="562"/>
      <c r="V284" s="562"/>
      <c r="W284" s="562"/>
      <c r="X284" s="562"/>
      <c r="Y284" s="562"/>
      <c r="Z284" s="562"/>
    </row>
    <row r="285" spans="1:26" ht="15" customHeight="1" x14ac:dyDescent="0.3">
      <c r="A285" s="562"/>
      <c r="B285" s="562"/>
      <c r="C285" s="562"/>
      <c r="D285" s="562"/>
      <c r="E285" s="562"/>
      <c r="F285" s="562"/>
      <c r="G285" s="562"/>
      <c r="H285" s="562"/>
      <c r="I285" s="562"/>
      <c r="J285" s="562"/>
      <c r="K285" s="562"/>
      <c r="L285" s="562"/>
      <c r="M285" s="562"/>
      <c r="N285" s="562"/>
      <c r="O285" s="562"/>
      <c r="P285" s="562"/>
      <c r="Q285" s="562"/>
      <c r="R285" s="562"/>
      <c r="S285" s="562"/>
      <c r="T285" s="562"/>
      <c r="U285" s="562"/>
      <c r="V285" s="562"/>
      <c r="W285" s="562"/>
      <c r="X285" s="562"/>
      <c r="Y285" s="562"/>
      <c r="Z285" s="562"/>
    </row>
    <row r="286" spans="1:26" ht="15" customHeight="1" x14ac:dyDescent="0.3">
      <c r="A286" s="562"/>
      <c r="B286" s="562"/>
      <c r="C286" s="562"/>
      <c r="D286" s="562"/>
      <c r="E286" s="562"/>
      <c r="F286" s="562"/>
      <c r="G286" s="562"/>
      <c r="H286" s="562"/>
      <c r="I286" s="562"/>
      <c r="J286" s="562"/>
      <c r="K286" s="562"/>
      <c r="L286" s="562"/>
      <c r="M286" s="562"/>
      <c r="N286" s="562"/>
      <c r="O286" s="562"/>
      <c r="P286" s="562"/>
      <c r="Q286" s="562"/>
      <c r="R286" s="562"/>
      <c r="S286" s="562"/>
      <c r="T286" s="562"/>
      <c r="U286" s="562"/>
      <c r="V286" s="562"/>
      <c r="W286" s="562"/>
      <c r="X286" s="562"/>
      <c r="Y286" s="562"/>
      <c r="Z286" s="562"/>
    </row>
    <row r="287" spans="1:26" ht="15" customHeight="1" x14ac:dyDescent="0.3">
      <c r="A287" s="562"/>
      <c r="B287" s="562"/>
      <c r="C287" s="562"/>
      <c r="D287" s="562"/>
      <c r="E287" s="562"/>
      <c r="F287" s="562"/>
      <c r="G287" s="562"/>
      <c r="H287" s="562"/>
      <c r="I287" s="562"/>
      <c r="J287" s="562"/>
      <c r="K287" s="562"/>
      <c r="L287" s="562"/>
      <c r="M287" s="562"/>
      <c r="N287" s="562"/>
      <c r="O287" s="562"/>
      <c r="P287" s="562"/>
      <c r="Q287" s="562"/>
      <c r="R287" s="562"/>
      <c r="S287" s="562"/>
      <c r="T287" s="562"/>
      <c r="U287" s="562"/>
      <c r="V287" s="562"/>
      <c r="W287" s="562"/>
      <c r="X287" s="562"/>
      <c r="Y287" s="562"/>
      <c r="Z287" s="562"/>
    </row>
    <row r="288" spans="1:26" ht="15" customHeight="1" x14ac:dyDescent="0.3">
      <c r="A288" s="562"/>
      <c r="B288" s="562"/>
      <c r="C288" s="562"/>
      <c r="D288" s="562"/>
      <c r="E288" s="562"/>
      <c r="F288" s="562"/>
      <c r="G288" s="562"/>
      <c r="H288" s="562"/>
      <c r="I288" s="562"/>
      <c r="J288" s="562"/>
      <c r="K288" s="562"/>
      <c r="L288" s="562"/>
      <c r="M288" s="562"/>
      <c r="N288" s="562"/>
      <c r="O288" s="562"/>
      <c r="P288" s="562"/>
      <c r="Q288" s="562"/>
      <c r="R288" s="562"/>
      <c r="S288" s="562"/>
      <c r="T288" s="562"/>
      <c r="U288" s="562"/>
      <c r="V288" s="562"/>
      <c r="W288" s="562"/>
      <c r="X288" s="562"/>
      <c r="Y288" s="562"/>
      <c r="Z288" s="562"/>
    </row>
    <row r="289" spans="1:26" ht="15" customHeight="1" x14ac:dyDescent="0.3">
      <c r="A289" s="562"/>
      <c r="B289" s="562"/>
      <c r="C289" s="562"/>
      <c r="D289" s="562"/>
      <c r="E289" s="562"/>
      <c r="F289" s="562"/>
      <c r="G289" s="562"/>
      <c r="H289" s="562"/>
      <c r="I289" s="562"/>
      <c r="J289" s="562"/>
      <c r="K289" s="562"/>
      <c r="L289" s="562"/>
      <c r="M289" s="562"/>
      <c r="N289" s="562"/>
      <c r="O289" s="562"/>
      <c r="P289" s="562"/>
      <c r="Q289" s="562"/>
      <c r="R289" s="562"/>
      <c r="S289" s="562"/>
      <c r="T289" s="562"/>
      <c r="U289" s="562"/>
      <c r="V289" s="562"/>
      <c r="W289" s="562"/>
      <c r="X289" s="562"/>
      <c r="Y289" s="562"/>
      <c r="Z289" s="562"/>
    </row>
    <row r="290" spans="1:26" ht="15" customHeight="1" x14ac:dyDescent="0.3">
      <c r="A290" s="562"/>
      <c r="B290" s="562"/>
      <c r="C290" s="562"/>
      <c r="D290" s="562"/>
      <c r="E290" s="562"/>
      <c r="F290" s="562"/>
      <c r="G290" s="562"/>
      <c r="H290" s="562"/>
      <c r="I290" s="562"/>
      <c r="J290" s="562"/>
      <c r="K290" s="562"/>
      <c r="L290" s="562"/>
      <c r="M290" s="562"/>
      <c r="N290" s="562"/>
      <c r="O290" s="562"/>
      <c r="P290" s="562"/>
      <c r="Q290" s="562"/>
      <c r="R290" s="562"/>
      <c r="S290" s="562"/>
      <c r="T290" s="562"/>
      <c r="U290" s="562"/>
      <c r="V290" s="562"/>
      <c r="W290" s="562"/>
      <c r="X290" s="562"/>
      <c r="Y290" s="562"/>
      <c r="Z290" s="562"/>
    </row>
    <row r="291" spans="1:26" ht="15" customHeight="1" x14ac:dyDescent="0.3">
      <c r="A291" s="562"/>
      <c r="B291" s="562"/>
      <c r="C291" s="562"/>
      <c r="D291" s="562"/>
      <c r="E291" s="562"/>
      <c r="F291" s="562"/>
      <c r="G291" s="562"/>
      <c r="H291" s="562"/>
      <c r="I291" s="562"/>
      <c r="J291" s="562"/>
      <c r="K291" s="562"/>
      <c r="L291" s="562"/>
      <c r="M291" s="562"/>
      <c r="N291" s="562"/>
      <c r="O291" s="562"/>
      <c r="P291" s="562"/>
      <c r="Q291" s="562"/>
      <c r="R291" s="562"/>
      <c r="S291" s="562"/>
      <c r="T291" s="562"/>
      <c r="U291" s="562"/>
      <c r="V291" s="562"/>
      <c r="W291" s="562"/>
      <c r="X291" s="562"/>
      <c r="Y291" s="562"/>
      <c r="Z291" s="562"/>
    </row>
    <row r="292" spans="1:26" ht="15" customHeight="1" x14ac:dyDescent="0.3">
      <c r="A292" s="562"/>
      <c r="B292" s="562"/>
      <c r="C292" s="562"/>
      <c r="D292" s="562"/>
      <c r="E292" s="562"/>
      <c r="F292" s="562"/>
      <c r="G292" s="562"/>
      <c r="H292" s="562"/>
      <c r="I292" s="562"/>
      <c r="J292" s="562"/>
      <c r="K292" s="562"/>
      <c r="L292" s="562"/>
      <c r="M292" s="562"/>
      <c r="N292" s="562"/>
      <c r="O292" s="562"/>
      <c r="P292" s="562"/>
      <c r="Q292" s="562"/>
      <c r="R292" s="562"/>
      <c r="S292" s="562"/>
      <c r="T292" s="562"/>
      <c r="U292" s="562"/>
      <c r="V292" s="562"/>
      <c r="W292" s="562"/>
      <c r="X292" s="562"/>
      <c r="Y292" s="562"/>
      <c r="Z292" s="562"/>
    </row>
    <row r="293" spans="1:26" ht="15" customHeight="1" x14ac:dyDescent="0.3">
      <c r="A293" s="562"/>
      <c r="B293" s="562"/>
      <c r="C293" s="562"/>
      <c r="D293" s="562"/>
      <c r="E293" s="562"/>
      <c r="F293" s="562"/>
      <c r="G293" s="562"/>
      <c r="H293" s="562"/>
      <c r="I293" s="562"/>
      <c r="J293" s="562"/>
      <c r="K293" s="562"/>
      <c r="L293" s="562"/>
      <c r="M293" s="562"/>
      <c r="N293" s="562"/>
      <c r="O293" s="562"/>
      <c r="P293" s="562"/>
      <c r="Q293" s="562"/>
      <c r="R293" s="562"/>
      <c r="S293" s="562"/>
      <c r="T293" s="562"/>
      <c r="U293" s="562"/>
      <c r="V293" s="562"/>
      <c r="W293" s="562"/>
      <c r="X293" s="562"/>
      <c r="Y293" s="562"/>
      <c r="Z293" s="562"/>
    </row>
    <row r="294" spans="1:26" ht="15" customHeight="1" x14ac:dyDescent="0.3">
      <c r="A294" s="562"/>
      <c r="B294" s="562"/>
      <c r="C294" s="562"/>
      <c r="D294" s="562"/>
      <c r="E294" s="562"/>
      <c r="F294" s="562"/>
      <c r="G294" s="562"/>
      <c r="H294" s="562"/>
      <c r="I294" s="562"/>
      <c r="J294" s="562"/>
      <c r="K294" s="562"/>
      <c r="L294" s="562"/>
      <c r="M294" s="562"/>
      <c r="N294" s="562"/>
      <c r="O294" s="562"/>
      <c r="P294" s="562"/>
      <c r="Q294" s="562"/>
      <c r="R294" s="562"/>
      <c r="S294" s="562"/>
      <c r="T294" s="562"/>
      <c r="U294" s="562"/>
      <c r="V294" s="562"/>
      <c r="W294" s="562"/>
      <c r="X294" s="562"/>
      <c r="Y294" s="562"/>
      <c r="Z294" s="562"/>
    </row>
    <row r="295" spans="1:26" ht="15" customHeight="1" x14ac:dyDescent="0.3">
      <c r="A295" s="562"/>
      <c r="B295" s="562"/>
      <c r="C295" s="562"/>
      <c r="D295" s="562"/>
      <c r="E295" s="562"/>
      <c r="F295" s="562"/>
      <c r="G295" s="562"/>
      <c r="H295" s="562"/>
      <c r="I295" s="562"/>
      <c r="J295" s="562"/>
      <c r="K295" s="562"/>
      <c r="L295" s="562"/>
      <c r="M295" s="562"/>
      <c r="N295" s="562"/>
      <c r="O295" s="562"/>
      <c r="P295" s="562"/>
      <c r="Q295" s="562"/>
      <c r="R295" s="562"/>
      <c r="S295" s="562"/>
      <c r="T295" s="562"/>
      <c r="U295" s="562"/>
      <c r="V295" s="562"/>
      <c r="W295" s="562"/>
      <c r="X295" s="562"/>
      <c r="Y295" s="562"/>
      <c r="Z295" s="562"/>
    </row>
    <row r="296" spans="1:26" ht="15" customHeight="1" x14ac:dyDescent="0.3">
      <c r="A296" s="562"/>
      <c r="B296" s="562"/>
      <c r="C296" s="562"/>
      <c r="D296" s="562"/>
      <c r="E296" s="562"/>
      <c r="F296" s="562"/>
      <c r="G296" s="562"/>
      <c r="H296" s="562"/>
      <c r="I296" s="562"/>
      <c r="J296" s="562"/>
      <c r="K296" s="562"/>
      <c r="L296" s="562"/>
      <c r="M296" s="562"/>
      <c r="N296" s="562"/>
      <c r="O296" s="562"/>
      <c r="P296" s="562"/>
      <c r="Q296" s="562"/>
      <c r="R296" s="562"/>
      <c r="S296" s="562"/>
      <c r="T296" s="562"/>
      <c r="U296" s="562"/>
      <c r="V296" s="562"/>
      <c r="W296" s="562"/>
      <c r="X296" s="562"/>
      <c r="Y296" s="562"/>
      <c r="Z296" s="562"/>
    </row>
    <row r="297" spans="1:26" ht="15" customHeight="1" x14ac:dyDescent="0.3">
      <c r="A297" s="562"/>
      <c r="B297" s="562"/>
      <c r="C297" s="562"/>
      <c r="D297" s="562"/>
      <c r="E297" s="562"/>
      <c r="F297" s="562"/>
      <c r="G297" s="562"/>
      <c r="H297" s="562"/>
      <c r="I297" s="562"/>
      <c r="J297" s="562"/>
      <c r="K297" s="562"/>
      <c r="L297" s="562"/>
      <c r="M297" s="562"/>
      <c r="N297" s="562"/>
      <c r="O297" s="562"/>
      <c r="P297" s="562"/>
      <c r="Q297" s="562"/>
      <c r="R297" s="562"/>
      <c r="S297" s="562"/>
      <c r="T297" s="562"/>
      <c r="U297" s="562"/>
      <c r="V297" s="562"/>
      <c r="W297" s="562"/>
      <c r="X297" s="562"/>
      <c r="Y297" s="562"/>
      <c r="Z297" s="562"/>
    </row>
    <row r="298" spans="1:26" ht="15" customHeight="1" x14ac:dyDescent="0.3">
      <c r="A298" s="562"/>
      <c r="B298" s="562"/>
      <c r="C298" s="562"/>
      <c r="D298" s="562"/>
      <c r="E298" s="562"/>
      <c r="F298" s="562"/>
      <c r="G298" s="562"/>
      <c r="H298" s="562"/>
      <c r="I298" s="562"/>
      <c r="J298" s="562"/>
      <c r="K298" s="562"/>
      <c r="L298" s="562"/>
      <c r="M298" s="562"/>
      <c r="N298" s="562"/>
      <c r="O298" s="562"/>
      <c r="P298" s="562"/>
      <c r="Q298" s="562"/>
      <c r="R298" s="562"/>
      <c r="S298" s="562"/>
      <c r="T298" s="562"/>
      <c r="U298" s="562"/>
      <c r="V298" s="562"/>
      <c r="W298" s="562"/>
      <c r="X298" s="562"/>
      <c r="Y298" s="562"/>
      <c r="Z298" s="562"/>
    </row>
    <row r="299" spans="1:26" ht="15" customHeight="1" x14ac:dyDescent="0.3">
      <c r="A299" s="562"/>
      <c r="B299" s="562"/>
      <c r="C299" s="562"/>
      <c r="D299" s="562"/>
      <c r="E299" s="562"/>
      <c r="F299" s="562"/>
      <c r="G299" s="562"/>
      <c r="H299" s="562"/>
      <c r="I299" s="562"/>
      <c r="J299" s="562"/>
      <c r="K299" s="562"/>
      <c r="L299" s="562"/>
      <c r="M299" s="562"/>
      <c r="N299" s="562"/>
      <c r="O299" s="562"/>
      <c r="P299" s="562"/>
      <c r="Q299" s="562"/>
      <c r="R299" s="562"/>
      <c r="S299" s="562"/>
      <c r="T299" s="562"/>
      <c r="U299" s="562"/>
      <c r="V299" s="562"/>
      <c r="W299" s="562"/>
      <c r="X299" s="562"/>
      <c r="Y299" s="562"/>
      <c r="Z299" s="562"/>
    </row>
    <row r="300" spans="1:26" ht="15" customHeight="1" x14ac:dyDescent="0.3">
      <c r="A300" s="562"/>
      <c r="B300" s="562"/>
      <c r="C300" s="562"/>
      <c r="D300" s="562"/>
      <c r="E300" s="562"/>
      <c r="F300" s="562"/>
      <c r="G300" s="562"/>
      <c r="H300" s="562"/>
      <c r="I300" s="562"/>
      <c r="J300" s="562"/>
      <c r="K300" s="562"/>
      <c r="L300" s="562"/>
      <c r="M300" s="562"/>
      <c r="N300" s="562"/>
      <c r="O300" s="562"/>
      <c r="P300" s="562"/>
      <c r="Q300" s="562"/>
      <c r="R300" s="562"/>
      <c r="S300" s="562"/>
      <c r="T300" s="562"/>
      <c r="U300" s="562"/>
      <c r="V300" s="562"/>
      <c r="W300" s="562"/>
      <c r="X300" s="562"/>
      <c r="Y300" s="562"/>
      <c r="Z300" s="562"/>
    </row>
    <row r="301" spans="1:26" ht="15" customHeight="1" x14ac:dyDescent="0.3">
      <c r="A301" s="562"/>
      <c r="B301" s="562"/>
      <c r="C301" s="562"/>
      <c r="D301" s="562"/>
      <c r="E301" s="562"/>
      <c r="F301" s="562"/>
      <c r="G301" s="562"/>
      <c r="H301" s="562"/>
      <c r="I301" s="562"/>
      <c r="J301" s="562"/>
      <c r="K301" s="562"/>
      <c r="L301" s="562"/>
      <c r="M301" s="562"/>
      <c r="N301" s="562"/>
      <c r="O301" s="562"/>
      <c r="P301" s="562"/>
      <c r="Q301" s="562"/>
      <c r="R301" s="562"/>
      <c r="S301" s="562"/>
      <c r="T301" s="562"/>
      <c r="U301" s="562"/>
      <c r="V301" s="562"/>
      <c r="W301" s="562"/>
      <c r="X301" s="562"/>
      <c r="Y301" s="562"/>
      <c r="Z301" s="562"/>
    </row>
    <row r="302" spans="1:26" ht="15" customHeight="1" x14ac:dyDescent="0.3">
      <c r="A302" s="562"/>
      <c r="B302" s="562"/>
      <c r="C302" s="562"/>
      <c r="D302" s="562"/>
      <c r="E302" s="562"/>
      <c r="F302" s="562"/>
      <c r="G302" s="562"/>
      <c r="H302" s="562"/>
      <c r="I302" s="562"/>
      <c r="J302" s="562"/>
      <c r="K302" s="562"/>
      <c r="L302" s="562"/>
      <c r="M302" s="562"/>
      <c r="N302" s="562"/>
      <c r="O302" s="562"/>
      <c r="P302" s="562"/>
      <c r="Q302" s="562"/>
      <c r="R302" s="562"/>
      <c r="S302" s="562"/>
      <c r="T302" s="562"/>
      <c r="U302" s="562"/>
      <c r="V302" s="562"/>
      <c r="W302" s="562"/>
      <c r="X302" s="562"/>
      <c r="Y302" s="562"/>
      <c r="Z302" s="562"/>
    </row>
    <row r="303" spans="1:26" ht="15" customHeight="1" x14ac:dyDescent="0.3">
      <c r="A303" s="562"/>
      <c r="B303" s="562"/>
      <c r="C303" s="562"/>
      <c r="D303" s="562"/>
      <c r="E303" s="562"/>
      <c r="F303" s="562"/>
      <c r="G303" s="562"/>
      <c r="H303" s="562"/>
      <c r="I303" s="562"/>
      <c r="J303" s="562"/>
      <c r="K303" s="562"/>
      <c r="L303" s="562"/>
      <c r="M303" s="562"/>
      <c r="N303" s="562"/>
      <c r="O303" s="562"/>
      <c r="P303" s="562"/>
      <c r="Q303" s="562"/>
      <c r="R303" s="562"/>
      <c r="S303" s="562"/>
      <c r="T303" s="562"/>
      <c r="U303" s="562"/>
      <c r="V303" s="562"/>
      <c r="W303" s="562"/>
      <c r="X303" s="562"/>
      <c r="Y303" s="562"/>
      <c r="Z303" s="562"/>
    </row>
    <row r="304" spans="1:26" ht="15" customHeight="1" x14ac:dyDescent="0.3">
      <c r="A304" s="562"/>
      <c r="B304" s="562"/>
      <c r="C304" s="562"/>
      <c r="D304" s="562"/>
      <c r="E304" s="562"/>
      <c r="F304" s="562"/>
      <c r="G304" s="562"/>
      <c r="H304" s="562"/>
      <c r="I304" s="562"/>
      <c r="J304" s="562"/>
      <c r="K304" s="562"/>
      <c r="L304" s="562"/>
      <c r="M304" s="562"/>
      <c r="N304" s="562"/>
      <c r="O304" s="562"/>
      <c r="P304" s="562"/>
      <c r="Q304" s="562"/>
      <c r="R304" s="562"/>
      <c r="S304" s="562"/>
      <c r="T304" s="562"/>
      <c r="U304" s="562"/>
      <c r="V304" s="562"/>
      <c r="W304" s="562"/>
      <c r="X304" s="562"/>
      <c r="Y304" s="562"/>
      <c r="Z304" s="562"/>
    </row>
    <row r="305" spans="1:26" ht="15" customHeight="1" x14ac:dyDescent="0.3">
      <c r="A305" s="562"/>
      <c r="B305" s="562"/>
      <c r="C305" s="562"/>
      <c r="D305" s="562"/>
      <c r="E305" s="562"/>
      <c r="F305" s="562"/>
      <c r="G305" s="562"/>
      <c r="H305" s="562"/>
      <c r="I305" s="562"/>
      <c r="J305" s="562"/>
      <c r="K305" s="562"/>
      <c r="L305" s="562"/>
      <c r="M305" s="562"/>
      <c r="N305" s="562"/>
      <c r="O305" s="562"/>
      <c r="P305" s="562"/>
      <c r="Q305" s="562"/>
      <c r="R305" s="562"/>
      <c r="S305" s="562"/>
      <c r="T305" s="562"/>
      <c r="U305" s="562"/>
      <c r="V305" s="562"/>
      <c r="W305" s="562"/>
      <c r="X305" s="562"/>
      <c r="Y305" s="562"/>
      <c r="Z305" s="562"/>
    </row>
    <row r="306" spans="1:26" ht="15" customHeight="1" x14ac:dyDescent="0.3">
      <c r="A306" s="562"/>
      <c r="B306" s="562"/>
      <c r="C306" s="562"/>
      <c r="D306" s="562"/>
      <c r="E306" s="562"/>
      <c r="F306" s="562"/>
      <c r="G306" s="562"/>
      <c r="H306" s="562"/>
      <c r="I306" s="562"/>
      <c r="J306" s="562"/>
      <c r="K306" s="562"/>
      <c r="L306" s="562"/>
      <c r="M306" s="562"/>
      <c r="N306" s="562"/>
      <c r="O306" s="562"/>
      <c r="P306" s="562"/>
      <c r="Q306" s="562"/>
      <c r="R306" s="562"/>
      <c r="S306" s="562"/>
      <c r="T306" s="562"/>
      <c r="U306" s="562"/>
      <c r="V306" s="562"/>
      <c r="W306" s="562"/>
      <c r="X306" s="562"/>
      <c r="Y306" s="562"/>
      <c r="Z306" s="562"/>
    </row>
    <row r="307" spans="1:26" ht="15" customHeight="1" x14ac:dyDescent="0.3">
      <c r="A307" s="562"/>
      <c r="B307" s="562"/>
      <c r="C307" s="562"/>
      <c r="D307" s="562"/>
      <c r="E307" s="562"/>
      <c r="F307" s="562"/>
      <c r="G307" s="562"/>
      <c r="H307" s="562"/>
      <c r="I307" s="562"/>
      <c r="J307" s="562"/>
      <c r="K307" s="562"/>
      <c r="L307" s="562"/>
      <c r="M307" s="562"/>
      <c r="N307" s="562"/>
      <c r="O307" s="562"/>
      <c r="P307" s="562"/>
      <c r="Q307" s="562"/>
      <c r="R307" s="562"/>
      <c r="S307" s="562"/>
      <c r="T307" s="562"/>
      <c r="U307" s="562"/>
      <c r="V307" s="562"/>
      <c r="W307" s="562"/>
      <c r="X307" s="562"/>
      <c r="Y307" s="562"/>
      <c r="Z307" s="562"/>
    </row>
    <row r="308" spans="1:26" ht="15" customHeight="1" x14ac:dyDescent="0.3">
      <c r="A308" s="562"/>
      <c r="B308" s="562"/>
      <c r="C308" s="562"/>
      <c r="D308" s="562"/>
      <c r="E308" s="562"/>
      <c r="F308" s="562"/>
      <c r="G308" s="562"/>
      <c r="H308" s="562"/>
      <c r="I308" s="562"/>
      <c r="J308" s="562"/>
      <c r="K308" s="562"/>
      <c r="L308" s="562"/>
      <c r="M308" s="562"/>
      <c r="N308" s="562"/>
      <c r="O308" s="562"/>
      <c r="P308" s="562"/>
      <c r="Q308" s="562"/>
      <c r="R308" s="562"/>
      <c r="S308" s="562"/>
      <c r="T308" s="562"/>
      <c r="U308" s="562"/>
      <c r="V308" s="562"/>
      <c r="W308" s="562"/>
      <c r="X308" s="562"/>
      <c r="Y308" s="562"/>
      <c r="Z308" s="562"/>
    </row>
    <row r="309" spans="1:26" ht="15" customHeight="1" x14ac:dyDescent="0.3">
      <c r="A309" s="562"/>
      <c r="B309" s="562"/>
      <c r="C309" s="562"/>
      <c r="D309" s="562"/>
      <c r="E309" s="562"/>
      <c r="F309" s="562"/>
      <c r="G309" s="562"/>
      <c r="H309" s="562"/>
      <c r="I309" s="562"/>
      <c r="J309" s="562"/>
      <c r="K309" s="562"/>
      <c r="L309" s="562"/>
      <c r="M309" s="562"/>
      <c r="N309" s="562"/>
      <c r="O309" s="562"/>
      <c r="P309" s="562"/>
      <c r="Q309" s="562"/>
      <c r="R309" s="562"/>
      <c r="S309" s="562"/>
      <c r="T309" s="562"/>
      <c r="U309" s="562"/>
      <c r="V309" s="562"/>
      <c r="W309" s="562"/>
      <c r="X309" s="562"/>
      <c r="Y309" s="562"/>
      <c r="Z309" s="562"/>
    </row>
    <row r="310" spans="1:26" ht="15" customHeight="1" x14ac:dyDescent="0.3">
      <c r="A310" s="562"/>
      <c r="B310" s="562"/>
      <c r="C310" s="562"/>
      <c r="D310" s="562"/>
      <c r="E310" s="562"/>
      <c r="F310" s="562"/>
      <c r="G310" s="562"/>
      <c r="H310" s="562"/>
      <c r="I310" s="562"/>
      <c r="J310" s="562"/>
      <c r="K310" s="562"/>
      <c r="L310" s="562"/>
      <c r="M310" s="562"/>
      <c r="N310" s="562"/>
      <c r="O310" s="562"/>
      <c r="P310" s="562"/>
      <c r="Q310" s="562"/>
      <c r="R310" s="562"/>
      <c r="S310" s="562"/>
      <c r="T310" s="562"/>
      <c r="U310" s="562"/>
      <c r="V310" s="562"/>
      <c r="W310" s="562"/>
      <c r="X310" s="562"/>
      <c r="Y310" s="562"/>
      <c r="Z310" s="562"/>
    </row>
    <row r="311" spans="1:26" ht="15" customHeight="1" x14ac:dyDescent="0.3">
      <c r="A311" s="562"/>
      <c r="B311" s="562"/>
      <c r="C311" s="562"/>
      <c r="D311" s="562"/>
      <c r="E311" s="562"/>
      <c r="F311" s="562"/>
      <c r="G311" s="562"/>
      <c r="H311" s="562"/>
      <c r="I311" s="562"/>
      <c r="J311" s="562"/>
      <c r="K311" s="562"/>
      <c r="L311" s="562"/>
      <c r="M311" s="562"/>
      <c r="N311" s="562"/>
      <c r="O311" s="562"/>
      <c r="P311" s="562"/>
      <c r="Q311" s="562"/>
      <c r="R311" s="562"/>
      <c r="S311" s="562"/>
      <c r="T311" s="562"/>
      <c r="U311" s="562"/>
      <c r="V311" s="562"/>
      <c r="W311" s="562"/>
      <c r="X311" s="562"/>
      <c r="Y311" s="562"/>
      <c r="Z311" s="562"/>
    </row>
    <row r="312" spans="1:26" ht="15" customHeight="1" x14ac:dyDescent="0.3">
      <c r="A312" s="562"/>
      <c r="B312" s="562"/>
      <c r="C312" s="562"/>
      <c r="D312" s="562"/>
      <c r="E312" s="562"/>
      <c r="F312" s="562"/>
      <c r="G312" s="562"/>
      <c r="H312" s="562"/>
      <c r="I312" s="562"/>
      <c r="J312" s="562"/>
      <c r="K312" s="562"/>
      <c r="L312" s="562"/>
      <c r="M312" s="562"/>
      <c r="N312" s="562"/>
      <c r="O312" s="562"/>
      <c r="P312" s="562"/>
      <c r="Q312" s="562"/>
      <c r="R312" s="562"/>
      <c r="S312" s="562"/>
      <c r="T312" s="562"/>
      <c r="U312" s="562"/>
      <c r="V312" s="562"/>
      <c r="W312" s="562"/>
      <c r="X312" s="562"/>
      <c r="Y312" s="562"/>
      <c r="Z312" s="562"/>
    </row>
    <row r="313" spans="1:26" ht="15" customHeight="1" x14ac:dyDescent="0.3">
      <c r="A313" s="562"/>
      <c r="B313" s="562"/>
      <c r="C313" s="562"/>
      <c r="D313" s="562"/>
      <c r="E313" s="562"/>
      <c r="F313" s="562"/>
      <c r="G313" s="562"/>
      <c r="H313" s="562"/>
      <c r="I313" s="562"/>
      <c r="J313" s="562"/>
      <c r="K313" s="562"/>
      <c r="L313" s="562"/>
      <c r="M313" s="562"/>
      <c r="N313" s="562"/>
      <c r="O313" s="562"/>
      <c r="P313" s="562"/>
      <c r="Q313" s="562"/>
      <c r="R313" s="562"/>
      <c r="S313" s="562"/>
      <c r="T313" s="562"/>
      <c r="U313" s="562"/>
      <c r="V313" s="562"/>
      <c r="W313" s="562"/>
      <c r="X313" s="562"/>
      <c r="Y313" s="562"/>
      <c r="Z313" s="562"/>
    </row>
    <row r="314" spans="1:26" ht="15" customHeight="1" x14ac:dyDescent="0.3">
      <c r="A314" s="562"/>
      <c r="B314" s="562"/>
      <c r="C314" s="562"/>
      <c r="D314" s="562"/>
      <c r="E314" s="562"/>
      <c r="F314" s="562"/>
      <c r="G314" s="562"/>
      <c r="H314" s="562"/>
      <c r="I314" s="562"/>
      <c r="J314" s="562"/>
      <c r="K314" s="562"/>
      <c r="L314" s="562"/>
      <c r="M314" s="562"/>
      <c r="N314" s="562"/>
      <c r="O314" s="562"/>
      <c r="P314" s="562"/>
      <c r="Q314" s="562"/>
      <c r="R314" s="562"/>
      <c r="S314" s="562"/>
      <c r="T314" s="562"/>
      <c r="U314" s="562"/>
      <c r="V314" s="562"/>
      <c r="W314" s="562"/>
      <c r="X314" s="562"/>
      <c r="Y314" s="562"/>
      <c r="Z314" s="562"/>
    </row>
    <row r="315" spans="1:26" ht="15" customHeight="1" x14ac:dyDescent="0.3">
      <c r="A315" s="562"/>
      <c r="B315" s="562"/>
      <c r="C315" s="562"/>
      <c r="D315" s="562"/>
      <c r="E315" s="562"/>
      <c r="F315" s="562"/>
      <c r="G315" s="562"/>
      <c r="H315" s="562"/>
      <c r="I315" s="562"/>
      <c r="J315" s="562"/>
      <c r="K315" s="562"/>
      <c r="L315" s="562"/>
      <c r="M315" s="562"/>
      <c r="N315" s="562"/>
      <c r="O315" s="562"/>
      <c r="P315" s="562"/>
      <c r="Q315" s="562"/>
      <c r="R315" s="562"/>
      <c r="S315" s="562"/>
      <c r="T315" s="562"/>
      <c r="U315" s="562"/>
      <c r="V315" s="562"/>
      <c r="W315" s="562"/>
      <c r="X315" s="562"/>
      <c r="Y315" s="562"/>
      <c r="Z315" s="562"/>
    </row>
    <row r="316" spans="1:26" ht="15" customHeight="1" x14ac:dyDescent="0.3">
      <c r="A316" s="562"/>
      <c r="B316" s="562"/>
      <c r="C316" s="562"/>
      <c r="D316" s="562"/>
      <c r="E316" s="562"/>
      <c r="F316" s="562"/>
      <c r="G316" s="562"/>
      <c r="H316" s="562"/>
      <c r="I316" s="562"/>
      <c r="J316" s="562"/>
      <c r="K316" s="562"/>
      <c r="L316" s="562"/>
      <c r="M316" s="562"/>
      <c r="N316" s="562"/>
      <c r="O316" s="562"/>
      <c r="P316" s="562"/>
      <c r="Q316" s="562"/>
      <c r="R316" s="562"/>
      <c r="S316" s="562"/>
      <c r="T316" s="562"/>
      <c r="U316" s="562"/>
      <c r="V316" s="562"/>
      <c r="W316" s="562"/>
      <c r="X316" s="562"/>
      <c r="Y316" s="562"/>
      <c r="Z316" s="562"/>
    </row>
    <row r="317" spans="1:26" ht="15" customHeight="1" x14ac:dyDescent="0.3">
      <c r="A317" s="562"/>
      <c r="B317" s="562"/>
      <c r="C317" s="562"/>
      <c r="D317" s="562"/>
      <c r="E317" s="562"/>
      <c r="F317" s="562"/>
      <c r="G317" s="562"/>
      <c r="H317" s="562"/>
      <c r="I317" s="562"/>
      <c r="J317" s="562"/>
      <c r="K317" s="562"/>
      <c r="L317" s="562"/>
      <c r="M317" s="562"/>
      <c r="N317" s="562"/>
      <c r="O317" s="562"/>
      <c r="P317" s="562"/>
      <c r="Q317" s="562"/>
      <c r="R317" s="562"/>
      <c r="S317" s="562"/>
      <c r="T317" s="562"/>
      <c r="U317" s="562"/>
      <c r="V317" s="562"/>
      <c r="W317" s="562"/>
      <c r="X317" s="562"/>
      <c r="Y317" s="562"/>
      <c r="Z317" s="562"/>
    </row>
    <row r="318" spans="1:26" ht="15" customHeight="1" x14ac:dyDescent="0.3">
      <c r="A318" s="562"/>
      <c r="B318" s="562"/>
      <c r="C318" s="562"/>
      <c r="D318" s="562"/>
      <c r="E318" s="562"/>
      <c r="F318" s="562"/>
      <c r="G318" s="562"/>
      <c r="H318" s="562"/>
      <c r="I318" s="562"/>
      <c r="J318" s="562"/>
      <c r="K318" s="562"/>
      <c r="L318" s="562"/>
      <c r="M318" s="562"/>
      <c r="N318" s="562"/>
      <c r="O318" s="562"/>
      <c r="P318" s="562"/>
      <c r="Q318" s="562"/>
      <c r="R318" s="562"/>
      <c r="S318" s="562"/>
      <c r="T318" s="562"/>
      <c r="U318" s="562"/>
      <c r="V318" s="562"/>
      <c r="W318" s="562"/>
      <c r="X318" s="562"/>
      <c r="Y318" s="562"/>
      <c r="Z318" s="562"/>
    </row>
    <row r="319" spans="1:26" ht="15" customHeight="1" x14ac:dyDescent="0.3">
      <c r="A319" s="562"/>
      <c r="B319" s="562"/>
      <c r="C319" s="562"/>
      <c r="D319" s="562"/>
      <c r="E319" s="562"/>
      <c r="F319" s="562"/>
      <c r="G319" s="562"/>
      <c r="H319" s="562"/>
      <c r="I319" s="562"/>
      <c r="J319" s="562"/>
      <c r="K319" s="562"/>
      <c r="L319" s="562"/>
      <c r="M319" s="562"/>
      <c r="N319" s="562"/>
      <c r="O319" s="562"/>
      <c r="P319" s="562"/>
      <c r="Q319" s="562"/>
      <c r="R319" s="562"/>
      <c r="S319" s="562"/>
      <c r="T319" s="562"/>
      <c r="U319" s="562"/>
      <c r="V319" s="562"/>
      <c r="W319" s="562"/>
      <c r="X319" s="562"/>
      <c r="Y319" s="562"/>
      <c r="Z319" s="562"/>
    </row>
    <row r="320" spans="1:26" ht="15" customHeight="1" x14ac:dyDescent="0.3">
      <c r="A320" s="562"/>
      <c r="B320" s="562"/>
      <c r="C320" s="562"/>
      <c r="D320" s="562"/>
      <c r="E320" s="562"/>
      <c r="F320" s="562"/>
      <c r="G320" s="562"/>
      <c r="H320" s="562"/>
      <c r="I320" s="562"/>
      <c r="J320" s="562"/>
      <c r="K320" s="562"/>
      <c r="L320" s="562"/>
      <c r="M320" s="562"/>
      <c r="N320" s="562"/>
      <c r="O320" s="562"/>
      <c r="P320" s="562"/>
      <c r="Q320" s="562"/>
      <c r="R320" s="562"/>
      <c r="S320" s="562"/>
      <c r="T320" s="562"/>
      <c r="U320" s="562"/>
      <c r="V320" s="562"/>
      <c r="W320" s="562"/>
      <c r="X320" s="562"/>
      <c r="Y320" s="562"/>
      <c r="Z320" s="562"/>
    </row>
    <row r="321" spans="1:26" ht="15" customHeight="1" x14ac:dyDescent="0.3">
      <c r="A321" s="562"/>
      <c r="B321" s="562"/>
      <c r="C321" s="562"/>
      <c r="D321" s="562"/>
      <c r="E321" s="562"/>
      <c r="F321" s="562"/>
      <c r="G321" s="562"/>
      <c r="H321" s="562"/>
      <c r="I321" s="562"/>
      <c r="J321" s="562"/>
      <c r="K321" s="562"/>
      <c r="L321" s="562"/>
      <c r="M321" s="562"/>
      <c r="N321" s="562"/>
      <c r="O321" s="562"/>
      <c r="P321" s="562"/>
      <c r="Q321" s="562"/>
      <c r="R321" s="562"/>
      <c r="S321" s="562"/>
      <c r="T321" s="562"/>
      <c r="U321" s="562"/>
      <c r="V321" s="562"/>
      <c r="W321" s="562"/>
      <c r="X321" s="562"/>
      <c r="Y321" s="562"/>
      <c r="Z321" s="562"/>
    </row>
    <row r="322" spans="1:26" ht="15" customHeight="1" x14ac:dyDescent="0.3">
      <c r="A322" s="562"/>
      <c r="B322" s="562"/>
      <c r="C322" s="562"/>
      <c r="D322" s="562"/>
      <c r="E322" s="562"/>
      <c r="F322" s="562"/>
      <c r="G322" s="562"/>
      <c r="H322" s="562"/>
      <c r="I322" s="562"/>
      <c r="J322" s="562"/>
      <c r="K322" s="562"/>
      <c r="L322" s="562"/>
      <c r="M322" s="562"/>
      <c r="N322" s="562"/>
      <c r="O322" s="562"/>
      <c r="P322" s="562"/>
      <c r="Q322" s="562"/>
      <c r="R322" s="562"/>
      <c r="S322" s="562"/>
      <c r="T322" s="562"/>
      <c r="U322" s="562"/>
      <c r="V322" s="562"/>
      <c r="W322" s="562"/>
      <c r="X322" s="562"/>
      <c r="Y322" s="562"/>
      <c r="Z322" s="562"/>
    </row>
    <row r="323" spans="1:26" ht="15" customHeight="1" x14ac:dyDescent="0.3">
      <c r="A323" s="562"/>
      <c r="B323" s="562"/>
      <c r="C323" s="562"/>
      <c r="D323" s="562"/>
      <c r="E323" s="562"/>
      <c r="F323" s="562"/>
      <c r="G323" s="562"/>
      <c r="H323" s="562"/>
      <c r="I323" s="562"/>
      <c r="J323" s="562"/>
      <c r="K323" s="562"/>
      <c r="L323" s="562"/>
      <c r="M323" s="562"/>
      <c r="N323" s="562"/>
      <c r="O323" s="562"/>
      <c r="P323" s="562"/>
      <c r="Q323" s="562"/>
      <c r="R323" s="562"/>
      <c r="S323" s="562"/>
      <c r="T323" s="562"/>
      <c r="U323" s="562"/>
      <c r="V323" s="562"/>
      <c r="W323" s="562"/>
      <c r="X323" s="562"/>
      <c r="Y323" s="562"/>
      <c r="Z323" s="562"/>
    </row>
    <row r="324" spans="1:26" ht="15" customHeight="1" x14ac:dyDescent="0.3">
      <c r="A324" s="562"/>
      <c r="B324" s="562"/>
      <c r="C324" s="562"/>
      <c r="D324" s="562"/>
      <c r="E324" s="562"/>
      <c r="F324" s="562"/>
      <c r="G324" s="562"/>
      <c r="H324" s="562"/>
      <c r="I324" s="562"/>
      <c r="J324" s="562"/>
      <c r="K324" s="562"/>
      <c r="L324" s="562"/>
      <c r="M324" s="562"/>
      <c r="N324" s="562"/>
      <c r="O324" s="562"/>
      <c r="P324" s="562"/>
      <c r="Q324" s="562"/>
      <c r="R324" s="562"/>
      <c r="S324" s="562"/>
      <c r="T324" s="562"/>
      <c r="U324" s="562"/>
      <c r="V324" s="562"/>
      <c r="W324" s="562"/>
      <c r="X324" s="562"/>
      <c r="Y324" s="562"/>
      <c r="Z324" s="562"/>
    </row>
    <row r="325" spans="1:26" ht="15" customHeight="1" x14ac:dyDescent="0.3">
      <c r="A325" s="562"/>
      <c r="B325" s="562"/>
      <c r="C325" s="562"/>
      <c r="D325" s="562"/>
      <c r="E325" s="562"/>
      <c r="F325" s="562"/>
      <c r="G325" s="562"/>
      <c r="H325" s="562"/>
      <c r="I325" s="562"/>
      <c r="J325" s="562"/>
      <c r="K325" s="562"/>
      <c r="L325" s="562"/>
      <c r="M325" s="562"/>
      <c r="N325" s="562"/>
      <c r="O325" s="562"/>
      <c r="P325" s="562"/>
      <c r="Q325" s="562"/>
      <c r="R325" s="562"/>
      <c r="S325" s="562"/>
      <c r="T325" s="562"/>
      <c r="U325" s="562"/>
      <c r="V325" s="562"/>
      <c r="W325" s="562"/>
      <c r="X325" s="562"/>
      <c r="Y325" s="562"/>
      <c r="Z325" s="562"/>
    </row>
    <row r="326" spans="1:26" ht="15" customHeight="1" x14ac:dyDescent="0.3">
      <c r="A326" s="562"/>
      <c r="B326" s="562"/>
      <c r="C326" s="562"/>
      <c r="D326" s="562"/>
      <c r="E326" s="562"/>
      <c r="F326" s="562"/>
      <c r="G326" s="562"/>
      <c r="H326" s="562"/>
      <c r="I326" s="562"/>
      <c r="J326" s="562"/>
      <c r="K326" s="562"/>
      <c r="L326" s="562"/>
      <c r="M326" s="562"/>
      <c r="N326" s="562"/>
      <c r="O326" s="562"/>
      <c r="P326" s="562"/>
      <c r="Q326" s="562"/>
      <c r="R326" s="562"/>
      <c r="S326" s="562"/>
      <c r="T326" s="562"/>
      <c r="U326" s="562"/>
      <c r="V326" s="562"/>
      <c r="W326" s="562"/>
      <c r="X326" s="562"/>
      <c r="Y326" s="562"/>
      <c r="Z326" s="562"/>
    </row>
    <row r="327" spans="1:26" ht="15" customHeight="1" x14ac:dyDescent="0.3">
      <c r="A327" s="562"/>
      <c r="B327" s="562"/>
      <c r="C327" s="562"/>
      <c r="D327" s="562"/>
      <c r="E327" s="562"/>
      <c r="F327" s="562"/>
      <c r="G327" s="562"/>
      <c r="H327" s="562"/>
      <c r="I327" s="562"/>
      <c r="J327" s="562"/>
      <c r="K327" s="562"/>
      <c r="L327" s="562"/>
      <c r="M327" s="562"/>
      <c r="N327" s="562"/>
      <c r="O327" s="562"/>
      <c r="P327" s="562"/>
      <c r="Q327" s="562"/>
      <c r="R327" s="562"/>
      <c r="S327" s="562"/>
      <c r="T327" s="562"/>
      <c r="U327" s="562"/>
      <c r="V327" s="562"/>
      <c r="W327" s="562"/>
      <c r="X327" s="562"/>
      <c r="Y327" s="562"/>
      <c r="Z327" s="562"/>
    </row>
    <row r="328" spans="1:26" ht="15" customHeight="1" x14ac:dyDescent="0.3">
      <c r="A328" s="562"/>
      <c r="B328" s="562"/>
      <c r="C328" s="562"/>
      <c r="D328" s="562"/>
      <c r="E328" s="562"/>
      <c r="F328" s="562"/>
      <c r="G328" s="562"/>
      <c r="H328" s="562"/>
      <c r="I328" s="562"/>
      <c r="J328" s="562"/>
      <c r="K328" s="562"/>
      <c r="L328" s="562"/>
      <c r="M328" s="562"/>
      <c r="N328" s="562"/>
      <c r="O328" s="562"/>
      <c r="P328" s="562"/>
      <c r="Q328" s="562"/>
      <c r="R328" s="562"/>
      <c r="S328" s="562"/>
      <c r="T328" s="562"/>
      <c r="U328" s="562"/>
      <c r="V328" s="562"/>
      <c r="W328" s="562"/>
      <c r="X328" s="562"/>
      <c r="Y328" s="562"/>
      <c r="Z328" s="562"/>
    </row>
    <row r="329" spans="1:26" ht="15" customHeight="1" x14ac:dyDescent="0.3">
      <c r="A329" s="562"/>
      <c r="B329" s="562"/>
      <c r="C329" s="562"/>
      <c r="D329" s="562"/>
      <c r="E329" s="562"/>
      <c r="F329" s="562"/>
      <c r="G329" s="562"/>
      <c r="H329" s="562"/>
      <c r="I329" s="562"/>
      <c r="J329" s="562"/>
      <c r="K329" s="562"/>
      <c r="L329" s="562"/>
      <c r="M329" s="562"/>
      <c r="N329" s="562"/>
      <c r="O329" s="562"/>
      <c r="P329" s="562"/>
      <c r="Q329" s="562"/>
      <c r="R329" s="562"/>
      <c r="S329" s="562"/>
      <c r="T329" s="562"/>
      <c r="U329" s="562"/>
      <c r="V329" s="562"/>
      <c r="W329" s="562"/>
      <c r="X329" s="562"/>
      <c r="Y329" s="562"/>
      <c r="Z329" s="562"/>
    </row>
    <row r="330" spans="1:26" ht="15" customHeight="1" x14ac:dyDescent="0.3">
      <c r="A330" s="562"/>
      <c r="B330" s="562"/>
      <c r="C330" s="562"/>
      <c r="D330" s="562"/>
      <c r="E330" s="562"/>
      <c r="F330" s="562"/>
      <c r="G330" s="562"/>
      <c r="H330" s="562"/>
      <c r="I330" s="562"/>
      <c r="J330" s="562"/>
      <c r="K330" s="562"/>
      <c r="L330" s="562"/>
      <c r="M330" s="562"/>
      <c r="N330" s="562"/>
      <c r="O330" s="562"/>
      <c r="P330" s="562"/>
      <c r="Q330" s="562"/>
      <c r="R330" s="562"/>
      <c r="S330" s="562"/>
      <c r="T330" s="562"/>
      <c r="U330" s="562"/>
      <c r="V330" s="562"/>
      <c r="W330" s="562"/>
      <c r="X330" s="562"/>
      <c r="Y330" s="562"/>
      <c r="Z330" s="562"/>
    </row>
    <row r="331" spans="1:26" ht="15" customHeight="1" x14ac:dyDescent="0.3">
      <c r="A331" s="562"/>
      <c r="B331" s="562"/>
      <c r="C331" s="562"/>
      <c r="D331" s="562"/>
      <c r="E331" s="562"/>
      <c r="F331" s="562"/>
      <c r="G331" s="562"/>
      <c r="H331" s="562"/>
      <c r="I331" s="562"/>
      <c r="J331" s="562"/>
      <c r="K331" s="562"/>
      <c r="L331" s="562"/>
      <c r="M331" s="562"/>
      <c r="N331" s="562"/>
      <c r="O331" s="562"/>
      <c r="P331" s="562"/>
      <c r="Q331" s="562"/>
      <c r="R331" s="562"/>
      <c r="S331" s="562"/>
      <c r="T331" s="562"/>
      <c r="U331" s="562"/>
      <c r="V331" s="562"/>
      <c r="W331" s="562"/>
      <c r="X331" s="562"/>
      <c r="Y331" s="562"/>
      <c r="Z331" s="562"/>
    </row>
    <row r="332" spans="1:26" ht="15" customHeight="1" x14ac:dyDescent="0.3">
      <c r="A332" s="562"/>
      <c r="B332" s="562"/>
      <c r="C332" s="562"/>
      <c r="D332" s="562"/>
      <c r="E332" s="562"/>
      <c r="F332" s="562"/>
      <c r="G332" s="562"/>
      <c r="H332" s="562"/>
      <c r="I332" s="562"/>
      <c r="J332" s="562"/>
      <c r="K332" s="562"/>
      <c r="L332" s="562"/>
      <c r="M332" s="562"/>
      <c r="N332" s="562"/>
      <c r="O332" s="562"/>
      <c r="P332" s="562"/>
      <c r="Q332" s="562"/>
      <c r="R332" s="562"/>
      <c r="S332" s="562"/>
      <c r="T332" s="562"/>
      <c r="U332" s="562"/>
      <c r="V332" s="562"/>
      <c r="W332" s="562"/>
      <c r="X332" s="562"/>
      <c r="Y332" s="562"/>
      <c r="Z332" s="562"/>
    </row>
    <row r="333" spans="1:26" ht="15" customHeight="1" x14ac:dyDescent="0.3">
      <c r="A333" s="562"/>
      <c r="B333" s="562"/>
      <c r="C333" s="562"/>
      <c r="D333" s="562"/>
      <c r="E333" s="562"/>
      <c r="F333" s="562"/>
      <c r="G333" s="562"/>
      <c r="H333" s="562"/>
      <c r="I333" s="562"/>
      <c r="J333" s="562"/>
      <c r="K333" s="562"/>
      <c r="L333" s="562"/>
      <c r="M333" s="562"/>
      <c r="N333" s="562"/>
      <c r="O333" s="562"/>
      <c r="P333" s="562"/>
      <c r="Q333" s="562"/>
      <c r="R333" s="562"/>
      <c r="S333" s="562"/>
      <c r="T333" s="562"/>
      <c r="U333" s="562"/>
      <c r="V333" s="562"/>
      <c r="W333" s="562"/>
      <c r="X333" s="562"/>
      <c r="Y333" s="562"/>
      <c r="Z333" s="562"/>
    </row>
    <row r="334" spans="1:26" ht="15" customHeight="1" x14ac:dyDescent="0.3">
      <c r="A334" s="562"/>
      <c r="B334" s="562"/>
      <c r="C334" s="562"/>
      <c r="D334" s="562"/>
      <c r="E334" s="562"/>
      <c r="F334" s="562"/>
      <c r="G334" s="562"/>
      <c r="H334" s="562"/>
      <c r="I334" s="562"/>
      <c r="J334" s="562"/>
      <c r="K334" s="562"/>
      <c r="L334" s="562"/>
      <c r="M334" s="562"/>
      <c r="N334" s="562"/>
      <c r="O334" s="562"/>
      <c r="P334" s="562"/>
      <c r="Q334" s="562"/>
      <c r="R334" s="562"/>
      <c r="S334" s="562"/>
      <c r="T334" s="562"/>
      <c r="U334" s="562"/>
      <c r="V334" s="562"/>
      <c r="W334" s="562"/>
      <c r="X334" s="562"/>
      <c r="Y334" s="562"/>
      <c r="Z334" s="562"/>
    </row>
    <row r="335" spans="1:26" ht="15" customHeight="1" x14ac:dyDescent="0.3">
      <c r="A335" s="562"/>
      <c r="B335" s="562"/>
      <c r="C335" s="562"/>
      <c r="D335" s="562"/>
      <c r="E335" s="562"/>
      <c r="F335" s="562"/>
      <c r="G335" s="562"/>
      <c r="H335" s="562"/>
      <c r="I335" s="562"/>
      <c r="J335" s="562"/>
      <c r="K335" s="562"/>
      <c r="L335" s="562"/>
      <c r="M335" s="562"/>
      <c r="N335" s="562"/>
      <c r="O335" s="562"/>
      <c r="P335" s="562"/>
      <c r="Q335" s="562"/>
      <c r="R335" s="562"/>
      <c r="S335" s="562"/>
      <c r="T335" s="562"/>
      <c r="U335" s="562"/>
      <c r="V335" s="562"/>
      <c r="W335" s="562"/>
      <c r="X335" s="562"/>
      <c r="Y335" s="562"/>
      <c r="Z335" s="562"/>
    </row>
    <row r="336" spans="1:26" ht="15" customHeight="1" x14ac:dyDescent="0.3">
      <c r="A336" s="562"/>
      <c r="B336" s="562"/>
      <c r="C336" s="562"/>
      <c r="D336" s="562"/>
      <c r="E336" s="562"/>
      <c r="F336" s="562"/>
      <c r="G336" s="562"/>
      <c r="H336" s="562"/>
      <c r="I336" s="562"/>
      <c r="J336" s="562"/>
      <c r="K336" s="562"/>
      <c r="L336" s="562"/>
      <c r="M336" s="562"/>
      <c r="N336" s="562"/>
      <c r="O336" s="562"/>
      <c r="P336" s="562"/>
      <c r="Q336" s="562"/>
      <c r="R336" s="562"/>
      <c r="S336" s="562"/>
      <c r="T336" s="562"/>
      <c r="U336" s="562"/>
      <c r="V336" s="562"/>
      <c r="W336" s="562"/>
      <c r="X336" s="562"/>
      <c r="Y336" s="562"/>
      <c r="Z336" s="562"/>
    </row>
    <row r="337" spans="1:26" ht="15" customHeight="1" x14ac:dyDescent="0.3">
      <c r="A337" s="562"/>
      <c r="B337" s="562"/>
      <c r="C337" s="562"/>
      <c r="D337" s="562"/>
      <c r="E337" s="562"/>
      <c r="F337" s="562"/>
      <c r="G337" s="562"/>
      <c r="H337" s="562"/>
      <c r="I337" s="562"/>
      <c r="J337" s="562"/>
      <c r="K337" s="562"/>
      <c r="L337" s="562"/>
      <c r="M337" s="562"/>
      <c r="N337" s="562"/>
      <c r="O337" s="562"/>
      <c r="P337" s="562"/>
      <c r="Q337" s="562"/>
      <c r="R337" s="562"/>
      <c r="S337" s="562"/>
      <c r="T337" s="562"/>
      <c r="U337" s="562"/>
      <c r="V337" s="562"/>
      <c r="W337" s="562"/>
      <c r="X337" s="562"/>
      <c r="Y337" s="562"/>
      <c r="Z337" s="562"/>
    </row>
    <row r="338" spans="1:26" ht="15" customHeight="1" x14ac:dyDescent="0.3">
      <c r="A338" s="562"/>
      <c r="B338" s="562"/>
      <c r="C338" s="562"/>
      <c r="D338" s="562"/>
      <c r="E338" s="562"/>
      <c r="F338" s="562"/>
      <c r="G338" s="562"/>
      <c r="H338" s="562"/>
      <c r="I338" s="562"/>
      <c r="J338" s="562"/>
      <c r="K338" s="562"/>
      <c r="L338" s="562"/>
      <c r="M338" s="562"/>
      <c r="N338" s="562"/>
      <c r="O338" s="562"/>
      <c r="P338" s="562"/>
      <c r="Q338" s="562"/>
      <c r="R338" s="562"/>
      <c r="S338" s="562"/>
      <c r="T338" s="562"/>
      <c r="U338" s="562"/>
      <c r="V338" s="562"/>
      <c r="W338" s="562"/>
      <c r="X338" s="562"/>
      <c r="Y338" s="562"/>
      <c r="Z338" s="562"/>
    </row>
    <row r="339" spans="1:26" ht="15" customHeight="1" x14ac:dyDescent="0.3">
      <c r="A339" s="562"/>
      <c r="B339" s="562"/>
      <c r="C339" s="562"/>
      <c r="D339" s="562"/>
      <c r="E339" s="562"/>
      <c r="F339" s="562"/>
      <c r="G339" s="562"/>
      <c r="H339" s="562"/>
      <c r="I339" s="562"/>
      <c r="J339" s="562"/>
      <c r="K339" s="562"/>
      <c r="L339" s="562"/>
      <c r="M339" s="562"/>
      <c r="N339" s="562"/>
      <c r="O339" s="562"/>
      <c r="P339" s="562"/>
      <c r="Q339" s="562"/>
      <c r="R339" s="562"/>
      <c r="S339" s="562"/>
      <c r="T339" s="562"/>
      <c r="U339" s="562"/>
      <c r="V339" s="562"/>
      <c r="W339" s="562"/>
      <c r="X339" s="562"/>
      <c r="Y339" s="562"/>
      <c r="Z339" s="562"/>
    </row>
    <row r="340" spans="1:26" ht="15" customHeight="1" x14ac:dyDescent="0.3">
      <c r="A340" s="562"/>
      <c r="B340" s="562"/>
      <c r="C340" s="562"/>
      <c r="D340" s="562"/>
      <c r="E340" s="562"/>
      <c r="F340" s="562"/>
      <c r="G340" s="562"/>
      <c r="H340" s="562"/>
      <c r="I340" s="562"/>
      <c r="J340" s="562"/>
      <c r="K340" s="562"/>
      <c r="L340" s="562"/>
      <c r="M340" s="562"/>
      <c r="N340" s="562"/>
      <c r="O340" s="562"/>
      <c r="P340" s="562"/>
      <c r="Q340" s="562"/>
      <c r="R340" s="562"/>
      <c r="S340" s="562"/>
      <c r="T340" s="562"/>
      <c r="U340" s="562"/>
      <c r="V340" s="562"/>
      <c r="W340" s="562"/>
      <c r="X340" s="562"/>
      <c r="Y340" s="562"/>
      <c r="Z340" s="562"/>
    </row>
    <row r="341" spans="1:26" ht="15" customHeight="1" x14ac:dyDescent="0.3">
      <c r="A341" s="562"/>
      <c r="B341" s="562"/>
      <c r="C341" s="562"/>
      <c r="D341" s="562"/>
      <c r="E341" s="562"/>
      <c r="F341" s="562"/>
      <c r="G341" s="562"/>
      <c r="H341" s="562"/>
      <c r="I341" s="562"/>
      <c r="J341" s="562"/>
      <c r="K341" s="562"/>
      <c r="L341" s="562"/>
      <c r="M341" s="562"/>
      <c r="N341" s="562"/>
      <c r="O341" s="562"/>
      <c r="P341" s="562"/>
      <c r="Q341" s="562"/>
      <c r="R341" s="562"/>
      <c r="S341" s="562"/>
      <c r="T341" s="562"/>
      <c r="U341" s="562"/>
      <c r="V341" s="562"/>
      <c r="W341" s="562"/>
      <c r="X341" s="562"/>
      <c r="Y341" s="562"/>
      <c r="Z341" s="562"/>
    </row>
    <row r="342" spans="1:26" ht="15" customHeight="1" x14ac:dyDescent="0.3">
      <c r="A342" s="562"/>
      <c r="B342" s="562"/>
      <c r="C342" s="562"/>
      <c r="D342" s="562"/>
      <c r="E342" s="562"/>
      <c r="F342" s="562"/>
      <c r="G342" s="562"/>
      <c r="H342" s="562"/>
      <c r="I342" s="562"/>
      <c r="J342" s="562"/>
      <c r="K342" s="562"/>
      <c r="L342" s="562"/>
      <c r="M342" s="562"/>
      <c r="N342" s="562"/>
      <c r="O342" s="562"/>
      <c r="P342" s="562"/>
      <c r="Q342" s="562"/>
      <c r="R342" s="562"/>
      <c r="S342" s="562"/>
      <c r="T342" s="562"/>
      <c r="U342" s="562"/>
      <c r="V342" s="562"/>
      <c r="W342" s="562"/>
      <c r="X342" s="562"/>
      <c r="Y342" s="562"/>
      <c r="Z342" s="562"/>
    </row>
    <row r="343" spans="1:26" ht="15" customHeight="1" x14ac:dyDescent="0.3">
      <c r="A343" s="562"/>
      <c r="B343" s="562"/>
      <c r="C343" s="562"/>
      <c r="D343" s="562"/>
      <c r="E343" s="562"/>
      <c r="F343" s="562"/>
      <c r="G343" s="562"/>
      <c r="H343" s="562"/>
      <c r="I343" s="562"/>
      <c r="J343" s="562"/>
      <c r="K343" s="562"/>
      <c r="L343" s="562"/>
      <c r="M343" s="562"/>
      <c r="N343" s="562"/>
      <c r="O343" s="562"/>
      <c r="P343" s="562"/>
      <c r="Q343" s="562"/>
      <c r="R343" s="562"/>
      <c r="S343" s="562"/>
      <c r="T343" s="562"/>
      <c r="U343" s="562"/>
      <c r="V343" s="562"/>
      <c r="W343" s="562"/>
      <c r="X343" s="562"/>
      <c r="Y343" s="562"/>
      <c r="Z343" s="562"/>
    </row>
    <row r="344" spans="1:26" ht="15" customHeight="1" x14ac:dyDescent="0.3">
      <c r="A344" s="562"/>
      <c r="B344" s="562"/>
      <c r="C344" s="562"/>
      <c r="D344" s="562"/>
      <c r="E344" s="562"/>
      <c r="F344" s="562"/>
      <c r="G344" s="562"/>
      <c r="H344" s="562"/>
      <c r="I344" s="562"/>
      <c r="J344" s="562"/>
      <c r="K344" s="562"/>
      <c r="L344" s="562"/>
      <c r="M344" s="562"/>
      <c r="N344" s="562"/>
      <c r="O344" s="562"/>
      <c r="P344" s="562"/>
      <c r="Q344" s="562"/>
      <c r="R344" s="562"/>
      <c r="S344" s="562"/>
      <c r="T344" s="562"/>
      <c r="U344" s="562"/>
      <c r="V344" s="562"/>
      <c r="W344" s="562"/>
      <c r="X344" s="562"/>
      <c r="Y344" s="562"/>
      <c r="Z344" s="562"/>
    </row>
    <row r="345" spans="1:26" ht="15" customHeight="1" x14ac:dyDescent="0.3">
      <c r="A345" s="562"/>
      <c r="B345" s="562"/>
      <c r="C345" s="562"/>
      <c r="D345" s="562"/>
      <c r="E345" s="562"/>
      <c r="F345" s="562"/>
      <c r="G345" s="562"/>
      <c r="H345" s="562"/>
      <c r="I345" s="562"/>
      <c r="J345" s="562"/>
      <c r="K345" s="562"/>
      <c r="L345" s="562"/>
      <c r="M345" s="562"/>
      <c r="N345" s="562"/>
      <c r="O345" s="562"/>
      <c r="P345" s="562"/>
      <c r="Q345" s="562"/>
      <c r="R345" s="562"/>
      <c r="S345" s="562"/>
      <c r="T345" s="562"/>
      <c r="U345" s="562"/>
      <c r="V345" s="562"/>
      <c r="W345" s="562"/>
      <c r="X345" s="562"/>
      <c r="Y345" s="562"/>
      <c r="Z345" s="562"/>
    </row>
    <row r="346" spans="1:26" ht="15" customHeight="1" x14ac:dyDescent="0.3">
      <c r="A346" s="562"/>
      <c r="B346" s="562"/>
      <c r="C346" s="562"/>
      <c r="D346" s="562"/>
      <c r="E346" s="562"/>
      <c r="F346" s="562"/>
      <c r="G346" s="562"/>
      <c r="H346" s="562"/>
      <c r="I346" s="562"/>
      <c r="J346" s="562"/>
      <c r="K346" s="562"/>
      <c r="L346" s="562"/>
      <c r="M346" s="562"/>
      <c r="N346" s="562"/>
      <c r="O346" s="562"/>
      <c r="P346" s="562"/>
      <c r="Q346" s="562"/>
      <c r="R346" s="562"/>
      <c r="S346" s="562"/>
      <c r="T346" s="562"/>
      <c r="U346" s="562"/>
      <c r="V346" s="562"/>
      <c r="W346" s="562"/>
      <c r="X346" s="562"/>
      <c r="Y346" s="562"/>
      <c r="Z346" s="562"/>
    </row>
    <row r="347" spans="1:26" ht="15" customHeight="1" x14ac:dyDescent="0.3">
      <c r="A347" s="562"/>
      <c r="B347" s="562"/>
      <c r="C347" s="562"/>
      <c r="D347" s="562"/>
      <c r="E347" s="562"/>
      <c r="F347" s="562"/>
      <c r="G347" s="562"/>
      <c r="H347" s="562"/>
      <c r="I347" s="562"/>
      <c r="J347" s="562"/>
      <c r="K347" s="562"/>
      <c r="L347" s="562"/>
      <c r="M347" s="562"/>
      <c r="N347" s="562"/>
      <c r="O347" s="562"/>
      <c r="P347" s="562"/>
      <c r="Q347" s="562"/>
      <c r="R347" s="562"/>
      <c r="S347" s="562"/>
      <c r="T347" s="562"/>
      <c r="U347" s="562"/>
      <c r="V347" s="562"/>
      <c r="W347" s="562"/>
      <c r="X347" s="562"/>
      <c r="Y347" s="562"/>
      <c r="Z347" s="562"/>
    </row>
    <row r="348" spans="1:26" ht="15" customHeight="1" x14ac:dyDescent="0.3">
      <c r="A348" s="562"/>
      <c r="B348" s="562"/>
      <c r="C348" s="562"/>
      <c r="D348" s="562"/>
      <c r="E348" s="562"/>
      <c r="F348" s="562"/>
      <c r="G348" s="562"/>
      <c r="H348" s="562"/>
      <c r="I348" s="562"/>
      <c r="J348" s="562"/>
      <c r="K348" s="562"/>
      <c r="L348" s="562"/>
      <c r="M348" s="562"/>
      <c r="N348" s="562"/>
      <c r="O348" s="562"/>
      <c r="P348" s="562"/>
      <c r="Q348" s="562"/>
      <c r="R348" s="562"/>
      <c r="S348" s="562"/>
      <c r="T348" s="562"/>
      <c r="U348" s="562"/>
      <c r="V348" s="562"/>
      <c r="W348" s="562"/>
      <c r="X348" s="562"/>
      <c r="Y348" s="562"/>
      <c r="Z348" s="562"/>
    </row>
    <row r="349" spans="1:26" ht="15" customHeight="1" x14ac:dyDescent="0.3">
      <c r="A349" s="562"/>
      <c r="B349" s="562"/>
      <c r="C349" s="562"/>
      <c r="D349" s="562"/>
      <c r="E349" s="562"/>
      <c r="F349" s="562"/>
      <c r="G349" s="562"/>
      <c r="H349" s="562"/>
      <c r="I349" s="562"/>
      <c r="J349" s="562"/>
      <c r="K349" s="562"/>
      <c r="L349" s="562"/>
      <c r="M349" s="562"/>
      <c r="N349" s="562"/>
      <c r="O349" s="562"/>
      <c r="P349" s="562"/>
      <c r="Q349" s="562"/>
      <c r="R349" s="562"/>
      <c r="S349" s="562"/>
      <c r="T349" s="562"/>
      <c r="U349" s="562"/>
      <c r="V349" s="562"/>
      <c r="W349" s="562"/>
      <c r="X349" s="562"/>
      <c r="Y349" s="562"/>
      <c r="Z349" s="562"/>
    </row>
    <row r="350" spans="1:26" ht="15" customHeight="1" x14ac:dyDescent="0.3">
      <c r="A350" s="562"/>
      <c r="B350" s="562"/>
      <c r="C350" s="562"/>
      <c r="D350" s="562"/>
      <c r="E350" s="562"/>
      <c r="F350" s="562"/>
      <c r="G350" s="562"/>
      <c r="H350" s="562"/>
      <c r="I350" s="562"/>
      <c r="J350" s="562"/>
      <c r="K350" s="562"/>
      <c r="L350" s="562"/>
      <c r="M350" s="562"/>
      <c r="N350" s="562"/>
      <c r="O350" s="562"/>
      <c r="P350" s="562"/>
      <c r="Q350" s="562"/>
      <c r="R350" s="562"/>
      <c r="S350" s="562"/>
      <c r="T350" s="562"/>
      <c r="U350" s="562"/>
      <c r="V350" s="562"/>
      <c r="W350" s="562"/>
      <c r="X350" s="562"/>
      <c r="Y350" s="562"/>
      <c r="Z350" s="562"/>
    </row>
    <row r="351" spans="1:26" ht="15" customHeight="1" x14ac:dyDescent="0.3">
      <c r="A351" s="562"/>
      <c r="B351" s="562"/>
      <c r="C351" s="562"/>
      <c r="D351" s="562"/>
      <c r="E351" s="562"/>
      <c r="F351" s="562"/>
      <c r="G351" s="562"/>
      <c r="H351" s="562"/>
      <c r="I351" s="562"/>
      <c r="J351" s="562"/>
      <c r="K351" s="562"/>
      <c r="L351" s="562"/>
      <c r="M351" s="562"/>
      <c r="N351" s="562"/>
      <c r="O351" s="562"/>
      <c r="P351" s="562"/>
      <c r="Q351" s="562"/>
      <c r="R351" s="562"/>
      <c r="S351" s="562"/>
      <c r="T351" s="562"/>
      <c r="U351" s="562"/>
      <c r="V351" s="562"/>
      <c r="W351" s="562"/>
      <c r="X351" s="562"/>
      <c r="Y351" s="562"/>
      <c r="Z351" s="562"/>
    </row>
    <row r="352" spans="1:26" ht="15" customHeight="1" x14ac:dyDescent="0.3">
      <c r="A352" s="562"/>
      <c r="B352" s="562"/>
      <c r="C352" s="562"/>
      <c r="D352" s="562"/>
      <c r="E352" s="562"/>
      <c r="F352" s="562"/>
      <c r="G352" s="562"/>
      <c r="H352" s="562"/>
      <c r="I352" s="562"/>
      <c r="J352" s="562"/>
      <c r="K352" s="562"/>
      <c r="L352" s="562"/>
      <c r="M352" s="562"/>
      <c r="N352" s="562"/>
      <c r="O352" s="562"/>
      <c r="P352" s="562"/>
      <c r="Q352" s="562"/>
      <c r="R352" s="562"/>
      <c r="S352" s="562"/>
      <c r="T352" s="562"/>
      <c r="U352" s="562"/>
      <c r="V352" s="562"/>
      <c r="W352" s="562"/>
      <c r="X352" s="562"/>
      <c r="Y352" s="562"/>
      <c r="Z352" s="562"/>
    </row>
    <row r="353" spans="1:26" ht="15" customHeight="1" x14ac:dyDescent="0.3">
      <c r="A353" s="562"/>
      <c r="B353" s="562"/>
      <c r="C353" s="562"/>
      <c r="D353" s="562"/>
      <c r="E353" s="562"/>
      <c r="F353" s="562"/>
      <c r="G353" s="562"/>
      <c r="H353" s="562"/>
      <c r="I353" s="562"/>
      <c r="J353" s="562"/>
      <c r="K353" s="562"/>
      <c r="L353" s="562"/>
      <c r="M353" s="562"/>
      <c r="N353" s="562"/>
      <c r="O353" s="562"/>
      <c r="P353" s="562"/>
      <c r="Q353" s="562"/>
      <c r="R353" s="562"/>
      <c r="S353" s="562"/>
      <c r="T353" s="562"/>
      <c r="U353" s="562"/>
      <c r="V353" s="562"/>
      <c r="W353" s="562"/>
      <c r="X353" s="562"/>
      <c r="Y353" s="562"/>
      <c r="Z353" s="562"/>
    </row>
    <row r="354" spans="1:26" ht="15" customHeight="1" x14ac:dyDescent="0.3">
      <c r="A354" s="562"/>
      <c r="B354" s="562"/>
      <c r="C354" s="562"/>
      <c r="D354" s="562"/>
      <c r="E354" s="562"/>
      <c r="F354" s="562"/>
      <c r="G354" s="562"/>
      <c r="H354" s="562"/>
      <c r="I354" s="562"/>
      <c r="J354" s="562"/>
      <c r="K354" s="562"/>
      <c r="L354" s="562"/>
      <c r="M354" s="562"/>
      <c r="N354" s="562"/>
      <c r="O354" s="562"/>
      <c r="P354" s="562"/>
      <c r="Q354" s="562"/>
      <c r="R354" s="562"/>
      <c r="S354" s="562"/>
      <c r="T354" s="562"/>
      <c r="U354" s="562"/>
      <c r="V354" s="562"/>
      <c r="W354" s="562"/>
      <c r="X354" s="562"/>
      <c r="Y354" s="562"/>
      <c r="Z354" s="562"/>
    </row>
    <row r="355" spans="1:26" ht="15" customHeight="1" x14ac:dyDescent="0.3">
      <c r="A355" s="562"/>
      <c r="B355" s="562"/>
      <c r="C355" s="562"/>
      <c r="D355" s="562"/>
      <c r="E355" s="562"/>
      <c r="F355" s="562"/>
      <c r="G355" s="562"/>
      <c r="H355" s="562"/>
      <c r="I355" s="562"/>
      <c r="J355" s="562"/>
      <c r="K355" s="562"/>
      <c r="L355" s="562"/>
      <c r="M355" s="562"/>
      <c r="N355" s="562"/>
      <c r="O355" s="562"/>
      <c r="P355" s="562"/>
      <c r="Q355" s="562"/>
      <c r="R355" s="562"/>
      <c r="S355" s="562"/>
      <c r="T355" s="562"/>
      <c r="U355" s="562"/>
      <c r="V355" s="562"/>
      <c r="W355" s="562"/>
      <c r="X355" s="562"/>
      <c r="Y355" s="562"/>
      <c r="Z355" s="562"/>
    </row>
    <row r="356" spans="1:26" ht="15" customHeight="1" x14ac:dyDescent="0.3">
      <c r="A356" s="562"/>
      <c r="B356" s="562"/>
      <c r="C356" s="562"/>
      <c r="D356" s="562"/>
      <c r="E356" s="562"/>
      <c r="F356" s="562"/>
      <c r="G356" s="562"/>
      <c r="H356" s="562"/>
      <c r="I356" s="562"/>
      <c r="J356" s="562"/>
      <c r="K356" s="562"/>
      <c r="L356" s="562"/>
      <c r="M356" s="562"/>
      <c r="N356" s="562"/>
      <c r="O356" s="562"/>
      <c r="P356" s="562"/>
      <c r="Q356" s="562"/>
      <c r="R356" s="562"/>
      <c r="S356" s="562"/>
      <c r="T356" s="562"/>
      <c r="U356" s="562"/>
      <c r="V356" s="562"/>
      <c r="W356" s="562"/>
      <c r="X356" s="562"/>
      <c r="Y356" s="562"/>
      <c r="Z356" s="562"/>
    </row>
    <row r="357" spans="1:26" ht="15" customHeight="1" x14ac:dyDescent="0.3">
      <c r="A357" s="562"/>
      <c r="B357" s="562"/>
      <c r="C357" s="562"/>
      <c r="D357" s="562"/>
      <c r="E357" s="562"/>
      <c r="F357" s="562"/>
      <c r="G357" s="562"/>
      <c r="H357" s="562"/>
      <c r="I357" s="562"/>
      <c r="J357" s="562"/>
      <c r="K357" s="562"/>
      <c r="L357" s="562"/>
      <c r="M357" s="562"/>
      <c r="N357" s="562"/>
      <c r="O357" s="562"/>
      <c r="P357" s="562"/>
      <c r="Q357" s="562"/>
      <c r="R357" s="562"/>
      <c r="S357" s="562"/>
      <c r="T357" s="562"/>
      <c r="U357" s="562"/>
      <c r="V357" s="562"/>
      <c r="W357" s="562"/>
      <c r="X357" s="562"/>
      <c r="Y357" s="562"/>
      <c r="Z357" s="562"/>
    </row>
    <row r="358" spans="1:26" ht="15" customHeight="1" x14ac:dyDescent="0.3">
      <c r="A358" s="562"/>
      <c r="B358" s="562"/>
      <c r="C358" s="562"/>
      <c r="D358" s="562"/>
      <c r="E358" s="562"/>
      <c r="F358" s="562"/>
      <c r="G358" s="562"/>
      <c r="H358" s="562"/>
      <c r="I358" s="562"/>
      <c r="J358" s="562"/>
      <c r="K358" s="562"/>
      <c r="L358" s="562"/>
      <c r="M358" s="562"/>
      <c r="N358" s="562"/>
      <c r="O358" s="562"/>
      <c r="P358" s="562"/>
      <c r="Q358" s="562"/>
      <c r="R358" s="562"/>
      <c r="S358" s="562"/>
      <c r="T358" s="562"/>
      <c r="U358" s="562"/>
      <c r="V358" s="562"/>
      <c r="W358" s="562"/>
      <c r="X358" s="562"/>
      <c r="Y358" s="562"/>
      <c r="Z358" s="562"/>
    </row>
    <row r="359" spans="1:26" ht="15" customHeight="1" x14ac:dyDescent="0.3">
      <c r="A359" s="562"/>
      <c r="B359" s="562"/>
      <c r="C359" s="562"/>
      <c r="D359" s="562"/>
      <c r="E359" s="562"/>
      <c r="F359" s="562"/>
      <c r="G359" s="562"/>
      <c r="H359" s="562"/>
      <c r="I359" s="562"/>
      <c r="J359" s="562"/>
      <c r="K359" s="562"/>
      <c r="L359" s="562"/>
      <c r="M359" s="562"/>
      <c r="N359" s="562"/>
      <c r="O359" s="562"/>
      <c r="P359" s="562"/>
      <c r="Q359" s="562"/>
      <c r="R359" s="562"/>
      <c r="S359" s="562"/>
      <c r="T359" s="562"/>
      <c r="U359" s="562"/>
      <c r="V359" s="562"/>
      <c r="W359" s="562"/>
      <c r="X359" s="562"/>
      <c r="Y359" s="562"/>
      <c r="Z359" s="562"/>
    </row>
    <row r="360" spans="1:26" ht="15" customHeight="1" x14ac:dyDescent="0.3">
      <c r="A360" s="562"/>
      <c r="B360" s="562"/>
      <c r="C360" s="562"/>
      <c r="D360" s="562"/>
      <c r="E360" s="562"/>
      <c r="F360" s="562"/>
      <c r="G360" s="562"/>
      <c r="H360" s="562"/>
      <c r="I360" s="562"/>
      <c r="J360" s="562"/>
      <c r="K360" s="562"/>
      <c r="L360" s="562"/>
      <c r="M360" s="562"/>
      <c r="N360" s="562"/>
      <c r="O360" s="562"/>
      <c r="P360" s="562"/>
      <c r="Q360" s="562"/>
      <c r="R360" s="562"/>
      <c r="S360" s="562"/>
      <c r="T360" s="562"/>
      <c r="U360" s="562"/>
      <c r="V360" s="562"/>
      <c r="W360" s="562"/>
      <c r="X360" s="562"/>
      <c r="Y360" s="562"/>
      <c r="Z360" s="562"/>
    </row>
    <row r="361" spans="1:26" ht="15" customHeight="1" x14ac:dyDescent="0.3">
      <c r="A361" s="562"/>
      <c r="B361" s="562"/>
      <c r="C361" s="562"/>
      <c r="D361" s="562"/>
      <c r="E361" s="562"/>
      <c r="F361" s="562"/>
      <c r="G361" s="562"/>
      <c r="H361" s="562"/>
      <c r="I361" s="562"/>
      <c r="J361" s="562"/>
      <c r="K361" s="562"/>
      <c r="L361" s="562"/>
      <c r="M361" s="562"/>
      <c r="N361" s="562"/>
      <c r="O361" s="562"/>
      <c r="P361" s="562"/>
      <c r="Q361" s="562"/>
      <c r="R361" s="562"/>
      <c r="S361" s="562"/>
      <c r="T361" s="562"/>
      <c r="U361" s="562"/>
      <c r="V361" s="562"/>
      <c r="W361" s="562"/>
      <c r="X361" s="562"/>
      <c r="Y361" s="562"/>
      <c r="Z361" s="562"/>
    </row>
    <row r="362" spans="1:26" ht="15" customHeight="1" x14ac:dyDescent="0.3">
      <c r="A362" s="562"/>
      <c r="B362" s="562"/>
      <c r="C362" s="562"/>
      <c r="D362" s="562"/>
      <c r="E362" s="562"/>
      <c r="F362" s="562"/>
      <c r="G362" s="562"/>
      <c r="H362" s="562"/>
      <c r="I362" s="562"/>
      <c r="J362" s="562"/>
      <c r="K362" s="562"/>
      <c r="L362" s="562"/>
      <c r="M362" s="562"/>
      <c r="N362" s="562"/>
      <c r="O362" s="562"/>
      <c r="P362" s="562"/>
      <c r="Q362" s="562"/>
      <c r="R362" s="562"/>
      <c r="S362" s="562"/>
      <c r="T362" s="562"/>
      <c r="U362" s="562"/>
      <c r="V362" s="562"/>
      <c r="W362" s="562"/>
      <c r="X362" s="562"/>
      <c r="Y362" s="562"/>
      <c r="Z362" s="562"/>
    </row>
    <row r="363" spans="1:26" ht="15" customHeight="1" x14ac:dyDescent="0.3">
      <c r="A363" s="562"/>
      <c r="B363" s="562"/>
      <c r="C363" s="562"/>
      <c r="D363" s="562"/>
      <c r="E363" s="562"/>
      <c r="F363" s="562"/>
      <c r="G363" s="562"/>
      <c r="H363" s="562"/>
      <c r="I363" s="562"/>
      <c r="J363" s="562"/>
      <c r="K363" s="562"/>
      <c r="L363" s="562"/>
      <c r="M363" s="562"/>
      <c r="N363" s="562"/>
      <c r="O363" s="562"/>
      <c r="P363" s="562"/>
      <c r="Q363" s="562"/>
      <c r="R363" s="562"/>
      <c r="S363" s="562"/>
      <c r="T363" s="562"/>
      <c r="U363" s="562"/>
      <c r="V363" s="562"/>
      <c r="W363" s="562"/>
      <c r="X363" s="562"/>
      <c r="Y363" s="562"/>
      <c r="Z363" s="562"/>
    </row>
    <row r="364" spans="1:26" ht="15" customHeight="1" x14ac:dyDescent="0.3">
      <c r="A364" s="562"/>
      <c r="B364" s="562"/>
      <c r="C364" s="562"/>
      <c r="D364" s="562"/>
      <c r="E364" s="562"/>
      <c r="F364" s="562"/>
      <c r="G364" s="562"/>
      <c r="H364" s="562"/>
      <c r="I364" s="562"/>
      <c r="J364" s="562"/>
      <c r="K364" s="562"/>
      <c r="L364" s="562"/>
      <c r="M364" s="562"/>
      <c r="N364" s="562"/>
      <c r="O364" s="562"/>
      <c r="P364" s="562"/>
      <c r="Q364" s="562"/>
      <c r="R364" s="562"/>
      <c r="S364" s="562"/>
      <c r="T364" s="562"/>
      <c r="U364" s="562"/>
      <c r="V364" s="562"/>
      <c r="W364" s="562"/>
      <c r="X364" s="562"/>
      <c r="Y364" s="562"/>
      <c r="Z364" s="562"/>
    </row>
    <row r="365" spans="1:26" ht="15" customHeight="1" x14ac:dyDescent="0.3">
      <c r="A365" s="562"/>
      <c r="B365" s="562"/>
      <c r="C365" s="562"/>
      <c r="D365" s="562"/>
      <c r="E365" s="562"/>
      <c r="F365" s="562"/>
      <c r="G365" s="562"/>
      <c r="H365" s="562"/>
      <c r="I365" s="562"/>
      <c r="J365" s="562"/>
      <c r="K365" s="562"/>
      <c r="L365" s="562"/>
      <c r="M365" s="562"/>
      <c r="N365" s="562"/>
      <c r="O365" s="562"/>
      <c r="P365" s="562"/>
      <c r="Q365" s="562"/>
      <c r="R365" s="562"/>
      <c r="S365" s="562"/>
      <c r="T365" s="562"/>
      <c r="U365" s="562"/>
      <c r="V365" s="562"/>
      <c r="W365" s="562"/>
      <c r="X365" s="562"/>
      <c r="Y365" s="562"/>
      <c r="Z365" s="562"/>
    </row>
    <row r="366" spans="1:26" ht="15" customHeight="1" x14ac:dyDescent="0.3">
      <c r="A366" s="562"/>
      <c r="B366" s="562"/>
      <c r="C366" s="562"/>
      <c r="D366" s="562"/>
      <c r="E366" s="562"/>
      <c r="F366" s="562"/>
      <c r="G366" s="562"/>
      <c r="H366" s="562"/>
      <c r="I366" s="562"/>
      <c r="J366" s="562"/>
      <c r="K366" s="562"/>
      <c r="L366" s="562"/>
      <c r="M366" s="562"/>
      <c r="N366" s="562"/>
      <c r="O366" s="562"/>
      <c r="P366" s="562"/>
      <c r="Q366" s="562"/>
      <c r="R366" s="562"/>
      <c r="S366" s="562"/>
      <c r="T366" s="562"/>
      <c r="U366" s="562"/>
      <c r="V366" s="562"/>
      <c r="W366" s="562"/>
      <c r="X366" s="562"/>
      <c r="Y366" s="562"/>
      <c r="Z366" s="562"/>
    </row>
    <row r="367" spans="1:26" ht="15" customHeight="1" x14ac:dyDescent="0.3">
      <c r="A367" s="562"/>
      <c r="B367" s="562"/>
      <c r="C367" s="562"/>
      <c r="D367" s="562"/>
      <c r="E367" s="562"/>
      <c r="F367" s="562"/>
      <c r="G367" s="562"/>
      <c r="H367" s="562"/>
      <c r="I367" s="562"/>
      <c r="J367" s="562"/>
      <c r="K367" s="562"/>
      <c r="L367" s="562"/>
      <c r="M367" s="562"/>
      <c r="N367" s="562"/>
      <c r="O367" s="562"/>
      <c r="P367" s="562"/>
      <c r="Q367" s="562"/>
      <c r="R367" s="562"/>
      <c r="S367" s="562"/>
      <c r="T367" s="562"/>
      <c r="U367" s="562"/>
      <c r="V367" s="562"/>
      <c r="W367" s="562"/>
      <c r="X367" s="562"/>
      <c r="Y367" s="562"/>
      <c r="Z367" s="562"/>
    </row>
    <row r="368" spans="1:26" ht="15" customHeight="1" x14ac:dyDescent="0.3">
      <c r="A368" s="562"/>
      <c r="B368" s="562"/>
      <c r="C368" s="562"/>
      <c r="D368" s="562"/>
      <c r="E368" s="562"/>
      <c r="F368" s="562"/>
      <c r="G368" s="562"/>
      <c r="H368" s="562"/>
      <c r="I368" s="562"/>
      <c r="J368" s="562"/>
      <c r="K368" s="562"/>
      <c r="L368" s="562"/>
      <c r="M368" s="562"/>
      <c r="N368" s="562"/>
      <c r="O368" s="562"/>
      <c r="P368" s="562"/>
      <c r="Q368" s="562"/>
      <c r="R368" s="562"/>
      <c r="S368" s="562"/>
      <c r="T368" s="562"/>
      <c r="U368" s="562"/>
      <c r="V368" s="562"/>
      <c r="W368" s="562"/>
      <c r="X368" s="562"/>
      <c r="Y368" s="562"/>
      <c r="Z368" s="562"/>
    </row>
    <row r="369" spans="1:26" ht="15" customHeight="1" x14ac:dyDescent="0.3">
      <c r="A369" s="562"/>
      <c r="B369" s="562"/>
      <c r="C369" s="562"/>
      <c r="D369" s="562"/>
      <c r="E369" s="562"/>
      <c r="F369" s="562"/>
      <c r="G369" s="562"/>
      <c r="H369" s="562"/>
      <c r="I369" s="562"/>
      <c r="J369" s="562"/>
      <c r="K369" s="562"/>
      <c r="L369" s="562"/>
      <c r="M369" s="562"/>
      <c r="N369" s="562"/>
      <c r="O369" s="562"/>
      <c r="P369" s="562"/>
      <c r="Q369" s="562"/>
      <c r="R369" s="562"/>
      <c r="S369" s="562"/>
      <c r="T369" s="562"/>
      <c r="U369" s="562"/>
      <c r="V369" s="562"/>
      <c r="W369" s="562"/>
      <c r="X369" s="562"/>
      <c r="Y369" s="562"/>
      <c r="Z369" s="562"/>
    </row>
    <row r="370" spans="1:26" ht="15" customHeight="1" x14ac:dyDescent="0.3">
      <c r="A370" s="562"/>
      <c r="B370" s="562"/>
      <c r="C370" s="562"/>
      <c r="D370" s="562"/>
      <c r="E370" s="562"/>
      <c r="F370" s="562"/>
      <c r="G370" s="562"/>
      <c r="H370" s="562"/>
      <c r="I370" s="562"/>
      <c r="J370" s="562"/>
      <c r="K370" s="562"/>
      <c r="L370" s="562"/>
      <c r="M370" s="562"/>
      <c r="N370" s="562"/>
      <c r="O370" s="562"/>
      <c r="P370" s="562"/>
      <c r="Q370" s="562"/>
      <c r="R370" s="562"/>
      <c r="S370" s="562"/>
      <c r="T370" s="562"/>
      <c r="U370" s="562"/>
      <c r="V370" s="562"/>
      <c r="W370" s="562"/>
      <c r="X370" s="562"/>
      <c r="Y370" s="562"/>
      <c r="Z370" s="562"/>
    </row>
    <row r="371" spans="1:26" ht="15" customHeight="1" x14ac:dyDescent="0.3">
      <c r="A371" s="562"/>
      <c r="B371" s="562"/>
      <c r="C371" s="562"/>
      <c r="D371" s="562"/>
      <c r="E371" s="562"/>
      <c r="F371" s="562"/>
      <c r="G371" s="562"/>
      <c r="H371" s="562"/>
      <c r="I371" s="562"/>
      <c r="J371" s="562"/>
      <c r="K371" s="562"/>
      <c r="L371" s="562"/>
      <c r="M371" s="562"/>
      <c r="N371" s="562"/>
      <c r="O371" s="562"/>
      <c r="P371" s="562"/>
      <c r="Q371" s="562"/>
      <c r="R371" s="562"/>
      <c r="S371" s="562"/>
      <c r="T371" s="562"/>
      <c r="U371" s="562"/>
      <c r="V371" s="562"/>
      <c r="W371" s="562"/>
      <c r="X371" s="562"/>
      <c r="Y371" s="562"/>
      <c r="Z371" s="562"/>
    </row>
    <row r="372" spans="1:26" ht="15" customHeight="1" x14ac:dyDescent="0.3">
      <c r="A372" s="562"/>
      <c r="B372" s="562"/>
      <c r="C372" s="562"/>
      <c r="D372" s="562"/>
      <c r="E372" s="562"/>
      <c r="F372" s="562"/>
      <c r="G372" s="562"/>
      <c r="H372" s="562"/>
      <c r="I372" s="562"/>
      <c r="J372" s="562"/>
      <c r="K372" s="562"/>
      <c r="L372" s="562"/>
      <c r="M372" s="562"/>
      <c r="N372" s="562"/>
      <c r="O372" s="562"/>
      <c r="P372" s="562"/>
      <c r="Q372" s="562"/>
      <c r="R372" s="562"/>
      <c r="S372" s="562"/>
      <c r="T372" s="562"/>
      <c r="U372" s="562"/>
      <c r="V372" s="562"/>
      <c r="W372" s="562"/>
      <c r="X372" s="562"/>
      <c r="Y372" s="562"/>
      <c r="Z372" s="562"/>
    </row>
    <row r="373" spans="1:26" ht="15" customHeight="1" x14ac:dyDescent="0.3">
      <c r="A373" s="562"/>
      <c r="B373" s="562"/>
      <c r="C373" s="562"/>
      <c r="D373" s="562"/>
      <c r="E373" s="562"/>
      <c r="F373" s="562"/>
      <c r="G373" s="562"/>
      <c r="H373" s="562"/>
      <c r="I373" s="562"/>
      <c r="J373" s="562"/>
      <c r="K373" s="562"/>
      <c r="L373" s="562"/>
      <c r="M373" s="562"/>
      <c r="N373" s="562"/>
      <c r="O373" s="562"/>
      <c r="P373" s="562"/>
      <c r="Q373" s="562"/>
      <c r="R373" s="562"/>
      <c r="S373" s="562"/>
      <c r="T373" s="562"/>
      <c r="U373" s="562"/>
      <c r="V373" s="562"/>
      <c r="W373" s="562"/>
      <c r="X373" s="562"/>
      <c r="Y373" s="562"/>
      <c r="Z373" s="562"/>
    </row>
    <row r="374" spans="1:26" ht="15" customHeight="1" x14ac:dyDescent="0.3">
      <c r="A374" s="562"/>
      <c r="B374" s="562"/>
      <c r="C374" s="562"/>
      <c r="D374" s="562"/>
      <c r="E374" s="562"/>
      <c r="F374" s="562"/>
      <c r="G374" s="562"/>
      <c r="H374" s="562"/>
      <c r="I374" s="562"/>
      <c r="J374" s="562"/>
      <c r="K374" s="562"/>
      <c r="L374" s="562"/>
      <c r="M374" s="562"/>
      <c r="N374" s="562"/>
      <c r="O374" s="562"/>
      <c r="P374" s="562"/>
      <c r="Q374" s="562"/>
      <c r="R374" s="562"/>
      <c r="S374" s="562"/>
      <c r="T374" s="562"/>
      <c r="U374" s="562"/>
      <c r="V374" s="562"/>
      <c r="W374" s="562"/>
      <c r="X374" s="562"/>
      <c r="Y374" s="562"/>
      <c r="Z374" s="562"/>
    </row>
    <row r="375" spans="1:26" ht="15" customHeight="1" x14ac:dyDescent="0.3">
      <c r="A375" s="562"/>
      <c r="B375" s="562"/>
      <c r="C375" s="562"/>
      <c r="D375" s="562"/>
      <c r="E375" s="562"/>
      <c r="F375" s="562"/>
      <c r="G375" s="562"/>
      <c r="H375" s="562"/>
      <c r="I375" s="562"/>
      <c r="J375" s="562"/>
      <c r="K375" s="562"/>
      <c r="L375" s="562"/>
      <c r="M375" s="562"/>
      <c r="N375" s="562"/>
      <c r="O375" s="562"/>
      <c r="P375" s="562"/>
      <c r="Q375" s="562"/>
      <c r="R375" s="562"/>
      <c r="S375" s="562"/>
      <c r="T375" s="562"/>
      <c r="U375" s="562"/>
      <c r="V375" s="562"/>
      <c r="W375" s="562"/>
      <c r="X375" s="562"/>
      <c r="Y375" s="562"/>
      <c r="Z375" s="562"/>
    </row>
    <row r="376" spans="1:26" ht="15" customHeight="1" x14ac:dyDescent="0.3">
      <c r="A376" s="562"/>
      <c r="B376" s="562"/>
      <c r="C376" s="562"/>
      <c r="D376" s="562"/>
      <c r="E376" s="562"/>
      <c r="F376" s="562"/>
      <c r="G376" s="562"/>
      <c r="H376" s="562"/>
      <c r="I376" s="562"/>
      <c r="J376" s="562"/>
      <c r="K376" s="562"/>
      <c r="L376" s="562"/>
      <c r="M376" s="562"/>
      <c r="N376" s="562"/>
      <c r="O376" s="562"/>
      <c r="P376" s="562"/>
      <c r="Q376" s="562"/>
      <c r="R376" s="562"/>
      <c r="S376" s="562"/>
      <c r="T376" s="562"/>
      <c r="U376" s="562"/>
      <c r="V376" s="562"/>
      <c r="W376" s="562"/>
      <c r="X376" s="562"/>
      <c r="Y376" s="562"/>
      <c r="Z376" s="562"/>
    </row>
    <row r="377" spans="1:26" ht="15" customHeight="1" x14ac:dyDescent="0.3">
      <c r="A377" s="562"/>
      <c r="B377" s="562"/>
      <c r="C377" s="562"/>
      <c r="D377" s="562"/>
      <c r="E377" s="562"/>
      <c r="F377" s="562"/>
      <c r="G377" s="562"/>
      <c r="H377" s="562"/>
      <c r="I377" s="562"/>
      <c r="J377" s="562"/>
      <c r="K377" s="562"/>
      <c r="L377" s="562"/>
      <c r="M377" s="562"/>
      <c r="N377" s="562"/>
      <c r="O377" s="562"/>
      <c r="P377" s="562"/>
      <c r="Q377" s="562"/>
      <c r="R377" s="562"/>
      <c r="S377" s="562"/>
      <c r="T377" s="562"/>
      <c r="U377" s="562"/>
      <c r="V377" s="562"/>
      <c r="W377" s="562"/>
      <c r="X377" s="562"/>
      <c r="Y377" s="562"/>
      <c r="Z377" s="562"/>
    </row>
    <row r="378" spans="1:26" ht="15" customHeight="1" x14ac:dyDescent="0.3">
      <c r="A378" s="562"/>
      <c r="B378" s="562"/>
      <c r="C378" s="562"/>
      <c r="D378" s="562"/>
      <c r="E378" s="562"/>
      <c r="F378" s="562"/>
      <c r="G378" s="562"/>
      <c r="H378" s="562"/>
      <c r="I378" s="562"/>
      <c r="J378" s="562"/>
      <c r="K378" s="562"/>
      <c r="L378" s="562"/>
      <c r="M378" s="562"/>
      <c r="N378" s="562"/>
      <c r="O378" s="562"/>
      <c r="P378" s="562"/>
      <c r="Q378" s="562"/>
      <c r="R378" s="562"/>
      <c r="S378" s="562"/>
      <c r="T378" s="562"/>
      <c r="U378" s="562"/>
      <c r="V378" s="562"/>
      <c r="W378" s="562"/>
      <c r="X378" s="562"/>
      <c r="Y378" s="562"/>
      <c r="Z378" s="562"/>
    </row>
    <row r="379" spans="1:26" ht="15" customHeight="1" x14ac:dyDescent="0.3">
      <c r="A379" s="562"/>
      <c r="B379" s="562"/>
      <c r="C379" s="562"/>
      <c r="D379" s="562"/>
      <c r="E379" s="562"/>
      <c r="F379" s="562"/>
      <c r="G379" s="562"/>
      <c r="H379" s="562"/>
      <c r="I379" s="562"/>
      <c r="J379" s="562"/>
      <c r="K379" s="562"/>
      <c r="L379" s="562"/>
      <c r="M379" s="562"/>
      <c r="N379" s="562"/>
      <c r="O379" s="562"/>
      <c r="P379" s="562"/>
      <c r="Q379" s="562"/>
      <c r="R379" s="562"/>
      <c r="S379" s="562"/>
      <c r="T379" s="562"/>
      <c r="U379" s="562"/>
      <c r="V379" s="562"/>
      <c r="W379" s="562"/>
      <c r="X379" s="562"/>
      <c r="Y379" s="562"/>
      <c r="Z379" s="562"/>
    </row>
    <row r="380" spans="1:26" ht="15" customHeight="1" x14ac:dyDescent="0.3">
      <c r="A380" s="562"/>
      <c r="B380" s="562"/>
      <c r="C380" s="562"/>
      <c r="D380" s="562"/>
      <c r="E380" s="562"/>
      <c r="F380" s="562"/>
      <c r="G380" s="562"/>
      <c r="H380" s="562"/>
      <c r="I380" s="562"/>
      <c r="J380" s="562"/>
      <c r="K380" s="562"/>
      <c r="L380" s="562"/>
      <c r="M380" s="562"/>
      <c r="N380" s="562"/>
      <c r="O380" s="562"/>
      <c r="P380" s="562"/>
      <c r="Q380" s="562"/>
      <c r="R380" s="562"/>
      <c r="S380" s="562"/>
      <c r="T380" s="562"/>
      <c r="U380" s="562"/>
      <c r="V380" s="562"/>
      <c r="W380" s="562"/>
      <c r="X380" s="562"/>
      <c r="Y380" s="562"/>
      <c r="Z380" s="562"/>
    </row>
    <row r="381" spans="1:26" ht="15" customHeight="1" x14ac:dyDescent="0.3">
      <c r="A381" s="562"/>
      <c r="B381" s="562"/>
      <c r="C381" s="562"/>
      <c r="D381" s="562"/>
      <c r="E381" s="562"/>
      <c r="F381" s="562"/>
      <c r="G381" s="562"/>
      <c r="H381" s="562"/>
      <c r="I381" s="562"/>
      <c r="J381" s="562"/>
      <c r="K381" s="562"/>
      <c r="L381" s="562"/>
      <c r="M381" s="562"/>
      <c r="N381" s="562"/>
      <c r="O381" s="562"/>
      <c r="P381" s="562"/>
      <c r="Q381" s="562"/>
      <c r="R381" s="562"/>
      <c r="S381" s="562"/>
      <c r="T381" s="562"/>
      <c r="U381" s="562"/>
      <c r="V381" s="562"/>
      <c r="W381" s="562"/>
      <c r="X381" s="562"/>
      <c r="Y381" s="562"/>
      <c r="Z381" s="562"/>
    </row>
    <row r="382" spans="1:26" ht="15" customHeight="1" x14ac:dyDescent="0.3">
      <c r="A382" s="562"/>
      <c r="B382" s="562"/>
      <c r="C382" s="562"/>
      <c r="D382" s="562"/>
      <c r="E382" s="562"/>
      <c r="F382" s="562"/>
      <c r="G382" s="562"/>
      <c r="H382" s="562"/>
      <c r="I382" s="562"/>
      <c r="J382" s="562"/>
      <c r="K382" s="562"/>
      <c r="L382" s="562"/>
      <c r="M382" s="562"/>
      <c r="N382" s="562"/>
      <c r="O382" s="562"/>
      <c r="P382" s="562"/>
      <c r="Q382" s="562"/>
      <c r="R382" s="562"/>
      <c r="S382" s="562"/>
      <c r="T382" s="562"/>
      <c r="U382" s="562"/>
      <c r="V382" s="562"/>
      <c r="W382" s="562"/>
      <c r="X382" s="562"/>
      <c r="Y382" s="562"/>
      <c r="Z382" s="562"/>
    </row>
    <row r="383" spans="1:26" ht="15" customHeight="1" x14ac:dyDescent="0.3">
      <c r="A383" s="562"/>
      <c r="B383" s="562"/>
      <c r="C383" s="562"/>
      <c r="D383" s="562"/>
      <c r="E383" s="562"/>
      <c r="F383" s="562"/>
      <c r="G383" s="562"/>
      <c r="H383" s="562"/>
      <c r="I383" s="562"/>
      <c r="J383" s="562"/>
      <c r="K383" s="562"/>
      <c r="L383" s="562"/>
      <c r="M383" s="562"/>
      <c r="N383" s="562"/>
      <c r="O383" s="562"/>
      <c r="P383" s="562"/>
      <c r="Q383" s="562"/>
      <c r="R383" s="562"/>
      <c r="S383" s="562"/>
      <c r="T383" s="562"/>
      <c r="U383" s="562"/>
      <c r="V383" s="562"/>
      <c r="W383" s="562"/>
      <c r="X383" s="562"/>
      <c r="Y383" s="562"/>
      <c r="Z383" s="562"/>
    </row>
    <row r="384" spans="1:26" ht="15" customHeight="1" x14ac:dyDescent="0.3">
      <c r="A384" s="562"/>
      <c r="B384" s="562"/>
      <c r="C384" s="562"/>
      <c r="D384" s="562"/>
      <c r="E384" s="562"/>
      <c r="F384" s="562"/>
      <c r="G384" s="562"/>
      <c r="H384" s="562"/>
      <c r="I384" s="562"/>
      <c r="J384" s="562"/>
      <c r="K384" s="562"/>
      <c r="L384" s="562"/>
      <c r="M384" s="562"/>
      <c r="N384" s="562"/>
      <c r="O384" s="562"/>
      <c r="P384" s="562"/>
      <c r="Q384" s="562"/>
      <c r="R384" s="562"/>
      <c r="S384" s="562"/>
      <c r="T384" s="562"/>
      <c r="U384" s="562"/>
      <c r="V384" s="562"/>
      <c r="W384" s="562"/>
      <c r="X384" s="562"/>
      <c r="Y384" s="562"/>
      <c r="Z384" s="562"/>
    </row>
    <row r="385" spans="1:26" ht="15" customHeight="1" x14ac:dyDescent="0.3">
      <c r="A385" s="562"/>
      <c r="B385" s="562"/>
      <c r="C385" s="562"/>
      <c r="D385" s="562"/>
      <c r="E385" s="562"/>
      <c r="F385" s="562"/>
      <c r="G385" s="562"/>
      <c r="H385" s="562"/>
      <c r="I385" s="562"/>
      <c r="J385" s="562"/>
      <c r="K385" s="562"/>
      <c r="L385" s="562"/>
      <c r="M385" s="562"/>
      <c r="N385" s="562"/>
      <c r="O385" s="562"/>
      <c r="P385" s="562"/>
      <c r="Q385" s="562"/>
      <c r="R385" s="562"/>
      <c r="S385" s="562"/>
      <c r="T385" s="562"/>
      <c r="U385" s="562"/>
      <c r="V385" s="562"/>
      <c r="W385" s="562"/>
      <c r="X385" s="562"/>
      <c r="Y385" s="562"/>
      <c r="Z385" s="562"/>
    </row>
    <row r="386" spans="1:26" ht="15" customHeight="1" x14ac:dyDescent="0.3">
      <c r="A386" s="562"/>
      <c r="B386" s="562"/>
      <c r="C386" s="562"/>
      <c r="D386" s="562"/>
      <c r="E386" s="562"/>
      <c r="F386" s="562"/>
      <c r="G386" s="562"/>
      <c r="H386" s="562"/>
      <c r="I386" s="562"/>
      <c r="J386" s="562"/>
      <c r="K386" s="562"/>
      <c r="L386" s="562"/>
      <c r="M386" s="562"/>
      <c r="N386" s="562"/>
      <c r="O386" s="562"/>
      <c r="P386" s="562"/>
      <c r="Q386" s="562"/>
      <c r="R386" s="562"/>
      <c r="S386" s="562"/>
      <c r="T386" s="562"/>
      <c r="U386" s="562"/>
      <c r="V386" s="562"/>
      <c r="W386" s="562"/>
      <c r="X386" s="562"/>
      <c r="Y386" s="562"/>
      <c r="Z386" s="562"/>
    </row>
    <row r="387" spans="1:26" ht="15" customHeight="1" x14ac:dyDescent="0.3">
      <c r="A387" s="562"/>
      <c r="B387" s="562"/>
      <c r="C387" s="562"/>
      <c r="D387" s="562"/>
      <c r="E387" s="562"/>
      <c r="F387" s="562"/>
      <c r="G387" s="562"/>
      <c r="H387" s="562"/>
      <c r="I387" s="562"/>
      <c r="J387" s="562"/>
      <c r="K387" s="562"/>
      <c r="L387" s="562"/>
      <c r="M387" s="562"/>
      <c r="N387" s="562"/>
      <c r="O387" s="562"/>
      <c r="P387" s="562"/>
      <c r="Q387" s="562"/>
      <c r="R387" s="562"/>
      <c r="S387" s="562"/>
      <c r="T387" s="562"/>
      <c r="U387" s="562"/>
      <c r="V387" s="562"/>
      <c r="W387" s="562"/>
      <c r="X387" s="562"/>
      <c r="Y387" s="562"/>
      <c r="Z387" s="562"/>
    </row>
    <row r="388" spans="1:26" ht="15" customHeight="1" x14ac:dyDescent="0.3">
      <c r="A388" s="562"/>
      <c r="B388" s="562"/>
      <c r="C388" s="562"/>
      <c r="D388" s="562"/>
      <c r="E388" s="562"/>
      <c r="F388" s="562"/>
      <c r="G388" s="562"/>
      <c r="H388" s="562"/>
      <c r="I388" s="562"/>
      <c r="J388" s="562"/>
      <c r="K388" s="562"/>
      <c r="L388" s="562"/>
      <c r="M388" s="562"/>
      <c r="N388" s="562"/>
      <c r="O388" s="562"/>
      <c r="P388" s="562"/>
      <c r="Q388" s="562"/>
      <c r="R388" s="562"/>
      <c r="S388" s="562"/>
      <c r="T388" s="562"/>
      <c r="U388" s="562"/>
      <c r="V388" s="562"/>
      <c r="W388" s="562"/>
      <c r="X388" s="562"/>
      <c r="Y388" s="562"/>
      <c r="Z388" s="562"/>
    </row>
    <row r="389" spans="1:26" ht="15" customHeight="1" x14ac:dyDescent="0.3">
      <c r="A389" s="562"/>
      <c r="B389" s="562"/>
      <c r="C389" s="562"/>
      <c r="D389" s="562"/>
      <c r="E389" s="562"/>
      <c r="F389" s="562"/>
      <c r="G389" s="562"/>
      <c r="H389" s="562"/>
      <c r="I389" s="562"/>
      <c r="J389" s="562"/>
      <c r="K389" s="562"/>
      <c r="L389" s="562"/>
      <c r="M389" s="562"/>
      <c r="N389" s="562"/>
      <c r="O389" s="562"/>
      <c r="P389" s="562"/>
      <c r="Q389" s="562"/>
      <c r="R389" s="562"/>
      <c r="S389" s="562"/>
      <c r="T389" s="562"/>
      <c r="U389" s="562"/>
      <c r="V389" s="562"/>
      <c r="W389" s="562"/>
      <c r="X389" s="562"/>
      <c r="Y389" s="562"/>
      <c r="Z389" s="562"/>
    </row>
    <row r="390" spans="1:26" ht="15" customHeight="1" x14ac:dyDescent="0.3">
      <c r="A390" s="562"/>
      <c r="B390" s="562"/>
      <c r="C390" s="562"/>
      <c r="D390" s="562"/>
      <c r="E390" s="562"/>
      <c r="F390" s="562"/>
      <c r="G390" s="562"/>
      <c r="H390" s="562"/>
      <c r="I390" s="562"/>
      <c r="J390" s="562"/>
      <c r="K390" s="562"/>
      <c r="L390" s="562"/>
      <c r="M390" s="562"/>
      <c r="N390" s="562"/>
      <c r="O390" s="562"/>
      <c r="P390" s="562"/>
      <c r="Q390" s="562"/>
      <c r="R390" s="562"/>
      <c r="S390" s="562"/>
      <c r="T390" s="562"/>
      <c r="U390" s="562"/>
      <c r="V390" s="562"/>
      <c r="W390" s="562"/>
      <c r="X390" s="562"/>
      <c r="Y390" s="562"/>
      <c r="Z390" s="562"/>
    </row>
    <row r="391" spans="1:26" ht="15" customHeight="1" x14ac:dyDescent="0.3">
      <c r="A391" s="562"/>
      <c r="B391" s="562"/>
      <c r="C391" s="562"/>
      <c r="D391" s="562"/>
      <c r="E391" s="562"/>
      <c r="F391" s="562"/>
      <c r="G391" s="562"/>
      <c r="H391" s="562"/>
      <c r="I391" s="562"/>
      <c r="J391" s="562"/>
      <c r="K391" s="562"/>
      <c r="L391" s="562"/>
      <c r="M391" s="562"/>
      <c r="N391" s="562"/>
      <c r="O391" s="562"/>
      <c r="P391" s="562"/>
      <c r="Q391" s="562"/>
      <c r="R391" s="562"/>
      <c r="S391" s="562"/>
      <c r="T391" s="562"/>
      <c r="U391" s="562"/>
      <c r="V391" s="562"/>
      <c r="W391" s="562"/>
      <c r="X391" s="562"/>
      <c r="Y391" s="562"/>
      <c r="Z391" s="562"/>
    </row>
    <row r="392" spans="1:26" ht="15" customHeight="1" x14ac:dyDescent="0.3">
      <c r="A392" s="562"/>
      <c r="B392" s="562"/>
      <c r="C392" s="562"/>
      <c r="D392" s="562"/>
      <c r="E392" s="562"/>
      <c r="F392" s="562"/>
      <c r="G392" s="562"/>
      <c r="H392" s="562"/>
      <c r="I392" s="562"/>
      <c r="J392" s="562"/>
      <c r="K392" s="562"/>
      <c r="L392" s="562"/>
      <c r="M392" s="562"/>
      <c r="N392" s="562"/>
      <c r="O392" s="562"/>
      <c r="P392" s="562"/>
      <c r="Q392" s="562"/>
      <c r="R392" s="562"/>
      <c r="S392" s="562"/>
      <c r="T392" s="562"/>
      <c r="U392" s="562"/>
      <c r="V392" s="562"/>
      <c r="W392" s="562"/>
      <c r="X392" s="562"/>
      <c r="Y392" s="562"/>
      <c r="Z392" s="562"/>
    </row>
    <row r="393" spans="1:26" ht="15" customHeight="1" x14ac:dyDescent="0.3">
      <c r="A393" s="562"/>
      <c r="B393" s="562"/>
      <c r="C393" s="562"/>
      <c r="D393" s="562"/>
      <c r="E393" s="562"/>
      <c r="F393" s="562"/>
      <c r="G393" s="562"/>
      <c r="H393" s="562"/>
      <c r="I393" s="562"/>
      <c r="J393" s="562"/>
      <c r="K393" s="562"/>
      <c r="L393" s="562"/>
      <c r="M393" s="562"/>
      <c r="N393" s="562"/>
      <c r="O393" s="562"/>
      <c r="P393" s="562"/>
      <c r="Q393" s="562"/>
      <c r="R393" s="562"/>
      <c r="S393" s="562"/>
      <c r="T393" s="562"/>
      <c r="U393" s="562"/>
      <c r="V393" s="562"/>
      <c r="W393" s="562"/>
      <c r="X393" s="562"/>
      <c r="Y393" s="562"/>
      <c r="Z393" s="562"/>
    </row>
    <row r="394" spans="1:26" ht="15" customHeight="1" x14ac:dyDescent="0.3">
      <c r="A394" s="562"/>
      <c r="B394" s="562"/>
      <c r="C394" s="562"/>
      <c r="D394" s="562"/>
      <c r="E394" s="562"/>
      <c r="F394" s="562"/>
      <c r="G394" s="562"/>
      <c r="H394" s="562"/>
      <c r="I394" s="562"/>
      <c r="J394" s="562"/>
      <c r="K394" s="562"/>
      <c r="L394" s="562"/>
      <c r="M394" s="562"/>
      <c r="N394" s="562"/>
      <c r="O394" s="562"/>
      <c r="P394" s="562"/>
      <c r="Q394" s="562"/>
      <c r="R394" s="562"/>
      <c r="S394" s="562"/>
      <c r="T394" s="562"/>
      <c r="U394" s="562"/>
      <c r="V394" s="562"/>
      <c r="W394" s="562"/>
      <c r="X394" s="562"/>
      <c r="Y394" s="562"/>
      <c r="Z394" s="562"/>
    </row>
    <row r="395" spans="1:26" ht="15" customHeight="1" x14ac:dyDescent="0.3">
      <c r="A395" s="562"/>
      <c r="B395" s="562"/>
      <c r="C395" s="562"/>
      <c r="D395" s="562"/>
      <c r="E395" s="562"/>
      <c r="F395" s="562"/>
      <c r="G395" s="562"/>
      <c r="H395" s="562"/>
      <c r="I395" s="562"/>
      <c r="J395" s="562"/>
      <c r="K395" s="562"/>
      <c r="L395" s="562"/>
      <c r="M395" s="562"/>
      <c r="N395" s="562"/>
      <c r="O395" s="562"/>
      <c r="P395" s="562"/>
      <c r="Q395" s="562"/>
      <c r="R395" s="562"/>
      <c r="S395" s="562"/>
      <c r="T395" s="562"/>
      <c r="U395" s="562"/>
      <c r="V395" s="562"/>
      <c r="W395" s="562"/>
      <c r="X395" s="562"/>
      <c r="Y395" s="562"/>
      <c r="Z395" s="562"/>
    </row>
    <row r="396" spans="1:26" ht="15" customHeight="1" x14ac:dyDescent="0.3">
      <c r="A396" s="562"/>
      <c r="B396" s="562"/>
      <c r="C396" s="562"/>
      <c r="D396" s="562"/>
      <c r="E396" s="562"/>
      <c r="F396" s="562"/>
      <c r="G396" s="562"/>
      <c r="H396" s="562"/>
      <c r="I396" s="562"/>
      <c r="J396" s="562"/>
      <c r="K396" s="562"/>
      <c r="L396" s="562"/>
      <c r="M396" s="562"/>
      <c r="N396" s="562"/>
      <c r="O396" s="562"/>
      <c r="P396" s="562"/>
      <c r="Q396" s="562"/>
      <c r="R396" s="562"/>
      <c r="S396" s="562"/>
      <c r="T396" s="562"/>
      <c r="U396" s="562"/>
      <c r="V396" s="562"/>
      <c r="W396" s="562"/>
      <c r="X396" s="562"/>
      <c r="Y396" s="562"/>
      <c r="Z396" s="562"/>
    </row>
    <row r="397" spans="1:26" ht="15" customHeight="1" x14ac:dyDescent="0.3">
      <c r="A397" s="562"/>
      <c r="B397" s="562"/>
      <c r="C397" s="562"/>
      <c r="D397" s="562"/>
      <c r="E397" s="562"/>
      <c r="F397" s="562"/>
      <c r="G397" s="562"/>
      <c r="H397" s="562"/>
      <c r="I397" s="562"/>
      <c r="J397" s="562"/>
      <c r="K397" s="562"/>
      <c r="L397" s="562"/>
      <c r="M397" s="562"/>
      <c r="N397" s="562"/>
      <c r="O397" s="562"/>
      <c r="P397" s="562"/>
      <c r="Q397" s="562"/>
      <c r="R397" s="562"/>
      <c r="S397" s="562"/>
      <c r="T397" s="562"/>
      <c r="U397" s="562"/>
      <c r="V397" s="562"/>
      <c r="W397" s="562"/>
      <c r="X397" s="562"/>
      <c r="Y397" s="562"/>
      <c r="Z397" s="562"/>
    </row>
    <row r="398" spans="1:26" ht="15" customHeight="1" x14ac:dyDescent="0.3">
      <c r="A398" s="562"/>
      <c r="B398" s="562"/>
      <c r="C398" s="562"/>
      <c r="D398" s="562"/>
      <c r="E398" s="562"/>
      <c r="F398" s="562"/>
      <c r="G398" s="562"/>
      <c r="H398" s="562"/>
      <c r="I398" s="562"/>
      <c r="J398" s="562"/>
      <c r="K398" s="562"/>
      <c r="L398" s="562"/>
      <c r="M398" s="562"/>
      <c r="N398" s="562"/>
      <c r="O398" s="562"/>
      <c r="P398" s="562"/>
      <c r="Q398" s="562"/>
      <c r="R398" s="562"/>
      <c r="S398" s="562"/>
      <c r="T398" s="562"/>
      <c r="U398" s="562"/>
      <c r="V398" s="562"/>
      <c r="W398" s="562"/>
      <c r="X398" s="562"/>
      <c r="Y398" s="562"/>
      <c r="Z398" s="562"/>
    </row>
    <row r="399" spans="1:26" ht="15" customHeight="1" x14ac:dyDescent="0.3">
      <c r="A399" s="562"/>
      <c r="B399" s="562"/>
      <c r="C399" s="562"/>
      <c r="D399" s="562"/>
      <c r="E399" s="562"/>
      <c r="F399" s="562"/>
      <c r="G399" s="562"/>
      <c r="H399" s="562"/>
      <c r="I399" s="562"/>
      <c r="J399" s="562"/>
      <c r="K399" s="562"/>
      <c r="L399" s="562"/>
      <c r="M399" s="562"/>
      <c r="N399" s="562"/>
      <c r="O399" s="562"/>
      <c r="P399" s="562"/>
      <c r="Q399" s="562"/>
      <c r="R399" s="562"/>
      <c r="S399" s="562"/>
      <c r="T399" s="562"/>
      <c r="U399" s="562"/>
      <c r="V399" s="562"/>
      <c r="W399" s="562"/>
      <c r="X399" s="562"/>
      <c r="Y399" s="562"/>
      <c r="Z399" s="562"/>
    </row>
    <row r="400" spans="1:26" ht="15" customHeight="1" x14ac:dyDescent="0.3">
      <c r="A400" s="562"/>
      <c r="B400" s="562"/>
      <c r="C400" s="562"/>
      <c r="D400" s="562"/>
      <c r="E400" s="562"/>
      <c r="F400" s="562"/>
      <c r="G400" s="562"/>
      <c r="H400" s="562"/>
      <c r="I400" s="562"/>
      <c r="J400" s="562"/>
      <c r="K400" s="562"/>
      <c r="L400" s="562"/>
      <c r="M400" s="562"/>
      <c r="N400" s="562"/>
      <c r="O400" s="562"/>
      <c r="P400" s="562"/>
      <c r="Q400" s="562"/>
      <c r="R400" s="562"/>
      <c r="S400" s="562"/>
      <c r="T400" s="562"/>
      <c r="U400" s="562"/>
      <c r="V400" s="562"/>
      <c r="W400" s="562"/>
      <c r="X400" s="562"/>
      <c r="Y400" s="562"/>
      <c r="Z400" s="562"/>
    </row>
    <row r="401" spans="1:26" ht="15" customHeight="1" x14ac:dyDescent="0.3">
      <c r="A401" s="562"/>
      <c r="B401" s="562"/>
      <c r="C401" s="562"/>
      <c r="D401" s="562"/>
      <c r="E401" s="562"/>
      <c r="F401" s="562"/>
      <c r="G401" s="562"/>
      <c r="H401" s="562"/>
      <c r="I401" s="562"/>
      <c r="J401" s="562"/>
      <c r="K401" s="562"/>
      <c r="L401" s="562"/>
      <c r="M401" s="562"/>
      <c r="N401" s="562"/>
      <c r="O401" s="562"/>
      <c r="P401" s="562"/>
      <c r="Q401" s="562"/>
      <c r="R401" s="562"/>
      <c r="S401" s="562"/>
      <c r="T401" s="562"/>
      <c r="U401" s="562"/>
      <c r="V401" s="562"/>
      <c r="W401" s="562"/>
      <c r="X401" s="562"/>
      <c r="Y401" s="562"/>
      <c r="Z401" s="562"/>
    </row>
    <row r="402" spans="1:26" ht="15" customHeight="1" x14ac:dyDescent="0.3">
      <c r="A402" s="562"/>
      <c r="B402" s="562"/>
      <c r="C402" s="562"/>
      <c r="D402" s="562"/>
      <c r="E402" s="562"/>
      <c r="F402" s="562"/>
      <c r="G402" s="562"/>
      <c r="H402" s="562"/>
      <c r="I402" s="562"/>
      <c r="J402" s="562"/>
      <c r="K402" s="562"/>
      <c r="L402" s="562"/>
      <c r="M402" s="562"/>
      <c r="N402" s="562"/>
      <c r="O402" s="562"/>
      <c r="P402" s="562"/>
      <c r="Q402" s="562"/>
      <c r="R402" s="562"/>
      <c r="S402" s="562"/>
      <c r="T402" s="562"/>
      <c r="U402" s="562"/>
      <c r="V402" s="562"/>
      <c r="W402" s="562"/>
      <c r="X402" s="562"/>
      <c r="Y402" s="562"/>
      <c r="Z402" s="562"/>
    </row>
    <row r="403" spans="1:26" ht="15" customHeight="1" x14ac:dyDescent="0.3">
      <c r="A403" s="562"/>
      <c r="B403" s="562"/>
      <c r="C403" s="562"/>
      <c r="D403" s="562"/>
      <c r="E403" s="562"/>
      <c r="F403" s="562"/>
      <c r="G403" s="562"/>
      <c r="H403" s="562"/>
      <c r="I403" s="562"/>
      <c r="J403" s="562"/>
      <c r="K403" s="562"/>
      <c r="L403" s="562"/>
      <c r="M403" s="562"/>
      <c r="N403" s="562"/>
      <c r="O403" s="562"/>
      <c r="P403" s="562"/>
      <c r="Q403" s="562"/>
      <c r="R403" s="562"/>
      <c r="S403" s="562"/>
      <c r="T403" s="562"/>
      <c r="U403" s="562"/>
      <c r="V403" s="562"/>
      <c r="W403" s="562"/>
      <c r="X403" s="562"/>
      <c r="Y403" s="562"/>
      <c r="Z403" s="562"/>
    </row>
    <row r="404" spans="1:26" ht="15" customHeight="1" x14ac:dyDescent="0.3">
      <c r="A404" s="562"/>
      <c r="B404" s="562"/>
      <c r="C404" s="562"/>
      <c r="D404" s="562"/>
      <c r="E404" s="562"/>
      <c r="F404" s="562"/>
      <c r="G404" s="562"/>
      <c r="H404" s="562"/>
      <c r="I404" s="562"/>
      <c r="J404" s="562"/>
      <c r="K404" s="562"/>
      <c r="L404" s="562"/>
      <c r="M404" s="562"/>
      <c r="N404" s="562"/>
      <c r="O404" s="562"/>
      <c r="P404" s="562"/>
      <c r="Q404" s="562"/>
      <c r="R404" s="562"/>
      <c r="S404" s="562"/>
      <c r="T404" s="562"/>
      <c r="U404" s="562"/>
      <c r="V404" s="562"/>
      <c r="W404" s="562"/>
      <c r="X404" s="562"/>
      <c r="Y404" s="562"/>
      <c r="Z404" s="562"/>
    </row>
    <row r="405" spans="1:26" ht="15" customHeight="1" x14ac:dyDescent="0.3">
      <c r="A405" s="562"/>
      <c r="B405" s="562"/>
      <c r="C405" s="562"/>
      <c r="D405" s="562"/>
      <c r="E405" s="562"/>
      <c r="F405" s="562"/>
      <c r="G405" s="562"/>
      <c r="H405" s="562"/>
      <c r="I405" s="562"/>
      <c r="J405" s="562"/>
      <c r="K405" s="562"/>
      <c r="L405" s="562"/>
      <c r="M405" s="562"/>
      <c r="N405" s="562"/>
      <c r="O405" s="562"/>
      <c r="P405" s="562"/>
      <c r="Q405" s="562"/>
      <c r="R405" s="562"/>
      <c r="S405" s="562"/>
      <c r="T405" s="562"/>
      <c r="U405" s="562"/>
      <c r="V405" s="562"/>
      <c r="W405" s="562"/>
      <c r="X405" s="562"/>
      <c r="Y405" s="562"/>
      <c r="Z405" s="562"/>
    </row>
    <row r="406" spans="1:26" ht="15" customHeight="1" x14ac:dyDescent="0.3">
      <c r="A406" s="562"/>
      <c r="B406" s="562"/>
      <c r="C406" s="562"/>
      <c r="D406" s="562"/>
      <c r="E406" s="562"/>
      <c r="F406" s="562"/>
      <c r="G406" s="562"/>
      <c r="H406" s="562"/>
      <c r="I406" s="562"/>
      <c r="J406" s="562"/>
      <c r="K406" s="562"/>
      <c r="L406" s="562"/>
      <c r="M406" s="562"/>
      <c r="N406" s="562"/>
      <c r="O406" s="562"/>
      <c r="P406" s="562"/>
      <c r="Q406" s="562"/>
      <c r="R406" s="562"/>
      <c r="S406" s="562"/>
      <c r="T406" s="562"/>
      <c r="U406" s="562"/>
      <c r="V406" s="562"/>
      <c r="W406" s="562"/>
      <c r="X406" s="562"/>
      <c r="Y406" s="562"/>
      <c r="Z406" s="562"/>
    </row>
    <row r="407" spans="1:26" ht="15" customHeight="1" x14ac:dyDescent="0.3">
      <c r="A407" s="562"/>
      <c r="B407" s="562"/>
      <c r="C407" s="562"/>
      <c r="D407" s="562"/>
      <c r="E407" s="562"/>
      <c r="F407" s="562"/>
      <c r="G407" s="562"/>
      <c r="H407" s="562"/>
      <c r="I407" s="562"/>
      <c r="J407" s="562"/>
      <c r="K407" s="562"/>
      <c r="L407" s="562"/>
      <c r="M407" s="562"/>
      <c r="N407" s="562"/>
      <c r="O407" s="562"/>
      <c r="P407" s="562"/>
      <c r="Q407" s="562"/>
      <c r="R407" s="562"/>
      <c r="S407" s="562"/>
      <c r="T407" s="562"/>
      <c r="U407" s="562"/>
      <c r="V407" s="562"/>
      <c r="W407" s="562"/>
      <c r="X407" s="562"/>
      <c r="Y407" s="562"/>
      <c r="Z407" s="562"/>
    </row>
    <row r="408" spans="1:26" ht="15" customHeight="1" x14ac:dyDescent="0.3">
      <c r="A408" s="562"/>
      <c r="B408" s="562"/>
      <c r="C408" s="562"/>
      <c r="D408" s="562"/>
      <c r="E408" s="562"/>
      <c r="F408" s="562"/>
      <c r="G408" s="562"/>
      <c r="H408" s="562"/>
      <c r="I408" s="562"/>
      <c r="J408" s="562"/>
      <c r="K408" s="562"/>
      <c r="L408" s="562"/>
      <c r="M408" s="562"/>
      <c r="N408" s="562"/>
      <c r="O408" s="562"/>
      <c r="P408" s="562"/>
      <c r="Q408" s="562"/>
      <c r="R408" s="562"/>
      <c r="S408" s="562"/>
      <c r="T408" s="562"/>
      <c r="U408" s="562"/>
      <c r="V408" s="562"/>
      <c r="W408" s="562"/>
      <c r="X408" s="562"/>
      <c r="Y408" s="562"/>
      <c r="Z408" s="562"/>
    </row>
    <row r="409" spans="1:26" ht="15" customHeight="1" x14ac:dyDescent="0.3">
      <c r="A409" s="562"/>
      <c r="B409" s="562"/>
      <c r="C409" s="562"/>
      <c r="D409" s="562"/>
      <c r="E409" s="562"/>
      <c r="F409" s="562"/>
      <c r="G409" s="562"/>
      <c r="H409" s="562"/>
      <c r="I409" s="562"/>
      <c r="J409" s="562"/>
      <c r="K409" s="562"/>
      <c r="L409" s="562"/>
      <c r="M409" s="562"/>
      <c r="N409" s="562"/>
      <c r="O409" s="562"/>
      <c r="P409" s="562"/>
      <c r="Q409" s="562"/>
      <c r="R409" s="562"/>
      <c r="S409" s="562"/>
      <c r="T409" s="562"/>
      <c r="U409" s="562"/>
      <c r="V409" s="562"/>
      <c r="W409" s="562"/>
      <c r="X409" s="562"/>
      <c r="Y409" s="562"/>
      <c r="Z409" s="562"/>
    </row>
    <row r="410" spans="1:26" ht="15" customHeight="1" x14ac:dyDescent="0.3">
      <c r="A410" s="562"/>
      <c r="B410" s="562"/>
      <c r="C410" s="562"/>
      <c r="D410" s="562"/>
      <c r="E410" s="562"/>
      <c r="F410" s="562"/>
      <c r="G410" s="562"/>
      <c r="H410" s="562"/>
      <c r="I410" s="562"/>
      <c r="J410" s="562"/>
      <c r="K410" s="562"/>
      <c r="L410" s="562"/>
      <c r="M410" s="562"/>
      <c r="N410" s="562"/>
      <c r="O410" s="562"/>
      <c r="P410" s="562"/>
      <c r="Q410" s="562"/>
      <c r="R410" s="562"/>
      <c r="S410" s="562"/>
      <c r="T410" s="562"/>
      <c r="U410" s="562"/>
      <c r="V410" s="562"/>
      <c r="W410" s="562"/>
      <c r="X410" s="562"/>
      <c r="Y410" s="562"/>
      <c r="Z410" s="562"/>
    </row>
    <row r="411" spans="1:26" ht="15" customHeight="1" x14ac:dyDescent="0.3">
      <c r="A411" s="562"/>
      <c r="B411" s="562"/>
      <c r="C411" s="562"/>
      <c r="D411" s="562"/>
      <c r="E411" s="562"/>
      <c r="F411" s="562"/>
      <c r="G411" s="562"/>
      <c r="H411" s="562"/>
      <c r="I411" s="562"/>
      <c r="J411" s="562"/>
      <c r="K411" s="562"/>
      <c r="L411" s="562"/>
      <c r="M411" s="562"/>
      <c r="N411" s="562"/>
      <c r="O411" s="562"/>
      <c r="P411" s="562"/>
      <c r="Q411" s="562"/>
      <c r="R411" s="562"/>
      <c r="S411" s="562"/>
      <c r="T411" s="562"/>
      <c r="U411" s="562"/>
      <c r="V411" s="562"/>
      <c r="W411" s="562"/>
      <c r="X411" s="562"/>
      <c r="Y411" s="562"/>
      <c r="Z411" s="562"/>
    </row>
    <row r="412" spans="1:26" ht="15" customHeight="1" x14ac:dyDescent="0.3">
      <c r="A412" s="562"/>
      <c r="B412" s="562"/>
      <c r="C412" s="562"/>
      <c r="D412" s="562"/>
      <c r="E412" s="562"/>
      <c r="F412" s="562"/>
      <c r="G412" s="562"/>
      <c r="H412" s="562"/>
      <c r="I412" s="562"/>
      <c r="J412" s="562"/>
      <c r="K412" s="562"/>
      <c r="L412" s="562"/>
      <c r="M412" s="562"/>
      <c r="N412" s="562"/>
      <c r="O412" s="562"/>
      <c r="P412" s="562"/>
      <c r="Q412" s="562"/>
      <c r="R412" s="562"/>
      <c r="S412" s="562"/>
      <c r="T412" s="562"/>
      <c r="U412" s="562"/>
      <c r="V412" s="562"/>
      <c r="W412" s="562"/>
      <c r="X412" s="562"/>
      <c r="Y412" s="562"/>
      <c r="Z412" s="562"/>
    </row>
    <row r="413" spans="1:26" ht="15" customHeight="1" x14ac:dyDescent="0.3">
      <c r="A413" s="562"/>
      <c r="B413" s="562"/>
      <c r="C413" s="562"/>
      <c r="D413" s="562"/>
      <c r="E413" s="562"/>
      <c r="F413" s="562"/>
      <c r="G413" s="562"/>
      <c r="H413" s="562"/>
      <c r="I413" s="562"/>
      <c r="J413" s="562"/>
      <c r="K413" s="562"/>
      <c r="L413" s="562"/>
      <c r="M413" s="562"/>
      <c r="N413" s="562"/>
      <c r="O413" s="562"/>
      <c r="P413" s="562"/>
      <c r="Q413" s="562"/>
      <c r="R413" s="562"/>
      <c r="S413" s="562"/>
      <c r="T413" s="562"/>
      <c r="U413" s="562"/>
      <c r="V413" s="562"/>
      <c r="W413" s="562"/>
      <c r="X413" s="562"/>
      <c r="Y413" s="562"/>
      <c r="Z413" s="562"/>
    </row>
    <row r="414" spans="1:26" ht="15" customHeight="1" x14ac:dyDescent="0.3">
      <c r="A414" s="562"/>
      <c r="B414" s="562"/>
      <c r="C414" s="562"/>
      <c r="D414" s="562"/>
      <c r="E414" s="562"/>
      <c r="F414" s="562"/>
      <c r="G414" s="562"/>
      <c r="H414" s="562"/>
      <c r="I414" s="562"/>
      <c r="J414" s="562"/>
      <c r="K414" s="562"/>
      <c r="L414" s="562"/>
      <c r="M414" s="562"/>
      <c r="N414" s="562"/>
      <c r="O414" s="562"/>
      <c r="P414" s="562"/>
      <c r="Q414" s="562"/>
      <c r="R414" s="562"/>
      <c r="S414" s="562"/>
      <c r="T414" s="562"/>
      <c r="U414" s="562"/>
      <c r="V414" s="562"/>
      <c r="W414" s="562"/>
      <c r="X414" s="562"/>
      <c r="Y414" s="562"/>
      <c r="Z414" s="562"/>
    </row>
    <row r="415" spans="1:26" ht="15" customHeight="1" x14ac:dyDescent="0.3">
      <c r="A415" s="562"/>
      <c r="B415" s="562"/>
      <c r="C415" s="562"/>
      <c r="D415" s="562"/>
      <c r="E415" s="562"/>
      <c r="F415" s="562"/>
      <c r="G415" s="562"/>
      <c r="H415" s="562"/>
      <c r="I415" s="562"/>
      <c r="J415" s="562"/>
      <c r="K415" s="562"/>
      <c r="L415" s="562"/>
      <c r="M415" s="562"/>
      <c r="N415" s="562"/>
      <c r="O415" s="562"/>
      <c r="P415" s="562"/>
      <c r="Q415" s="562"/>
      <c r="R415" s="562"/>
      <c r="S415" s="562"/>
      <c r="T415" s="562"/>
      <c r="U415" s="562"/>
      <c r="V415" s="562"/>
      <c r="W415" s="562"/>
      <c r="X415" s="562"/>
      <c r="Y415" s="562"/>
      <c r="Z415" s="562"/>
    </row>
    <row r="416" spans="1:26" ht="15" customHeight="1" x14ac:dyDescent="0.3">
      <c r="A416" s="562"/>
      <c r="B416" s="562"/>
      <c r="C416" s="562"/>
      <c r="D416" s="562"/>
      <c r="E416" s="562"/>
      <c r="F416" s="562"/>
      <c r="G416" s="562"/>
      <c r="H416" s="562"/>
      <c r="I416" s="562"/>
      <c r="J416" s="562"/>
      <c r="K416" s="562"/>
      <c r="L416" s="562"/>
      <c r="M416" s="562"/>
      <c r="N416" s="562"/>
      <c r="O416" s="562"/>
      <c r="P416" s="562"/>
      <c r="Q416" s="562"/>
      <c r="R416" s="562"/>
      <c r="S416" s="562"/>
      <c r="T416" s="562"/>
      <c r="U416" s="562"/>
      <c r="V416" s="562"/>
      <c r="W416" s="562"/>
      <c r="X416" s="562"/>
      <c r="Y416" s="562"/>
      <c r="Z416" s="562"/>
    </row>
    <row r="417" spans="1:26" ht="15" customHeight="1" x14ac:dyDescent="0.3">
      <c r="A417" s="562"/>
      <c r="B417" s="562"/>
      <c r="C417" s="562"/>
      <c r="D417" s="562"/>
      <c r="E417" s="562"/>
      <c r="F417" s="562"/>
      <c r="G417" s="562"/>
      <c r="H417" s="562"/>
      <c r="I417" s="562"/>
      <c r="J417" s="562"/>
      <c r="K417" s="562"/>
      <c r="L417" s="562"/>
      <c r="M417" s="562"/>
      <c r="N417" s="562"/>
      <c r="O417" s="562"/>
      <c r="P417" s="562"/>
      <c r="Q417" s="562"/>
      <c r="R417" s="562"/>
      <c r="S417" s="562"/>
      <c r="T417" s="562"/>
      <c r="U417" s="562"/>
      <c r="V417" s="562"/>
      <c r="W417" s="562"/>
      <c r="X417" s="562"/>
      <c r="Y417" s="562"/>
      <c r="Z417" s="562"/>
    </row>
    <row r="418" spans="1:26" ht="15" customHeight="1" x14ac:dyDescent="0.3">
      <c r="A418" s="562"/>
      <c r="B418" s="562"/>
      <c r="C418" s="562"/>
      <c r="D418" s="562"/>
      <c r="E418" s="562"/>
      <c r="F418" s="562"/>
      <c r="G418" s="562"/>
      <c r="H418" s="562"/>
      <c r="I418" s="562"/>
      <c r="J418" s="562"/>
      <c r="K418" s="562"/>
      <c r="L418" s="562"/>
      <c r="M418" s="562"/>
      <c r="N418" s="562"/>
      <c r="O418" s="562"/>
      <c r="P418" s="562"/>
      <c r="Q418" s="562"/>
      <c r="R418" s="562"/>
      <c r="S418" s="562"/>
      <c r="T418" s="562"/>
      <c r="U418" s="562"/>
      <c r="V418" s="562"/>
      <c r="W418" s="562"/>
      <c r="X418" s="562"/>
      <c r="Y418" s="562"/>
      <c r="Z418" s="562"/>
    </row>
    <row r="419" spans="1:26" ht="15" customHeight="1" x14ac:dyDescent="0.3">
      <c r="A419" s="562"/>
      <c r="B419" s="562"/>
      <c r="C419" s="562"/>
      <c r="D419" s="562"/>
      <c r="E419" s="562"/>
      <c r="F419" s="562"/>
      <c r="G419" s="562"/>
      <c r="H419" s="562"/>
      <c r="I419" s="562"/>
      <c r="J419" s="562"/>
      <c r="K419" s="562"/>
      <c r="L419" s="562"/>
      <c r="M419" s="562"/>
      <c r="N419" s="562"/>
      <c r="O419" s="562"/>
      <c r="P419" s="562"/>
      <c r="Q419" s="562"/>
      <c r="R419" s="562"/>
      <c r="S419" s="562"/>
      <c r="T419" s="562"/>
      <c r="U419" s="562"/>
      <c r="V419" s="562"/>
      <c r="W419" s="562"/>
      <c r="X419" s="562"/>
      <c r="Y419" s="562"/>
      <c r="Z419" s="562"/>
    </row>
    <row r="420" spans="1:26" ht="15" customHeight="1" x14ac:dyDescent="0.3">
      <c r="A420" s="562"/>
      <c r="B420" s="562"/>
      <c r="C420" s="562"/>
      <c r="D420" s="562"/>
      <c r="E420" s="562"/>
      <c r="F420" s="562"/>
      <c r="G420" s="562"/>
      <c r="H420" s="562"/>
      <c r="I420" s="562"/>
      <c r="J420" s="562"/>
      <c r="K420" s="562"/>
      <c r="L420" s="562"/>
      <c r="M420" s="562"/>
      <c r="N420" s="562"/>
      <c r="O420" s="562"/>
      <c r="P420" s="562"/>
      <c r="Q420" s="562"/>
      <c r="R420" s="562"/>
      <c r="S420" s="562"/>
      <c r="T420" s="562"/>
      <c r="U420" s="562"/>
      <c r="V420" s="562"/>
      <c r="W420" s="562"/>
      <c r="X420" s="562"/>
      <c r="Y420" s="562"/>
      <c r="Z420" s="562"/>
    </row>
    <row r="421" spans="1:26" ht="15" customHeight="1" x14ac:dyDescent="0.3">
      <c r="A421" s="562"/>
      <c r="B421" s="562"/>
      <c r="C421" s="562"/>
      <c r="D421" s="562"/>
      <c r="E421" s="562"/>
      <c r="F421" s="562"/>
      <c r="G421" s="562"/>
      <c r="H421" s="562"/>
      <c r="I421" s="562"/>
      <c r="J421" s="562"/>
      <c r="K421" s="562"/>
      <c r="L421" s="562"/>
      <c r="M421" s="562"/>
      <c r="N421" s="562"/>
      <c r="O421" s="562"/>
      <c r="P421" s="562"/>
      <c r="Q421" s="562"/>
      <c r="R421" s="562"/>
      <c r="S421" s="562"/>
      <c r="T421" s="562"/>
      <c r="U421" s="562"/>
      <c r="V421" s="562"/>
      <c r="W421" s="562"/>
      <c r="X421" s="562"/>
      <c r="Y421" s="562"/>
      <c r="Z421" s="562"/>
    </row>
    <row r="422" spans="1:26" ht="15" customHeight="1" x14ac:dyDescent="0.3">
      <c r="A422" s="562"/>
      <c r="B422" s="562"/>
      <c r="C422" s="562"/>
      <c r="D422" s="562"/>
      <c r="E422" s="562"/>
      <c r="F422" s="562"/>
      <c r="G422" s="562"/>
      <c r="H422" s="562"/>
      <c r="I422" s="562"/>
      <c r="J422" s="562"/>
      <c r="K422" s="562"/>
      <c r="L422" s="562"/>
      <c r="M422" s="562"/>
      <c r="N422" s="562"/>
      <c r="O422" s="562"/>
      <c r="P422" s="562"/>
      <c r="Q422" s="562"/>
      <c r="R422" s="562"/>
      <c r="S422" s="562"/>
      <c r="T422" s="562"/>
      <c r="U422" s="562"/>
      <c r="V422" s="562"/>
      <c r="W422" s="562"/>
      <c r="X422" s="562"/>
      <c r="Y422" s="562"/>
      <c r="Z422" s="562"/>
    </row>
    <row r="423" spans="1:26" ht="15" customHeight="1" x14ac:dyDescent="0.3">
      <c r="A423" s="562"/>
      <c r="B423" s="562"/>
      <c r="C423" s="562"/>
      <c r="D423" s="562"/>
      <c r="E423" s="562"/>
      <c r="F423" s="562"/>
      <c r="G423" s="562"/>
      <c r="H423" s="562"/>
      <c r="I423" s="562"/>
      <c r="J423" s="562"/>
      <c r="K423" s="562"/>
      <c r="L423" s="562"/>
      <c r="M423" s="562"/>
      <c r="N423" s="562"/>
      <c r="O423" s="562"/>
      <c r="P423" s="562"/>
      <c r="Q423" s="562"/>
      <c r="R423" s="562"/>
      <c r="S423" s="562"/>
      <c r="T423" s="562"/>
      <c r="U423" s="562"/>
      <c r="V423" s="562"/>
      <c r="W423" s="562"/>
      <c r="X423" s="562"/>
      <c r="Y423" s="562"/>
      <c r="Z423" s="562"/>
    </row>
    <row r="424" spans="1:26" ht="15" customHeight="1" x14ac:dyDescent="0.3">
      <c r="A424" s="562"/>
      <c r="B424" s="562"/>
      <c r="C424" s="562"/>
      <c r="D424" s="562"/>
      <c r="E424" s="562"/>
      <c r="F424" s="562"/>
      <c r="G424" s="562"/>
      <c r="H424" s="562"/>
      <c r="I424" s="562"/>
      <c r="J424" s="562"/>
      <c r="K424" s="562"/>
      <c r="L424" s="562"/>
      <c r="M424" s="562"/>
      <c r="N424" s="562"/>
      <c r="O424" s="562"/>
      <c r="P424" s="562"/>
      <c r="Q424" s="562"/>
      <c r="R424" s="562"/>
      <c r="S424" s="562"/>
      <c r="T424" s="562"/>
      <c r="U424" s="562"/>
      <c r="V424" s="562"/>
      <c r="W424" s="562"/>
      <c r="X424" s="562"/>
      <c r="Y424" s="562"/>
      <c r="Z424" s="562"/>
    </row>
    <row r="425" spans="1:26" ht="15" customHeight="1" x14ac:dyDescent="0.3">
      <c r="A425" s="562"/>
      <c r="B425" s="562"/>
      <c r="C425" s="562"/>
      <c r="D425" s="562"/>
      <c r="E425" s="562"/>
      <c r="F425" s="562"/>
      <c r="G425" s="562"/>
      <c r="H425" s="562"/>
      <c r="I425" s="562"/>
      <c r="J425" s="562"/>
      <c r="K425" s="562"/>
      <c r="L425" s="562"/>
      <c r="M425" s="562"/>
      <c r="N425" s="562"/>
      <c r="O425" s="562"/>
      <c r="P425" s="562"/>
      <c r="Q425" s="562"/>
      <c r="R425" s="562"/>
      <c r="S425" s="562"/>
      <c r="T425" s="562"/>
      <c r="U425" s="562"/>
      <c r="V425" s="562"/>
      <c r="W425" s="562"/>
      <c r="X425" s="562"/>
      <c r="Y425" s="562"/>
      <c r="Z425" s="562"/>
    </row>
    <row r="426" spans="1:26" ht="15" customHeight="1" x14ac:dyDescent="0.3">
      <c r="A426" s="562"/>
      <c r="B426" s="562"/>
      <c r="C426" s="562"/>
      <c r="D426" s="562"/>
      <c r="E426" s="562"/>
      <c r="F426" s="562"/>
      <c r="G426" s="562"/>
      <c r="H426" s="562"/>
      <c r="I426" s="562"/>
      <c r="J426" s="562"/>
      <c r="K426" s="562"/>
      <c r="L426" s="562"/>
      <c r="M426" s="562"/>
      <c r="N426" s="562"/>
      <c r="O426" s="562"/>
      <c r="P426" s="562"/>
      <c r="Q426" s="562"/>
      <c r="R426" s="562"/>
      <c r="S426" s="562"/>
      <c r="T426" s="562"/>
      <c r="U426" s="562"/>
      <c r="V426" s="562"/>
      <c r="W426" s="562"/>
      <c r="X426" s="562"/>
      <c r="Y426" s="562"/>
      <c r="Z426" s="562"/>
    </row>
    <row r="427" spans="1:26" ht="15" customHeight="1" x14ac:dyDescent="0.3">
      <c r="A427" s="562"/>
      <c r="B427" s="562"/>
      <c r="C427" s="562"/>
      <c r="D427" s="562"/>
      <c r="E427" s="562"/>
      <c r="F427" s="562"/>
      <c r="G427" s="562"/>
      <c r="H427" s="562"/>
      <c r="I427" s="562"/>
      <c r="J427" s="562"/>
      <c r="K427" s="562"/>
      <c r="L427" s="562"/>
      <c r="M427" s="562"/>
      <c r="N427" s="562"/>
      <c r="O427" s="562"/>
      <c r="P427" s="562"/>
      <c r="Q427" s="562"/>
      <c r="R427" s="562"/>
      <c r="S427" s="562"/>
      <c r="T427" s="562"/>
      <c r="U427" s="562"/>
      <c r="V427" s="562"/>
      <c r="W427" s="562"/>
      <c r="X427" s="562"/>
      <c r="Y427" s="562"/>
      <c r="Z427" s="562"/>
    </row>
    <row r="428" spans="1:26" ht="15" customHeight="1" x14ac:dyDescent="0.3">
      <c r="A428" s="562"/>
      <c r="B428" s="562"/>
      <c r="C428" s="562"/>
      <c r="D428" s="562"/>
      <c r="E428" s="562"/>
      <c r="F428" s="562"/>
      <c r="G428" s="562"/>
      <c r="H428" s="562"/>
      <c r="I428" s="562"/>
      <c r="J428" s="562"/>
      <c r="K428" s="562"/>
      <c r="L428" s="562"/>
      <c r="M428" s="562"/>
      <c r="N428" s="562"/>
      <c r="O428" s="562"/>
      <c r="P428" s="562"/>
      <c r="Q428" s="562"/>
      <c r="R428" s="562"/>
      <c r="S428" s="562"/>
      <c r="T428" s="562"/>
      <c r="U428" s="562"/>
      <c r="V428" s="562"/>
      <c r="W428" s="562"/>
      <c r="X428" s="562"/>
      <c r="Y428" s="562"/>
      <c r="Z428" s="562"/>
    </row>
    <row r="429" spans="1:26" ht="15" customHeight="1" x14ac:dyDescent="0.3">
      <c r="A429" s="562"/>
      <c r="B429" s="562"/>
      <c r="C429" s="562"/>
      <c r="D429" s="562"/>
      <c r="E429" s="562"/>
      <c r="F429" s="562"/>
      <c r="G429" s="562"/>
      <c r="H429" s="562"/>
      <c r="I429" s="562"/>
      <c r="J429" s="562"/>
      <c r="K429" s="562"/>
      <c r="L429" s="562"/>
      <c r="M429" s="562"/>
      <c r="N429" s="562"/>
      <c r="O429" s="562"/>
      <c r="P429" s="562"/>
      <c r="Q429" s="562"/>
      <c r="R429" s="562"/>
      <c r="S429" s="562"/>
      <c r="T429" s="562"/>
      <c r="U429" s="562"/>
      <c r="V429" s="562"/>
      <c r="W429" s="562"/>
      <c r="X429" s="562"/>
      <c r="Y429" s="562"/>
      <c r="Z429" s="562"/>
    </row>
    <row r="430" spans="1:26" ht="15" customHeight="1" x14ac:dyDescent="0.3">
      <c r="A430" s="562"/>
      <c r="B430" s="562"/>
      <c r="C430" s="562"/>
      <c r="D430" s="562"/>
      <c r="E430" s="562"/>
      <c r="F430" s="562"/>
      <c r="G430" s="562"/>
      <c r="H430" s="562"/>
      <c r="I430" s="562"/>
      <c r="J430" s="562"/>
      <c r="K430" s="562"/>
      <c r="L430" s="562"/>
      <c r="M430" s="562"/>
      <c r="N430" s="562"/>
      <c r="O430" s="562"/>
      <c r="P430" s="562"/>
      <c r="Q430" s="562"/>
      <c r="R430" s="562"/>
      <c r="S430" s="562"/>
      <c r="T430" s="562"/>
      <c r="U430" s="562"/>
      <c r="V430" s="562"/>
      <c r="W430" s="562"/>
      <c r="X430" s="562"/>
      <c r="Y430" s="562"/>
      <c r="Z430" s="562"/>
    </row>
    <row r="431" spans="1:26" ht="15" customHeight="1" x14ac:dyDescent="0.3">
      <c r="A431" s="562"/>
      <c r="B431" s="562"/>
      <c r="C431" s="562"/>
      <c r="D431" s="562"/>
      <c r="E431" s="562"/>
      <c r="F431" s="562"/>
      <c r="G431" s="562"/>
      <c r="H431" s="562"/>
      <c r="I431" s="562"/>
      <c r="J431" s="562"/>
      <c r="K431" s="562"/>
      <c r="L431" s="562"/>
      <c r="M431" s="562"/>
      <c r="N431" s="562"/>
      <c r="O431" s="562"/>
      <c r="P431" s="562"/>
      <c r="Q431" s="562"/>
      <c r="R431" s="562"/>
      <c r="S431" s="562"/>
      <c r="T431" s="562"/>
      <c r="U431" s="562"/>
      <c r="V431" s="562"/>
      <c r="W431" s="562"/>
      <c r="X431" s="562"/>
      <c r="Y431" s="562"/>
      <c r="Z431" s="562"/>
    </row>
    <row r="432" spans="1:26" ht="15" customHeight="1" x14ac:dyDescent="0.3">
      <c r="A432" s="562"/>
      <c r="B432" s="562"/>
      <c r="C432" s="562"/>
      <c r="D432" s="562"/>
      <c r="E432" s="562"/>
      <c r="F432" s="562"/>
      <c r="G432" s="562"/>
      <c r="H432" s="562"/>
      <c r="I432" s="562"/>
      <c r="J432" s="562"/>
      <c r="K432" s="562"/>
      <c r="L432" s="562"/>
      <c r="M432" s="562"/>
      <c r="N432" s="562"/>
      <c r="O432" s="562"/>
      <c r="P432" s="562"/>
      <c r="Q432" s="562"/>
      <c r="R432" s="562"/>
      <c r="S432" s="562"/>
      <c r="T432" s="562"/>
      <c r="U432" s="562"/>
      <c r="V432" s="562"/>
      <c r="W432" s="562"/>
      <c r="X432" s="562"/>
      <c r="Y432" s="562"/>
      <c r="Z432" s="562"/>
    </row>
    <row r="433" spans="1:26" ht="15" customHeight="1" x14ac:dyDescent="0.3">
      <c r="A433" s="562"/>
      <c r="B433" s="562"/>
      <c r="C433" s="562"/>
      <c r="D433" s="562"/>
      <c r="E433" s="562"/>
      <c r="F433" s="562"/>
      <c r="G433" s="562"/>
      <c r="H433" s="562"/>
      <c r="I433" s="562"/>
      <c r="J433" s="562"/>
      <c r="K433" s="562"/>
      <c r="L433" s="562"/>
      <c r="M433" s="562"/>
      <c r="N433" s="562"/>
      <c r="O433" s="562"/>
      <c r="P433" s="562"/>
      <c r="Q433" s="562"/>
      <c r="R433" s="562"/>
      <c r="S433" s="562"/>
      <c r="T433" s="562"/>
      <c r="U433" s="562"/>
      <c r="V433" s="562"/>
      <c r="W433" s="562"/>
      <c r="X433" s="562"/>
      <c r="Y433" s="562"/>
      <c r="Z433" s="562"/>
    </row>
    <row r="434" spans="1:26" ht="15" customHeight="1" x14ac:dyDescent="0.3">
      <c r="A434" s="562"/>
      <c r="B434" s="562"/>
      <c r="C434" s="562"/>
      <c r="D434" s="562"/>
      <c r="E434" s="562"/>
      <c r="F434" s="562"/>
      <c r="G434" s="562"/>
      <c r="H434" s="562"/>
      <c r="I434" s="562"/>
      <c r="J434" s="562"/>
      <c r="K434" s="562"/>
      <c r="L434" s="562"/>
      <c r="M434" s="562"/>
      <c r="N434" s="562"/>
      <c r="O434" s="562"/>
      <c r="P434" s="562"/>
      <c r="Q434" s="562"/>
      <c r="R434" s="562"/>
      <c r="S434" s="562"/>
      <c r="T434" s="562"/>
      <c r="U434" s="562"/>
      <c r="V434" s="562"/>
      <c r="W434" s="562"/>
      <c r="X434" s="562"/>
      <c r="Y434" s="562"/>
      <c r="Z434" s="562"/>
    </row>
    <row r="435" spans="1:26" ht="15" customHeight="1" x14ac:dyDescent="0.3">
      <c r="A435" s="562"/>
      <c r="B435" s="562"/>
      <c r="C435" s="562"/>
      <c r="D435" s="562"/>
      <c r="E435" s="562"/>
      <c r="F435" s="562"/>
      <c r="G435" s="562"/>
      <c r="H435" s="562"/>
      <c r="I435" s="562"/>
      <c r="J435" s="562"/>
      <c r="K435" s="562"/>
      <c r="L435" s="562"/>
      <c r="M435" s="562"/>
      <c r="N435" s="562"/>
      <c r="O435" s="562"/>
      <c r="P435" s="562"/>
      <c r="Q435" s="562"/>
      <c r="R435" s="562"/>
      <c r="S435" s="562"/>
      <c r="T435" s="562"/>
      <c r="U435" s="562"/>
      <c r="V435" s="562"/>
      <c r="W435" s="562"/>
      <c r="X435" s="562"/>
      <c r="Y435" s="562"/>
      <c r="Z435" s="562"/>
    </row>
    <row r="436" spans="1:26" ht="15" customHeight="1" x14ac:dyDescent="0.3">
      <c r="A436" s="562"/>
      <c r="B436" s="562"/>
      <c r="C436" s="562"/>
      <c r="D436" s="562"/>
      <c r="E436" s="562"/>
      <c r="F436" s="562"/>
      <c r="G436" s="562"/>
      <c r="H436" s="562"/>
      <c r="I436" s="562"/>
      <c r="J436" s="562"/>
      <c r="K436" s="562"/>
      <c r="L436" s="562"/>
      <c r="M436" s="562"/>
      <c r="N436" s="562"/>
      <c r="O436" s="562"/>
      <c r="P436" s="562"/>
      <c r="Q436" s="562"/>
      <c r="R436" s="562"/>
      <c r="S436" s="562"/>
      <c r="T436" s="562"/>
      <c r="U436" s="562"/>
      <c r="V436" s="562"/>
      <c r="W436" s="562"/>
      <c r="X436" s="562"/>
      <c r="Y436" s="562"/>
      <c r="Z436" s="562"/>
    </row>
    <row r="437" spans="1:26" ht="15" customHeight="1" x14ac:dyDescent="0.3">
      <c r="A437" s="562"/>
      <c r="B437" s="562"/>
      <c r="C437" s="562"/>
      <c r="D437" s="562"/>
      <c r="E437" s="562"/>
      <c r="F437" s="562"/>
      <c r="G437" s="562"/>
      <c r="H437" s="562"/>
      <c r="I437" s="562"/>
      <c r="J437" s="562"/>
      <c r="K437" s="562"/>
      <c r="L437" s="562"/>
      <c r="M437" s="562"/>
      <c r="N437" s="562"/>
      <c r="O437" s="562"/>
      <c r="P437" s="562"/>
      <c r="Q437" s="562"/>
      <c r="R437" s="562"/>
      <c r="S437" s="562"/>
      <c r="T437" s="562"/>
      <c r="U437" s="562"/>
      <c r="V437" s="562"/>
      <c r="W437" s="562"/>
      <c r="X437" s="562"/>
      <c r="Y437" s="562"/>
      <c r="Z437" s="562"/>
    </row>
    <row r="438" spans="1:26" ht="15" customHeight="1" x14ac:dyDescent="0.3">
      <c r="A438" s="562"/>
      <c r="B438" s="562"/>
      <c r="C438" s="562"/>
      <c r="D438" s="562"/>
      <c r="E438" s="562"/>
      <c r="F438" s="562"/>
      <c r="G438" s="562"/>
      <c r="H438" s="562"/>
      <c r="I438" s="562"/>
      <c r="J438" s="562"/>
      <c r="K438" s="562"/>
      <c r="L438" s="562"/>
      <c r="M438" s="562"/>
      <c r="N438" s="562"/>
      <c r="O438" s="562"/>
      <c r="P438" s="562"/>
      <c r="Q438" s="562"/>
      <c r="R438" s="562"/>
      <c r="S438" s="562"/>
      <c r="T438" s="562"/>
      <c r="U438" s="562"/>
      <c r="V438" s="562"/>
      <c r="W438" s="562"/>
      <c r="X438" s="562"/>
      <c r="Y438" s="562"/>
      <c r="Z438" s="562"/>
    </row>
    <row r="439" spans="1:26" ht="15" customHeight="1" x14ac:dyDescent="0.3">
      <c r="A439" s="562"/>
      <c r="B439" s="562"/>
      <c r="C439" s="562"/>
      <c r="D439" s="562"/>
      <c r="E439" s="562"/>
      <c r="F439" s="562"/>
      <c r="G439" s="562"/>
      <c r="H439" s="562"/>
      <c r="I439" s="562"/>
      <c r="J439" s="562"/>
      <c r="K439" s="562"/>
      <c r="L439" s="562"/>
      <c r="M439" s="562"/>
      <c r="N439" s="562"/>
      <c r="O439" s="562"/>
      <c r="P439" s="562"/>
      <c r="Q439" s="562"/>
      <c r="R439" s="562"/>
      <c r="S439" s="562"/>
      <c r="T439" s="562"/>
      <c r="U439" s="562"/>
      <c r="V439" s="562"/>
      <c r="W439" s="562"/>
      <c r="X439" s="562"/>
      <c r="Y439" s="562"/>
      <c r="Z439" s="562"/>
    </row>
    <row r="440" spans="1:26" ht="15" customHeight="1" x14ac:dyDescent="0.3">
      <c r="A440" s="562"/>
      <c r="B440" s="562"/>
      <c r="C440" s="562"/>
      <c r="D440" s="562"/>
      <c r="E440" s="562"/>
      <c r="F440" s="562"/>
      <c r="G440" s="562"/>
      <c r="H440" s="562"/>
      <c r="I440" s="562"/>
      <c r="J440" s="562"/>
      <c r="K440" s="562"/>
      <c r="L440" s="562"/>
      <c r="M440" s="562"/>
      <c r="N440" s="562"/>
      <c r="O440" s="562"/>
      <c r="P440" s="562"/>
      <c r="Q440" s="562"/>
      <c r="R440" s="562"/>
      <c r="S440" s="562"/>
      <c r="T440" s="562"/>
      <c r="U440" s="562"/>
      <c r="V440" s="562"/>
      <c r="W440" s="562"/>
      <c r="X440" s="562"/>
      <c r="Y440" s="562"/>
      <c r="Z440" s="562"/>
    </row>
    <row r="441" spans="1:26" ht="15" customHeight="1" x14ac:dyDescent="0.3">
      <c r="A441" s="562"/>
      <c r="B441" s="562"/>
      <c r="C441" s="562"/>
      <c r="D441" s="562"/>
      <c r="E441" s="562"/>
      <c r="F441" s="562"/>
      <c r="G441" s="562"/>
      <c r="H441" s="562"/>
      <c r="I441" s="562"/>
      <c r="J441" s="562"/>
      <c r="K441" s="562"/>
      <c r="L441" s="562"/>
      <c r="M441" s="562"/>
      <c r="N441" s="562"/>
      <c r="O441" s="562"/>
      <c r="P441" s="562"/>
      <c r="Q441" s="562"/>
      <c r="R441" s="562"/>
      <c r="S441" s="562"/>
      <c r="T441" s="562"/>
      <c r="U441" s="562"/>
      <c r="V441" s="562"/>
      <c r="W441" s="562"/>
      <c r="X441" s="562"/>
      <c r="Y441" s="562"/>
      <c r="Z441" s="562"/>
    </row>
    <row r="442" spans="1:26" ht="15" customHeight="1" x14ac:dyDescent="0.3">
      <c r="A442" s="562"/>
      <c r="B442" s="562"/>
      <c r="C442" s="562"/>
      <c r="D442" s="562"/>
      <c r="E442" s="562"/>
      <c r="F442" s="562"/>
      <c r="G442" s="562"/>
      <c r="H442" s="562"/>
      <c r="I442" s="562"/>
      <c r="J442" s="562"/>
      <c r="K442" s="562"/>
      <c r="L442" s="562"/>
      <c r="M442" s="562"/>
      <c r="N442" s="562"/>
      <c r="O442" s="562"/>
      <c r="P442" s="562"/>
      <c r="Q442" s="562"/>
      <c r="R442" s="562"/>
      <c r="S442" s="562"/>
      <c r="T442" s="562"/>
      <c r="U442" s="562"/>
      <c r="V442" s="562"/>
      <c r="W442" s="562"/>
      <c r="X442" s="562"/>
      <c r="Y442" s="562"/>
      <c r="Z442" s="562"/>
    </row>
    <row r="443" spans="1:26" ht="15" customHeight="1" x14ac:dyDescent="0.3">
      <c r="A443" s="562"/>
      <c r="B443" s="562"/>
      <c r="C443" s="562"/>
      <c r="D443" s="562"/>
      <c r="E443" s="562"/>
      <c r="F443" s="562"/>
      <c r="G443" s="562"/>
      <c r="H443" s="562"/>
      <c r="I443" s="562"/>
      <c r="J443" s="562"/>
      <c r="K443" s="562"/>
      <c r="L443" s="562"/>
      <c r="M443" s="562"/>
      <c r="N443" s="562"/>
      <c r="O443" s="562"/>
      <c r="P443" s="562"/>
      <c r="Q443" s="562"/>
      <c r="R443" s="562"/>
      <c r="S443" s="562"/>
      <c r="T443" s="562"/>
      <c r="U443" s="562"/>
      <c r="V443" s="562"/>
      <c r="W443" s="562"/>
      <c r="X443" s="562"/>
      <c r="Y443" s="562"/>
      <c r="Z443" s="562"/>
    </row>
    <row r="444" spans="1:26" ht="15" customHeight="1" x14ac:dyDescent="0.3">
      <c r="A444" s="562"/>
      <c r="B444" s="562"/>
      <c r="C444" s="562"/>
      <c r="D444" s="562"/>
      <c r="E444" s="562"/>
      <c r="F444" s="562"/>
      <c r="G444" s="562"/>
      <c r="H444" s="562"/>
      <c r="I444" s="562"/>
      <c r="J444" s="562"/>
      <c r="K444" s="562"/>
      <c r="L444" s="562"/>
      <c r="M444" s="562"/>
      <c r="N444" s="562"/>
      <c r="O444" s="562"/>
      <c r="P444" s="562"/>
      <c r="Q444" s="562"/>
      <c r="R444" s="562"/>
      <c r="S444" s="562"/>
      <c r="T444" s="562"/>
      <c r="U444" s="562"/>
      <c r="V444" s="562"/>
      <c r="W444" s="562"/>
      <c r="X444" s="562"/>
      <c r="Y444" s="562"/>
      <c r="Z444" s="562"/>
    </row>
    <row r="445" spans="1:26" ht="15" customHeight="1" x14ac:dyDescent="0.3">
      <c r="A445" s="562"/>
      <c r="B445" s="562"/>
      <c r="C445" s="562"/>
      <c r="D445" s="562"/>
      <c r="E445" s="562"/>
      <c r="F445" s="562"/>
      <c r="G445" s="562"/>
      <c r="H445" s="562"/>
      <c r="I445" s="562"/>
      <c r="J445" s="562"/>
      <c r="K445" s="562"/>
      <c r="L445" s="562"/>
      <c r="M445" s="562"/>
      <c r="N445" s="562"/>
      <c r="O445" s="562"/>
      <c r="P445" s="562"/>
      <c r="Q445" s="562"/>
      <c r="R445" s="562"/>
      <c r="S445" s="562"/>
      <c r="T445" s="562"/>
      <c r="U445" s="562"/>
      <c r="V445" s="562"/>
      <c r="W445" s="562"/>
      <c r="X445" s="562"/>
      <c r="Y445" s="562"/>
      <c r="Z445" s="562"/>
    </row>
    <row r="446" spans="1:26" ht="15" customHeight="1" x14ac:dyDescent="0.3">
      <c r="A446" s="562"/>
      <c r="B446" s="562"/>
      <c r="C446" s="562"/>
      <c r="D446" s="562"/>
      <c r="E446" s="562"/>
      <c r="F446" s="562"/>
      <c r="G446" s="562"/>
      <c r="H446" s="562"/>
      <c r="I446" s="562"/>
      <c r="J446" s="562"/>
      <c r="K446" s="562"/>
      <c r="L446" s="562"/>
      <c r="M446" s="562"/>
      <c r="N446" s="562"/>
      <c r="O446" s="562"/>
      <c r="P446" s="562"/>
      <c r="Q446" s="562"/>
      <c r="R446" s="562"/>
      <c r="S446" s="562"/>
      <c r="T446" s="562"/>
      <c r="U446" s="562"/>
      <c r="V446" s="562"/>
      <c r="W446" s="562"/>
      <c r="X446" s="562"/>
      <c r="Y446" s="562"/>
      <c r="Z446" s="562"/>
    </row>
    <row r="447" spans="1:26" ht="15" customHeight="1" x14ac:dyDescent="0.3">
      <c r="A447" s="562"/>
      <c r="B447" s="562"/>
      <c r="C447" s="562"/>
      <c r="D447" s="562"/>
      <c r="E447" s="562"/>
      <c r="F447" s="562"/>
      <c r="G447" s="562"/>
      <c r="H447" s="562"/>
      <c r="I447" s="562"/>
      <c r="J447" s="562"/>
      <c r="K447" s="562"/>
      <c r="L447" s="562"/>
      <c r="M447" s="562"/>
      <c r="N447" s="562"/>
      <c r="O447" s="562"/>
      <c r="P447" s="562"/>
      <c r="Q447" s="562"/>
      <c r="R447" s="562"/>
      <c r="S447" s="562"/>
      <c r="T447" s="562"/>
      <c r="U447" s="562"/>
      <c r="V447" s="562"/>
      <c r="W447" s="562"/>
      <c r="X447" s="562"/>
      <c r="Y447" s="562"/>
      <c r="Z447" s="562"/>
    </row>
    <row r="448" spans="1:26" ht="15" customHeight="1" x14ac:dyDescent="0.3">
      <c r="A448" s="562"/>
      <c r="B448" s="562"/>
      <c r="C448" s="562"/>
      <c r="D448" s="562"/>
      <c r="E448" s="562"/>
      <c r="F448" s="562"/>
      <c r="G448" s="562"/>
      <c r="H448" s="562"/>
      <c r="I448" s="562"/>
      <c r="J448" s="562"/>
      <c r="K448" s="562"/>
      <c r="L448" s="562"/>
      <c r="M448" s="562"/>
      <c r="N448" s="562"/>
      <c r="O448" s="562"/>
      <c r="P448" s="562"/>
      <c r="Q448" s="562"/>
      <c r="R448" s="562"/>
      <c r="S448" s="562"/>
      <c r="T448" s="562"/>
      <c r="U448" s="562"/>
      <c r="V448" s="562"/>
      <c r="W448" s="562"/>
      <c r="X448" s="562"/>
      <c r="Y448" s="562"/>
      <c r="Z448" s="562"/>
    </row>
    <row r="449" spans="1:26" ht="15" customHeight="1" x14ac:dyDescent="0.3">
      <c r="A449" s="562"/>
      <c r="B449" s="562"/>
      <c r="C449" s="562"/>
      <c r="D449" s="562"/>
      <c r="E449" s="562"/>
      <c r="F449" s="562"/>
      <c r="G449" s="562"/>
      <c r="H449" s="562"/>
      <c r="I449" s="562"/>
      <c r="J449" s="562"/>
      <c r="K449" s="562"/>
      <c r="L449" s="562"/>
      <c r="M449" s="562"/>
      <c r="N449" s="562"/>
      <c r="O449" s="562"/>
      <c r="P449" s="562"/>
      <c r="Q449" s="562"/>
      <c r="R449" s="562"/>
      <c r="S449" s="562"/>
      <c r="T449" s="562"/>
      <c r="U449" s="562"/>
      <c r="V449" s="562"/>
      <c r="W449" s="562"/>
      <c r="X449" s="562"/>
      <c r="Y449" s="562"/>
      <c r="Z449" s="562"/>
    </row>
    <row r="450" spans="1:26" ht="15" customHeight="1" x14ac:dyDescent="0.3">
      <c r="A450" s="562"/>
      <c r="B450" s="562"/>
      <c r="C450" s="562"/>
      <c r="D450" s="562"/>
      <c r="E450" s="562"/>
      <c r="F450" s="562"/>
      <c r="G450" s="562"/>
      <c r="H450" s="562"/>
      <c r="I450" s="562"/>
      <c r="J450" s="562"/>
      <c r="K450" s="562"/>
      <c r="L450" s="562"/>
      <c r="M450" s="562"/>
      <c r="N450" s="562"/>
      <c r="O450" s="562"/>
      <c r="P450" s="562"/>
      <c r="Q450" s="562"/>
      <c r="R450" s="562"/>
      <c r="S450" s="562"/>
      <c r="T450" s="562"/>
      <c r="U450" s="562"/>
      <c r="V450" s="562"/>
      <c r="W450" s="562"/>
      <c r="X450" s="562"/>
      <c r="Y450" s="562"/>
      <c r="Z450" s="562"/>
    </row>
    <row r="451" spans="1:26" ht="15" customHeight="1" x14ac:dyDescent="0.3">
      <c r="A451" s="562"/>
      <c r="B451" s="562"/>
      <c r="C451" s="562"/>
      <c r="D451" s="562"/>
      <c r="E451" s="562"/>
      <c r="F451" s="562"/>
      <c r="G451" s="562"/>
      <c r="H451" s="562"/>
      <c r="I451" s="562"/>
      <c r="J451" s="562"/>
      <c r="K451" s="562"/>
      <c r="L451" s="562"/>
      <c r="M451" s="562"/>
      <c r="N451" s="562"/>
      <c r="O451" s="562"/>
      <c r="P451" s="562"/>
      <c r="Q451" s="562"/>
      <c r="R451" s="562"/>
      <c r="S451" s="562"/>
      <c r="T451" s="562"/>
      <c r="U451" s="562"/>
      <c r="V451" s="562"/>
      <c r="W451" s="562"/>
      <c r="X451" s="562"/>
      <c r="Y451" s="562"/>
      <c r="Z451" s="562"/>
    </row>
    <row r="452" spans="1:26" ht="15" customHeight="1" x14ac:dyDescent="0.3">
      <c r="A452" s="562"/>
      <c r="B452" s="562"/>
      <c r="C452" s="562"/>
      <c r="D452" s="562"/>
      <c r="E452" s="562"/>
      <c r="F452" s="562"/>
      <c r="G452" s="562"/>
      <c r="H452" s="562"/>
      <c r="I452" s="562"/>
      <c r="J452" s="562"/>
      <c r="K452" s="562"/>
      <c r="L452" s="562"/>
      <c r="M452" s="562"/>
      <c r="N452" s="562"/>
      <c r="O452" s="562"/>
      <c r="P452" s="562"/>
      <c r="Q452" s="562"/>
      <c r="R452" s="562"/>
      <c r="S452" s="562"/>
      <c r="T452" s="562"/>
      <c r="U452" s="562"/>
      <c r="V452" s="562"/>
      <c r="W452" s="562"/>
      <c r="X452" s="562"/>
      <c r="Y452" s="562"/>
      <c r="Z452" s="562"/>
    </row>
    <row r="453" spans="1:26" ht="15" customHeight="1" x14ac:dyDescent="0.3">
      <c r="A453" s="562"/>
      <c r="B453" s="562"/>
      <c r="C453" s="562"/>
      <c r="D453" s="562"/>
      <c r="E453" s="562"/>
      <c r="F453" s="562"/>
      <c r="G453" s="562"/>
      <c r="H453" s="562"/>
      <c r="I453" s="562"/>
      <c r="J453" s="562"/>
      <c r="K453" s="562"/>
      <c r="L453" s="562"/>
      <c r="M453" s="562"/>
      <c r="N453" s="562"/>
      <c r="O453" s="562"/>
      <c r="P453" s="562"/>
      <c r="Q453" s="562"/>
      <c r="R453" s="562"/>
      <c r="S453" s="562"/>
      <c r="T453" s="562"/>
      <c r="U453" s="562"/>
      <c r="V453" s="562"/>
      <c r="W453" s="562"/>
      <c r="X453" s="562"/>
      <c r="Y453" s="562"/>
      <c r="Z453" s="562"/>
    </row>
    <row r="454" spans="1:26" ht="15" customHeight="1" x14ac:dyDescent="0.3">
      <c r="A454" s="562"/>
      <c r="B454" s="562"/>
      <c r="C454" s="562"/>
      <c r="D454" s="562"/>
      <c r="E454" s="562"/>
      <c r="F454" s="562"/>
      <c r="G454" s="562"/>
      <c r="H454" s="562"/>
      <c r="I454" s="562"/>
      <c r="J454" s="562"/>
      <c r="K454" s="562"/>
      <c r="L454" s="562"/>
      <c r="M454" s="562"/>
      <c r="N454" s="562"/>
      <c r="O454" s="562"/>
      <c r="P454" s="562"/>
      <c r="Q454" s="562"/>
      <c r="R454" s="562"/>
      <c r="S454" s="562"/>
      <c r="T454" s="562"/>
      <c r="U454" s="562"/>
      <c r="V454" s="562"/>
      <c r="W454" s="562"/>
      <c r="X454" s="562"/>
      <c r="Y454" s="562"/>
      <c r="Z454" s="562"/>
    </row>
    <row r="455" spans="1:26" ht="15" customHeight="1" x14ac:dyDescent="0.3">
      <c r="A455" s="562"/>
      <c r="B455" s="562"/>
      <c r="C455" s="562"/>
      <c r="D455" s="562"/>
      <c r="E455" s="562"/>
      <c r="F455" s="562"/>
      <c r="G455" s="562"/>
      <c r="H455" s="562"/>
      <c r="I455" s="562"/>
      <c r="J455" s="562"/>
      <c r="K455" s="562"/>
      <c r="L455" s="562"/>
      <c r="M455" s="562"/>
      <c r="N455" s="562"/>
      <c r="O455" s="562"/>
      <c r="P455" s="562"/>
      <c r="Q455" s="562"/>
      <c r="R455" s="562"/>
      <c r="S455" s="562"/>
      <c r="T455" s="562"/>
      <c r="U455" s="562"/>
      <c r="V455" s="562"/>
      <c r="W455" s="562"/>
      <c r="X455" s="562"/>
      <c r="Y455" s="562"/>
      <c r="Z455" s="562"/>
    </row>
    <row r="456" spans="1:26" ht="15" customHeight="1" x14ac:dyDescent="0.3">
      <c r="A456" s="562"/>
      <c r="B456" s="562"/>
      <c r="C456" s="562"/>
      <c r="D456" s="562"/>
      <c r="E456" s="562"/>
      <c r="F456" s="562"/>
      <c r="G456" s="562"/>
      <c r="H456" s="562"/>
      <c r="I456" s="562"/>
      <c r="J456" s="562"/>
      <c r="K456" s="562"/>
      <c r="L456" s="562"/>
      <c r="M456" s="562"/>
      <c r="N456" s="562"/>
      <c r="O456" s="562"/>
      <c r="P456" s="562"/>
      <c r="Q456" s="562"/>
      <c r="R456" s="562"/>
      <c r="S456" s="562"/>
      <c r="T456" s="562"/>
      <c r="U456" s="562"/>
      <c r="V456" s="562"/>
      <c r="W456" s="562"/>
      <c r="X456" s="562"/>
      <c r="Y456" s="562"/>
      <c r="Z456" s="562"/>
    </row>
    <row r="457" spans="1:26" ht="15" customHeight="1" x14ac:dyDescent="0.3">
      <c r="A457" s="562"/>
      <c r="B457" s="562"/>
      <c r="C457" s="562"/>
      <c r="D457" s="562"/>
      <c r="E457" s="562"/>
      <c r="F457" s="562"/>
      <c r="G457" s="562"/>
      <c r="H457" s="562"/>
      <c r="I457" s="562"/>
      <c r="J457" s="562"/>
      <c r="K457" s="562"/>
      <c r="L457" s="562"/>
      <c r="M457" s="562"/>
      <c r="N457" s="562"/>
      <c r="O457" s="562"/>
      <c r="P457" s="562"/>
      <c r="Q457" s="562"/>
      <c r="R457" s="562"/>
      <c r="S457" s="562"/>
      <c r="T457" s="562"/>
      <c r="U457" s="562"/>
      <c r="V457" s="562"/>
      <c r="W457" s="562"/>
      <c r="X457" s="562"/>
      <c r="Y457" s="562"/>
      <c r="Z457" s="562"/>
    </row>
    <row r="458" spans="1:26" ht="15" customHeight="1" x14ac:dyDescent="0.3">
      <c r="A458" s="562"/>
      <c r="B458" s="562"/>
      <c r="C458" s="562"/>
      <c r="D458" s="562"/>
      <c r="E458" s="562"/>
      <c r="F458" s="562"/>
      <c r="G458" s="562"/>
      <c r="H458" s="562"/>
      <c r="I458" s="562"/>
      <c r="J458" s="562"/>
      <c r="K458" s="562"/>
      <c r="L458" s="562"/>
      <c r="M458" s="562"/>
      <c r="N458" s="562"/>
      <c r="O458" s="562"/>
      <c r="P458" s="562"/>
      <c r="Q458" s="562"/>
      <c r="R458" s="562"/>
      <c r="S458" s="562"/>
      <c r="T458" s="562"/>
      <c r="U458" s="562"/>
      <c r="V458" s="562"/>
      <c r="W458" s="562"/>
      <c r="X458" s="562"/>
      <c r="Y458" s="562"/>
      <c r="Z458" s="562"/>
    </row>
    <row r="459" spans="1:26" ht="15" customHeight="1" x14ac:dyDescent="0.3">
      <c r="A459" s="562"/>
      <c r="B459" s="562"/>
      <c r="C459" s="562"/>
      <c r="D459" s="562"/>
      <c r="E459" s="562"/>
      <c r="F459" s="562"/>
      <c r="G459" s="562"/>
      <c r="H459" s="562"/>
      <c r="I459" s="562"/>
      <c r="J459" s="562"/>
      <c r="K459" s="562"/>
      <c r="L459" s="562"/>
      <c r="M459" s="562"/>
      <c r="N459" s="562"/>
      <c r="O459" s="562"/>
      <c r="P459" s="562"/>
      <c r="Q459" s="562"/>
      <c r="R459" s="562"/>
      <c r="S459" s="562"/>
      <c r="T459" s="562"/>
      <c r="U459" s="562"/>
      <c r="V459" s="562"/>
      <c r="W459" s="562"/>
      <c r="X459" s="562"/>
      <c r="Y459" s="562"/>
      <c r="Z459" s="562"/>
    </row>
    <row r="460" spans="1:26" ht="15" customHeight="1" x14ac:dyDescent="0.3">
      <c r="A460" s="562"/>
      <c r="B460" s="562"/>
      <c r="C460" s="562"/>
      <c r="D460" s="562"/>
      <c r="E460" s="562"/>
      <c r="F460" s="562"/>
      <c r="G460" s="562"/>
      <c r="H460" s="562"/>
      <c r="I460" s="562"/>
      <c r="J460" s="562"/>
      <c r="K460" s="562"/>
      <c r="L460" s="562"/>
      <c r="M460" s="562"/>
      <c r="N460" s="562"/>
      <c r="O460" s="562"/>
      <c r="P460" s="562"/>
      <c r="Q460" s="562"/>
      <c r="R460" s="562"/>
      <c r="S460" s="562"/>
      <c r="T460" s="562"/>
      <c r="U460" s="562"/>
      <c r="V460" s="562"/>
      <c r="W460" s="562"/>
      <c r="X460" s="562"/>
      <c r="Y460" s="562"/>
      <c r="Z460" s="562"/>
    </row>
    <row r="461" spans="1:26" ht="15" customHeight="1" x14ac:dyDescent="0.3">
      <c r="A461" s="562"/>
      <c r="B461" s="562"/>
      <c r="C461" s="562"/>
      <c r="D461" s="562"/>
      <c r="E461" s="562"/>
      <c r="F461" s="562"/>
      <c r="G461" s="562"/>
      <c r="H461" s="562"/>
      <c r="I461" s="562"/>
      <c r="J461" s="562"/>
      <c r="K461" s="562"/>
      <c r="L461" s="562"/>
      <c r="M461" s="562"/>
      <c r="N461" s="562"/>
      <c r="O461" s="562"/>
      <c r="P461" s="562"/>
      <c r="Q461" s="562"/>
      <c r="R461" s="562"/>
      <c r="S461" s="562"/>
      <c r="T461" s="562"/>
      <c r="U461" s="562"/>
      <c r="V461" s="562"/>
      <c r="W461" s="562"/>
      <c r="X461" s="562"/>
      <c r="Y461" s="562"/>
      <c r="Z461" s="562"/>
    </row>
    <row r="462" spans="1:26" ht="15" customHeight="1" x14ac:dyDescent="0.3">
      <c r="A462" s="562"/>
      <c r="B462" s="562"/>
      <c r="C462" s="562"/>
      <c r="D462" s="562"/>
      <c r="E462" s="562"/>
      <c r="F462" s="562"/>
      <c r="G462" s="562"/>
      <c r="H462" s="562"/>
      <c r="I462" s="562"/>
      <c r="J462" s="562"/>
      <c r="K462" s="562"/>
      <c r="L462" s="562"/>
      <c r="M462" s="562"/>
      <c r="N462" s="562"/>
      <c r="O462" s="562"/>
      <c r="P462" s="562"/>
      <c r="Q462" s="562"/>
      <c r="R462" s="562"/>
      <c r="S462" s="562"/>
      <c r="T462" s="562"/>
      <c r="U462" s="562"/>
      <c r="V462" s="562"/>
      <c r="W462" s="562"/>
      <c r="X462" s="562"/>
      <c r="Y462" s="562"/>
      <c r="Z462" s="562"/>
    </row>
    <row r="463" spans="1:26" ht="15" customHeight="1" x14ac:dyDescent="0.3">
      <c r="A463" s="562"/>
      <c r="B463" s="562"/>
      <c r="C463" s="562"/>
      <c r="D463" s="562"/>
      <c r="E463" s="562"/>
      <c r="F463" s="562"/>
      <c r="G463" s="562"/>
      <c r="H463" s="562"/>
      <c r="I463" s="562"/>
      <c r="J463" s="562"/>
      <c r="K463" s="562"/>
      <c r="L463" s="562"/>
      <c r="M463" s="562"/>
      <c r="N463" s="562"/>
      <c r="O463" s="562"/>
      <c r="P463" s="562"/>
      <c r="Q463" s="562"/>
      <c r="R463" s="562"/>
      <c r="S463" s="562"/>
      <c r="T463" s="562"/>
      <c r="U463" s="562"/>
      <c r="V463" s="562"/>
      <c r="W463" s="562"/>
      <c r="X463" s="562"/>
      <c r="Y463" s="562"/>
      <c r="Z463" s="562"/>
    </row>
    <row r="464" spans="1:26" ht="15" customHeight="1" x14ac:dyDescent="0.3">
      <c r="A464" s="562"/>
      <c r="B464" s="562"/>
      <c r="C464" s="562"/>
      <c r="D464" s="562"/>
      <c r="E464" s="562"/>
      <c r="F464" s="562"/>
      <c r="G464" s="562"/>
      <c r="H464" s="562"/>
      <c r="I464" s="562"/>
      <c r="J464" s="562"/>
      <c r="K464" s="562"/>
      <c r="L464" s="562"/>
      <c r="M464" s="562"/>
      <c r="N464" s="562"/>
      <c r="O464" s="562"/>
      <c r="P464" s="562"/>
      <c r="Q464" s="562"/>
      <c r="R464" s="562"/>
      <c r="S464" s="562"/>
      <c r="T464" s="562"/>
      <c r="U464" s="562"/>
      <c r="V464" s="562"/>
      <c r="W464" s="562"/>
      <c r="X464" s="562"/>
      <c r="Y464" s="562"/>
      <c r="Z464" s="562"/>
    </row>
    <row r="465" spans="1:26" ht="15" customHeight="1" x14ac:dyDescent="0.3">
      <c r="A465" s="562"/>
      <c r="B465" s="562"/>
      <c r="C465" s="562"/>
      <c r="D465" s="562"/>
      <c r="E465" s="562"/>
      <c r="F465" s="562"/>
      <c r="G465" s="562"/>
      <c r="H465" s="562"/>
      <c r="I465" s="562"/>
      <c r="J465" s="562"/>
      <c r="K465" s="562"/>
      <c r="L465" s="562"/>
      <c r="M465" s="562"/>
      <c r="N465" s="562"/>
      <c r="O465" s="562"/>
      <c r="P465" s="562"/>
      <c r="Q465" s="562"/>
      <c r="R465" s="562"/>
      <c r="S465" s="562"/>
      <c r="T465" s="562"/>
      <c r="U465" s="562"/>
      <c r="V465" s="562"/>
      <c r="W465" s="562"/>
      <c r="X465" s="562"/>
      <c r="Y465" s="562"/>
      <c r="Z465" s="562"/>
    </row>
    <row r="466" spans="1:26" ht="15" customHeight="1" x14ac:dyDescent="0.3">
      <c r="A466" s="562"/>
      <c r="B466" s="562"/>
      <c r="C466" s="562"/>
      <c r="D466" s="562"/>
      <c r="E466" s="562"/>
      <c r="F466" s="562"/>
      <c r="G466" s="562"/>
      <c r="H466" s="562"/>
      <c r="I466" s="562"/>
      <c r="J466" s="562"/>
      <c r="K466" s="562"/>
      <c r="L466" s="562"/>
      <c r="M466" s="562"/>
      <c r="N466" s="562"/>
      <c r="O466" s="562"/>
      <c r="P466" s="562"/>
      <c r="Q466" s="562"/>
      <c r="R466" s="562"/>
      <c r="S466" s="562"/>
      <c r="T466" s="562"/>
      <c r="U466" s="562"/>
      <c r="V466" s="562"/>
      <c r="W466" s="562"/>
      <c r="X466" s="562"/>
      <c r="Y466" s="562"/>
      <c r="Z466" s="562"/>
    </row>
    <row r="467" spans="1:26" ht="15" customHeight="1" x14ac:dyDescent="0.3">
      <c r="A467" s="562"/>
      <c r="B467" s="562"/>
      <c r="C467" s="562"/>
      <c r="D467" s="562"/>
      <c r="E467" s="562"/>
      <c r="F467" s="562"/>
      <c r="G467" s="562"/>
      <c r="H467" s="562"/>
      <c r="I467" s="562"/>
      <c r="J467" s="562"/>
      <c r="K467" s="562"/>
      <c r="L467" s="562"/>
      <c r="M467" s="562"/>
      <c r="N467" s="562"/>
      <c r="O467" s="562"/>
      <c r="P467" s="562"/>
      <c r="Q467" s="562"/>
      <c r="R467" s="562"/>
      <c r="S467" s="562"/>
      <c r="T467" s="562"/>
      <c r="U467" s="562"/>
      <c r="V467" s="562"/>
      <c r="W467" s="562"/>
      <c r="X467" s="562"/>
      <c r="Y467" s="562"/>
      <c r="Z467" s="562"/>
    </row>
    <row r="468" spans="1:26" ht="15" customHeight="1" x14ac:dyDescent="0.3">
      <c r="A468" s="562"/>
      <c r="B468" s="562"/>
      <c r="C468" s="562"/>
      <c r="D468" s="562"/>
      <c r="E468" s="562"/>
      <c r="F468" s="562"/>
      <c r="G468" s="562"/>
      <c r="H468" s="562"/>
      <c r="I468" s="562"/>
      <c r="J468" s="562"/>
      <c r="K468" s="562"/>
      <c r="L468" s="562"/>
      <c r="M468" s="562"/>
      <c r="N468" s="562"/>
      <c r="O468" s="562"/>
      <c r="P468" s="562"/>
      <c r="Q468" s="562"/>
      <c r="R468" s="562"/>
      <c r="S468" s="562"/>
      <c r="T468" s="562"/>
      <c r="U468" s="562"/>
      <c r="V468" s="562"/>
      <c r="W468" s="562"/>
      <c r="X468" s="562"/>
      <c r="Y468" s="562"/>
      <c r="Z468" s="562"/>
    </row>
    <row r="469" spans="1:26" ht="15" customHeight="1" x14ac:dyDescent="0.3">
      <c r="A469" s="562"/>
      <c r="B469" s="562"/>
      <c r="C469" s="562"/>
      <c r="D469" s="562"/>
      <c r="E469" s="562"/>
      <c r="F469" s="562"/>
      <c r="G469" s="562"/>
      <c r="H469" s="562"/>
      <c r="I469" s="562"/>
      <c r="J469" s="562"/>
      <c r="K469" s="562"/>
      <c r="L469" s="562"/>
      <c r="M469" s="562"/>
      <c r="N469" s="562"/>
      <c r="O469" s="562"/>
      <c r="P469" s="562"/>
      <c r="Q469" s="562"/>
      <c r="R469" s="562"/>
      <c r="S469" s="562"/>
      <c r="T469" s="562"/>
      <c r="U469" s="562"/>
      <c r="V469" s="562"/>
      <c r="W469" s="562"/>
      <c r="X469" s="562"/>
      <c r="Y469" s="562"/>
      <c r="Z469" s="562"/>
    </row>
    <row r="470" spans="1:26" ht="15" customHeight="1" x14ac:dyDescent="0.3">
      <c r="A470" s="562"/>
      <c r="B470" s="562"/>
      <c r="C470" s="562"/>
      <c r="D470" s="562"/>
      <c r="E470" s="562"/>
      <c r="F470" s="562"/>
      <c r="G470" s="562"/>
      <c r="H470" s="562"/>
      <c r="I470" s="562"/>
      <c r="J470" s="562"/>
      <c r="K470" s="562"/>
      <c r="L470" s="562"/>
      <c r="M470" s="562"/>
      <c r="N470" s="562"/>
      <c r="O470" s="562"/>
      <c r="P470" s="562"/>
      <c r="Q470" s="562"/>
      <c r="R470" s="562"/>
      <c r="S470" s="562"/>
      <c r="T470" s="562"/>
      <c r="U470" s="562"/>
      <c r="V470" s="562"/>
      <c r="W470" s="562"/>
      <c r="X470" s="562"/>
      <c r="Y470" s="562"/>
      <c r="Z470" s="562"/>
    </row>
    <row r="471" spans="1:26" ht="15" customHeight="1" x14ac:dyDescent="0.3">
      <c r="A471" s="562"/>
      <c r="B471" s="562"/>
      <c r="C471" s="562"/>
      <c r="D471" s="562"/>
      <c r="E471" s="562"/>
      <c r="F471" s="562"/>
      <c r="G471" s="562"/>
      <c r="H471" s="562"/>
      <c r="I471" s="562"/>
      <c r="J471" s="562"/>
      <c r="K471" s="562"/>
      <c r="L471" s="562"/>
      <c r="M471" s="562"/>
      <c r="N471" s="562"/>
      <c r="O471" s="562"/>
      <c r="P471" s="562"/>
      <c r="Q471" s="562"/>
      <c r="R471" s="562"/>
      <c r="S471" s="562"/>
      <c r="T471" s="562"/>
      <c r="U471" s="562"/>
      <c r="V471" s="562"/>
      <c r="W471" s="562"/>
      <c r="X471" s="562"/>
      <c r="Y471" s="562"/>
      <c r="Z471" s="562"/>
    </row>
  </sheetData>
  <mergeCells count="380">
    <mergeCell ref="A84:K84"/>
    <mergeCell ref="L84:O84"/>
    <mergeCell ref="L85:O85"/>
    <mergeCell ref="A85:K85"/>
    <mergeCell ref="A2:X2"/>
    <mergeCell ref="A5:P5"/>
    <mergeCell ref="Q5:T5"/>
    <mergeCell ref="U5:X5"/>
    <mergeCell ref="A7:X7"/>
    <mergeCell ref="A9:K9"/>
    <mergeCell ref="L9:O9"/>
    <mergeCell ref="P9:R9"/>
    <mergeCell ref="S9:U9"/>
    <mergeCell ref="V9:X9"/>
    <mergeCell ref="A10:K10"/>
    <mergeCell ref="L10:O10"/>
    <mergeCell ref="P10:R10"/>
    <mergeCell ref="S10:U10"/>
    <mergeCell ref="V10:X10"/>
    <mergeCell ref="A11:K11"/>
    <mergeCell ref="L11:O11"/>
    <mergeCell ref="P11:R11"/>
    <mergeCell ref="S11:U11"/>
    <mergeCell ref="V11:X11"/>
    <mergeCell ref="A23:K23"/>
    <mergeCell ref="L23:O23"/>
    <mergeCell ref="P23:R23"/>
    <mergeCell ref="S23:U23"/>
    <mergeCell ref="V23:X23"/>
    <mergeCell ref="A24:K24"/>
    <mergeCell ref="L24:O24"/>
    <mergeCell ref="P24:R24"/>
    <mergeCell ref="S24:U24"/>
    <mergeCell ref="V24:X24"/>
    <mergeCell ref="A25:K25"/>
    <mergeCell ref="L25:O25"/>
    <mergeCell ref="P25:R25"/>
    <mergeCell ref="S25:U25"/>
    <mergeCell ref="V25:X25"/>
    <mergeCell ref="A26:K26"/>
    <mergeCell ref="L26:O26"/>
    <mergeCell ref="P26:R26"/>
    <mergeCell ref="S26:U26"/>
    <mergeCell ref="V26:X26"/>
    <mergeCell ref="A27:K27"/>
    <mergeCell ref="L27:O27"/>
    <mergeCell ref="P27:R27"/>
    <mergeCell ref="S27:U27"/>
    <mergeCell ref="V27:X27"/>
    <mergeCell ref="A28:K28"/>
    <mergeCell ref="L28:O28"/>
    <mergeCell ref="P28:R28"/>
    <mergeCell ref="S28:U28"/>
    <mergeCell ref="V28:X28"/>
    <mergeCell ref="A29:K29"/>
    <mergeCell ref="L29:O29"/>
    <mergeCell ref="P29:R29"/>
    <mergeCell ref="S29:U29"/>
    <mergeCell ref="V29:X29"/>
    <mergeCell ref="A30:K30"/>
    <mergeCell ref="L30:O30"/>
    <mergeCell ref="P30:R30"/>
    <mergeCell ref="S30:U30"/>
    <mergeCell ref="V30:X30"/>
    <mergeCell ref="A31:K31"/>
    <mergeCell ref="L31:O31"/>
    <mergeCell ref="P31:R31"/>
    <mergeCell ref="S31:U31"/>
    <mergeCell ref="V31:X31"/>
    <mergeCell ref="A32:K32"/>
    <mergeCell ref="L32:O32"/>
    <mergeCell ref="P32:R32"/>
    <mergeCell ref="S32:U32"/>
    <mergeCell ref="V32:X32"/>
    <mergeCell ref="A33:K33"/>
    <mergeCell ref="L33:O33"/>
    <mergeCell ref="P33:R33"/>
    <mergeCell ref="S33:U33"/>
    <mergeCell ref="V33:X33"/>
    <mergeCell ref="A34:K34"/>
    <mergeCell ref="L34:O34"/>
    <mergeCell ref="P34:R34"/>
    <mergeCell ref="S34:U34"/>
    <mergeCell ref="V34:X34"/>
    <mergeCell ref="A35:K35"/>
    <mergeCell ref="L35:O35"/>
    <mergeCell ref="P35:R35"/>
    <mergeCell ref="S35:U35"/>
    <mergeCell ref="V35:X35"/>
    <mergeCell ref="A36:K36"/>
    <mergeCell ref="L36:O36"/>
    <mergeCell ref="P36:R36"/>
    <mergeCell ref="S36:U36"/>
    <mergeCell ref="V36:X36"/>
    <mergeCell ref="A37:K37"/>
    <mergeCell ref="L37:O37"/>
    <mergeCell ref="P37:R37"/>
    <mergeCell ref="S37:U37"/>
    <mergeCell ref="V37:X37"/>
    <mergeCell ref="A38:K38"/>
    <mergeCell ref="L38:O38"/>
    <mergeCell ref="P38:R38"/>
    <mergeCell ref="S38:U38"/>
    <mergeCell ref="V38:X38"/>
    <mergeCell ref="A39:K39"/>
    <mergeCell ref="L39:O39"/>
    <mergeCell ref="P39:R39"/>
    <mergeCell ref="S39:U39"/>
    <mergeCell ref="V39:X39"/>
    <mergeCell ref="A40:K40"/>
    <mergeCell ref="L40:O40"/>
    <mergeCell ref="P40:R40"/>
    <mergeCell ref="S40:U40"/>
    <mergeCell ref="V40:X40"/>
    <mergeCell ref="A41:K41"/>
    <mergeCell ref="L41:O41"/>
    <mergeCell ref="P41:R41"/>
    <mergeCell ref="S41:U41"/>
    <mergeCell ref="V41:X41"/>
    <mergeCell ref="A42:K42"/>
    <mergeCell ref="L42:O42"/>
    <mergeCell ref="P42:R42"/>
    <mergeCell ref="S42:U42"/>
    <mergeCell ref="V42:X42"/>
    <mergeCell ref="A43:K43"/>
    <mergeCell ref="L43:O43"/>
    <mergeCell ref="P43:R43"/>
    <mergeCell ref="S43:U43"/>
    <mergeCell ref="V43:X43"/>
    <mergeCell ref="A44:K44"/>
    <mergeCell ref="L44:O44"/>
    <mergeCell ref="P44:R44"/>
    <mergeCell ref="S44:U44"/>
    <mergeCell ref="V44:X44"/>
    <mergeCell ref="A45:K45"/>
    <mergeCell ref="L45:O45"/>
    <mergeCell ref="P45:R45"/>
    <mergeCell ref="S45:U45"/>
    <mergeCell ref="V45:X45"/>
    <mergeCell ref="A46:K46"/>
    <mergeCell ref="L46:O46"/>
    <mergeCell ref="P46:R46"/>
    <mergeCell ref="S46:U46"/>
    <mergeCell ref="V46:X46"/>
    <mergeCell ref="A47:K47"/>
    <mergeCell ref="L47:O47"/>
    <mergeCell ref="P47:R47"/>
    <mergeCell ref="S47:U47"/>
    <mergeCell ref="V47:X47"/>
    <mergeCell ref="A48:K48"/>
    <mergeCell ref="L48:O48"/>
    <mergeCell ref="P48:R48"/>
    <mergeCell ref="S48:U48"/>
    <mergeCell ref="V48:X48"/>
    <mergeCell ref="A49:K49"/>
    <mergeCell ref="L49:O49"/>
    <mergeCell ref="P49:R49"/>
    <mergeCell ref="S49:U49"/>
    <mergeCell ref="V49:X49"/>
    <mergeCell ref="A50:K50"/>
    <mergeCell ref="L50:O50"/>
    <mergeCell ref="P50:R50"/>
    <mergeCell ref="S50:U50"/>
    <mergeCell ref="V50:X50"/>
    <mergeCell ref="A51:K51"/>
    <mergeCell ref="L51:O51"/>
    <mergeCell ref="P51:R51"/>
    <mergeCell ref="S51:U51"/>
    <mergeCell ref="V51:X51"/>
    <mergeCell ref="A52:K52"/>
    <mergeCell ref="L52:O52"/>
    <mergeCell ref="P52:R52"/>
    <mergeCell ref="S52:U52"/>
    <mergeCell ref="V52:X52"/>
    <mergeCell ref="A53:K53"/>
    <mergeCell ref="L53:O53"/>
    <mergeCell ref="P53:R53"/>
    <mergeCell ref="S53:U53"/>
    <mergeCell ref="V53:X53"/>
    <mergeCell ref="A54:K54"/>
    <mergeCell ref="L54:O54"/>
    <mergeCell ref="P54:R54"/>
    <mergeCell ref="S54:U54"/>
    <mergeCell ref="V54:X54"/>
    <mergeCell ref="A55:K55"/>
    <mergeCell ref="L55:O55"/>
    <mergeCell ref="P55:R55"/>
    <mergeCell ref="S55:U55"/>
    <mergeCell ref="V55:X55"/>
    <mergeCell ref="A56:K56"/>
    <mergeCell ref="L56:O56"/>
    <mergeCell ref="P56:R56"/>
    <mergeCell ref="S56:U56"/>
    <mergeCell ref="V56:X56"/>
    <mergeCell ref="A57:K57"/>
    <mergeCell ref="L57:O57"/>
    <mergeCell ref="P57:R57"/>
    <mergeCell ref="S57:U57"/>
    <mergeCell ref="V57:X57"/>
    <mergeCell ref="A58:K58"/>
    <mergeCell ref="L58:O58"/>
    <mergeCell ref="P58:R58"/>
    <mergeCell ref="S58:U58"/>
    <mergeCell ref="V58:X58"/>
    <mergeCell ref="A59:K59"/>
    <mergeCell ref="L59:O59"/>
    <mergeCell ref="P59:R59"/>
    <mergeCell ref="S59:U59"/>
    <mergeCell ref="V59:X59"/>
    <mergeCell ref="A60:K60"/>
    <mergeCell ref="L60:O60"/>
    <mergeCell ref="P60:R60"/>
    <mergeCell ref="S60:U60"/>
    <mergeCell ref="V60:X60"/>
    <mergeCell ref="A61:K61"/>
    <mergeCell ref="L61:O61"/>
    <mergeCell ref="P61:R61"/>
    <mergeCell ref="S61:U61"/>
    <mergeCell ref="V61:X61"/>
    <mergeCell ref="A62:K62"/>
    <mergeCell ref="L62:O62"/>
    <mergeCell ref="P62:R62"/>
    <mergeCell ref="S62:U62"/>
    <mergeCell ref="V62:X62"/>
    <mergeCell ref="A63:K63"/>
    <mergeCell ref="L63:O63"/>
    <mergeCell ref="P63:R63"/>
    <mergeCell ref="S63:U63"/>
    <mergeCell ref="V63:X63"/>
    <mergeCell ref="A64:K64"/>
    <mergeCell ref="L64:O64"/>
    <mergeCell ref="P64:R64"/>
    <mergeCell ref="S64:U64"/>
    <mergeCell ref="V64:X64"/>
    <mergeCell ref="A65:K65"/>
    <mergeCell ref="L65:O65"/>
    <mergeCell ref="P65:R65"/>
    <mergeCell ref="S65:U65"/>
    <mergeCell ref="V65:X65"/>
    <mergeCell ref="A66:K66"/>
    <mergeCell ref="L66:O66"/>
    <mergeCell ref="P66:R66"/>
    <mergeCell ref="S66:U66"/>
    <mergeCell ref="V66:X66"/>
    <mergeCell ref="A67:K67"/>
    <mergeCell ref="L67:O67"/>
    <mergeCell ref="P67:R67"/>
    <mergeCell ref="S67:U67"/>
    <mergeCell ref="V67:X67"/>
    <mergeCell ref="A68:K68"/>
    <mergeCell ref="L68:O68"/>
    <mergeCell ref="P68:R68"/>
    <mergeCell ref="S68:U68"/>
    <mergeCell ref="V68:X68"/>
    <mergeCell ref="A69:K69"/>
    <mergeCell ref="L69:O69"/>
    <mergeCell ref="P69:R69"/>
    <mergeCell ref="S69:U69"/>
    <mergeCell ref="V69:X69"/>
    <mergeCell ref="A70:K70"/>
    <mergeCell ref="L70:O70"/>
    <mergeCell ref="P70:R70"/>
    <mergeCell ref="S70:U70"/>
    <mergeCell ref="V70:X70"/>
    <mergeCell ref="A71:K71"/>
    <mergeCell ref="L71:O71"/>
    <mergeCell ref="P71:R71"/>
    <mergeCell ref="S71:U71"/>
    <mergeCell ref="V71:X71"/>
    <mergeCell ref="A72:K72"/>
    <mergeCell ref="L72:O72"/>
    <mergeCell ref="P72:R72"/>
    <mergeCell ref="S72:U72"/>
    <mergeCell ref="V72:X72"/>
    <mergeCell ref="A73:K73"/>
    <mergeCell ref="L73:O73"/>
    <mergeCell ref="P73:R73"/>
    <mergeCell ref="S73:U73"/>
    <mergeCell ref="V73:X73"/>
    <mergeCell ref="A74:K74"/>
    <mergeCell ref="L74:O74"/>
    <mergeCell ref="P74:R74"/>
    <mergeCell ref="S74:U74"/>
    <mergeCell ref="V74:X74"/>
    <mergeCell ref="A75:K75"/>
    <mergeCell ref="L75:O75"/>
    <mergeCell ref="P75:R75"/>
    <mergeCell ref="S75:U75"/>
    <mergeCell ref="V75:X75"/>
    <mergeCell ref="A76:K76"/>
    <mergeCell ref="L76:O76"/>
    <mergeCell ref="P76:R76"/>
    <mergeCell ref="S76:U76"/>
    <mergeCell ref="V76:X76"/>
    <mergeCell ref="A77:K77"/>
    <mergeCell ref="L77:O77"/>
    <mergeCell ref="P77:R77"/>
    <mergeCell ref="S77:U77"/>
    <mergeCell ref="V77:X77"/>
    <mergeCell ref="A78:K78"/>
    <mergeCell ref="L78:O78"/>
    <mergeCell ref="P78:R78"/>
    <mergeCell ref="S78:U78"/>
    <mergeCell ref="V78:X78"/>
    <mergeCell ref="A79:K79"/>
    <mergeCell ref="L79:O79"/>
    <mergeCell ref="P79:R79"/>
    <mergeCell ref="S79:U79"/>
    <mergeCell ref="V79:X79"/>
    <mergeCell ref="A82:K82"/>
    <mergeCell ref="L82:O82"/>
    <mergeCell ref="P82:R82"/>
    <mergeCell ref="S82:U82"/>
    <mergeCell ref="V82:X82"/>
    <mergeCell ref="V83:X83"/>
    <mergeCell ref="A80:K80"/>
    <mergeCell ref="L80:O80"/>
    <mergeCell ref="P80:R80"/>
    <mergeCell ref="S80:U80"/>
    <mergeCell ref="V80:X80"/>
    <mergeCell ref="A81:K81"/>
    <mergeCell ref="L81:O81"/>
    <mergeCell ref="P81:R81"/>
    <mergeCell ref="S81:U81"/>
    <mergeCell ref="V81:X81"/>
    <mergeCell ref="A12:K12"/>
    <mergeCell ref="L12:O12"/>
    <mergeCell ref="P12:R12"/>
    <mergeCell ref="S12:U12"/>
    <mergeCell ref="V12:X12"/>
    <mergeCell ref="A13:K13"/>
    <mergeCell ref="L13:O13"/>
    <mergeCell ref="P13:R13"/>
    <mergeCell ref="S13:U13"/>
    <mergeCell ref="V13:X13"/>
    <mergeCell ref="A14:K14"/>
    <mergeCell ref="L14:O14"/>
    <mergeCell ref="P14:R14"/>
    <mergeCell ref="S14:U14"/>
    <mergeCell ref="V14:X14"/>
    <mergeCell ref="A15:K15"/>
    <mergeCell ref="L15:O15"/>
    <mergeCell ref="P15:R15"/>
    <mergeCell ref="S15:U15"/>
    <mergeCell ref="V15:X15"/>
    <mergeCell ref="A16:K16"/>
    <mergeCell ref="L16:O16"/>
    <mergeCell ref="P16:R16"/>
    <mergeCell ref="S16:U16"/>
    <mergeCell ref="V16:X16"/>
    <mergeCell ref="A17:K17"/>
    <mergeCell ref="L17:O17"/>
    <mergeCell ref="P17:R17"/>
    <mergeCell ref="S17:U17"/>
    <mergeCell ref="V17:X17"/>
    <mergeCell ref="A18:K18"/>
    <mergeCell ref="L18:O18"/>
    <mergeCell ref="P18:R18"/>
    <mergeCell ref="S18:U18"/>
    <mergeCell ref="V18:X18"/>
    <mergeCell ref="A19:K19"/>
    <mergeCell ref="L19:O19"/>
    <mergeCell ref="P19:R19"/>
    <mergeCell ref="S19:U19"/>
    <mergeCell ref="V19:X19"/>
    <mergeCell ref="A22:K22"/>
    <mergeCell ref="L22:O22"/>
    <mergeCell ref="P22:R22"/>
    <mergeCell ref="S22:U22"/>
    <mergeCell ref="V22:X22"/>
    <mergeCell ref="A20:K20"/>
    <mergeCell ref="L20:O20"/>
    <mergeCell ref="P20:R20"/>
    <mergeCell ref="S20:U20"/>
    <mergeCell ref="V20:X20"/>
    <mergeCell ref="A21:K21"/>
    <mergeCell ref="L21:O21"/>
    <mergeCell ref="P21:R21"/>
    <mergeCell ref="S21:U21"/>
    <mergeCell ref="V21:X21"/>
  </mergeCells>
  <printOptions horizontalCentered="1"/>
  <pageMargins left="0.39370078740157483" right="0.39370078740157483" top="0.39370078740157483" bottom="0.39370078740157483" header="0.19685039370078741" footer="0.11811023622047245"/>
  <pageSetup paperSize="9" orientation="portrait" r:id="rId1"/>
  <headerFooter>
    <oddFooter>&amp;C&amp;9&amp;G&amp;R&amp;P/&amp;N</oddFooter>
  </headerFooter>
  <drawing r:id="rId2"/>
  <legacyDrawing r:id="rId3"/>
  <legacyDrawingHF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39997558519241921"/>
    <pageSetUpPr fitToPage="1"/>
  </sheetPr>
  <dimension ref="A1:AI84"/>
  <sheetViews>
    <sheetView showGridLines="0" showZeros="0" zoomScaleNormal="100" zoomScaleSheetLayoutView="100" workbookViewId="0">
      <selection activeCell="AA11" sqref="AA11:AD11"/>
    </sheetView>
  </sheetViews>
  <sheetFormatPr defaultColWidth="9.28515625" defaultRowHeight="15" customHeight="1" x14ac:dyDescent="0.25"/>
  <cols>
    <col min="1" max="17" width="2.7109375" style="5" customWidth="1"/>
    <col min="18" max="26" width="2.7109375" style="6" customWidth="1"/>
    <col min="27" max="34" width="2.7109375" style="5" customWidth="1"/>
    <col min="35" max="16384" width="9.28515625" style="5"/>
  </cols>
  <sheetData>
    <row r="1" spans="1:35" ht="10.15" customHeight="1" x14ac:dyDescent="0.25">
      <c r="AD1" s="7"/>
      <c r="AF1" s="8"/>
      <c r="AG1" s="8"/>
    </row>
    <row r="2" spans="1:35" ht="15" customHeight="1" x14ac:dyDescent="0.25">
      <c r="B2" s="1717" t="s">
        <v>371</v>
      </c>
      <c r="C2" s="1717"/>
      <c r="D2" s="1717"/>
      <c r="E2" s="1717"/>
      <c r="F2" s="1717"/>
      <c r="G2" s="1717"/>
      <c r="H2" s="1717"/>
      <c r="I2" s="1717"/>
      <c r="J2" s="1717"/>
      <c r="K2" s="1717"/>
      <c r="L2" s="1717"/>
      <c r="M2" s="1717"/>
      <c r="N2" s="1717"/>
      <c r="O2" s="1717"/>
      <c r="P2" s="1717"/>
      <c r="Q2" s="1717"/>
      <c r="R2" s="1717"/>
      <c r="S2" s="1717"/>
      <c r="T2" s="1717"/>
      <c r="U2" s="1717"/>
      <c r="V2" s="1717"/>
      <c r="W2" s="1717"/>
      <c r="X2" s="1717"/>
      <c r="Y2" s="1717"/>
      <c r="Z2" s="9"/>
      <c r="AA2" s="1718" t="s">
        <v>372</v>
      </c>
      <c r="AB2" s="1718"/>
      <c r="AC2" s="1718"/>
      <c r="AD2" s="1718"/>
      <c r="AE2" s="1719">
        <f ca="1">Mod.1!$U$20</f>
        <v>44873</v>
      </c>
      <c r="AF2" s="1719"/>
      <c r="AG2" s="1719"/>
      <c r="AH2" s="1719"/>
    </row>
    <row r="3" spans="1:35" s="10" customFormat="1" ht="10.15" customHeight="1" x14ac:dyDescent="0.25">
      <c r="B3" s="11"/>
      <c r="C3" s="11"/>
      <c r="D3" s="11"/>
      <c r="E3" s="11"/>
      <c r="F3" s="11"/>
      <c r="G3" s="11"/>
      <c r="H3" s="11"/>
      <c r="I3" s="11"/>
      <c r="J3" s="11"/>
      <c r="K3" s="11"/>
      <c r="L3" s="11"/>
      <c r="M3" s="11"/>
      <c r="N3" s="11"/>
      <c r="O3" s="11"/>
      <c r="P3" s="11"/>
      <c r="Q3" s="11"/>
      <c r="R3" s="11"/>
      <c r="S3" s="11"/>
      <c r="T3" s="11"/>
      <c r="U3" s="11"/>
      <c r="V3" s="11"/>
      <c r="W3" s="11"/>
      <c r="X3" s="11"/>
      <c r="Y3" s="11"/>
      <c r="Z3" s="12"/>
      <c r="AA3" s="11"/>
      <c r="AB3" s="13"/>
      <c r="AC3" s="13"/>
      <c r="AD3" s="13"/>
      <c r="AE3" s="14"/>
      <c r="AF3" s="14"/>
      <c r="AG3" s="14"/>
      <c r="AH3" s="14"/>
    </row>
    <row r="4" spans="1:35" ht="15" customHeight="1" x14ac:dyDescent="0.25">
      <c r="B4" s="1720" t="s">
        <v>373</v>
      </c>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5"/>
      <c r="AA4" s="15"/>
      <c r="AB4" s="15"/>
      <c r="AC4" s="15"/>
      <c r="AD4" s="15"/>
      <c r="AE4" s="15"/>
      <c r="AF4" s="15"/>
      <c r="AG4" s="15"/>
      <c r="AH4" s="15"/>
      <c r="AI4" s="16"/>
    </row>
    <row r="5" spans="1:35" ht="10.15" customHeight="1" x14ac:dyDescent="0.25">
      <c r="B5" s="17"/>
      <c r="C5" s="17"/>
      <c r="D5" s="17"/>
      <c r="E5" s="17"/>
      <c r="F5" s="17"/>
      <c r="G5" s="17"/>
      <c r="H5" s="17"/>
      <c r="I5" s="17"/>
      <c r="J5" s="17"/>
      <c r="K5" s="17"/>
      <c r="L5" s="17"/>
      <c r="M5" s="17"/>
      <c r="N5" s="17"/>
      <c r="O5" s="17"/>
      <c r="P5" s="17"/>
      <c r="Q5" s="17"/>
      <c r="R5" s="17"/>
      <c r="S5" s="17"/>
      <c r="T5" s="17"/>
      <c r="U5" s="18"/>
      <c r="V5" s="18"/>
      <c r="W5" s="18"/>
      <c r="X5" s="18"/>
      <c r="Y5" s="18"/>
      <c r="Z5" s="18"/>
      <c r="AA5" s="17"/>
      <c r="AB5" s="17"/>
      <c r="AC5" s="17"/>
      <c r="AD5" s="17"/>
      <c r="AE5" s="17"/>
      <c r="AF5" s="17"/>
      <c r="AG5" s="17"/>
      <c r="AH5" s="17"/>
    </row>
    <row r="6" spans="1:35" ht="15" customHeight="1" x14ac:dyDescent="0.25">
      <c r="B6" s="19" t="s">
        <v>374</v>
      </c>
      <c r="C6" s="19"/>
      <c r="D6" s="19"/>
      <c r="E6" s="19"/>
      <c r="F6" s="19"/>
      <c r="G6" s="19"/>
      <c r="H6" s="19"/>
      <c r="I6" s="19"/>
      <c r="J6" s="19"/>
      <c r="K6" s="19"/>
      <c r="L6" s="19"/>
      <c r="M6" s="19"/>
      <c r="N6" s="19"/>
      <c r="O6" s="19"/>
      <c r="P6" s="19"/>
      <c r="Q6" s="19"/>
      <c r="R6" s="20"/>
      <c r="S6" s="20"/>
      <c r="T6" s="20"/>
      <c r="U6" s="20"/>
      <c r="V6" s="20"/>
      <c r="W6" s="20"/>
      <c r="X6" s="20"/>
      <c r="Y6" s="20"/>
      <c r="Z6" s="20"/>
      <c r="AA6" s="1721" t="s">
        <v>375</v>
      </c>
      <c r="AB6" s="1722"/>
      <c r="AC6" s="1722"/>
      <c r="AD6" s="1722"/>
      <c r="AE6" s="1722"/>
      <c r="AF6" s="1722"/>
      <c r="AG6" s="1722"/>
      <c r="AH6" s="1723"/>
    </row>
    <row r="7" spans="1:35" ht="15" customHeight="1" x14ac:dyDescent="0.25">
      <c r="B7" s="19" t="s">
        <v>376</v>
      </c>
      <c r="C7" s="19"/>
      <c r="D7" s="19"/>
      <c r="E7" s="19"/>
      <c r="F7" s="19"/>
      <c r="G7" s="19"/>
      <c r="H7" s="19"/>
      <c r="I7" s="19"/>
      <c r="J7" s="19"/>
      <c r="K7" s="19"/>
      <c r="L7" s="19"/>
      <c r="M7" s="19"/>
      <c r="N7" s="19"/>
      <c r="O7" s="19"/>
      <c r="P7" s="19"/>
      <c r="Q7" s="19"/>
      <c r="R7" s="20"/>
      <c r="S7" s="20"/>
      <c r="T7" s="20"/>
      <c r="U7" s="20"/>
      <c r="V7" s="20"/>
      <c r="W7" s="20"/>
      <c r="X7" s="20"/>
      <c r="Y7" s="20"/>
      <c r="Z7" s="20"/>
      <c r="AA7" s="1721" t="s">
        <v>377</v>
      </c>
      <c r="AB7" s="1722"/>
      <c r="AC7" s="1722"/>
      <c r="AD7" s="1722"/>
      <c r="AE7" s="1724" t="s">
        <v>529</v>
      </c>
      <c r="AF7" s="1724"/>
      <c r="AG7" s="1724"/>
      <c r="AH7" s="1725"/>
    </row>
    <row r="8" spans="1:35" ht="15" customHeight="1" x14ac:dyDescent="0.25">
      <c r="B8" s="19" t="s">
        <v>378</v>
      </c>
      <c r="C8" s="19"/>
      <c r="D8" s="19"/>
      <c r="E8" s="19"/>
      <c r="F8" s="19"/>
      <c r="G8" s="19"/>
      <c r="H8" s="19"/>
      <c r="I8" s="19"/>
      <c r="J8" s="19"/>
      <c r="K8" s="19"/>
      <c r="L8" s="19"/>
      <c r="M8" s="19"/>
      <c r="N8" s="19"/>
      <c r="O8" s="19"/>
      <c r="P8" s="19"/>
      <c r="Q8" s="19"/>
      <c r="R8" s="20"/>
      <c r="S8" s="20"/>
      <c r="T8" s="20"/>
      <c r="U8" s="20"/>
      <c r="V8" s="20"/>
      <c r="W8" s="20"/>
      <c r="X8" s="20"/>
      <c r="Y8" s="20"/>
      <c r="Z8" s="20"/>
      <c r="AA8" s="17"/>
      <c r="AB8" s="17"/>
      <c r="AC8" s="17"/>
      <c r="AD8" s="17"/>
      <c r="AE8" s="17"/>
      <c r="AF8" s="17"/>
      <c r="AG8" s="17"/>
      <c r="AH8" s="17"/>
    </row>
    <row r="9" spans="1:35" ht="10.15" customHeight="1" thickBot="1" x14ac:dyDescent="0.3">
      <c r="R9" s="5"/>
      <c r="S9" s="5"/>
      <c r="T9" s="5"/>
    </row>
    <row r="10" spans="1:35" ht="20.100000000000001" customHeight="1" thickBot="1" x14ac:dyDescent="0.3">
      <c r="A10" s="21" t="s">
        <v>379</v>
      </c>
      <c r="B10" s="22"/>
      <c r="C10" s="22"/>
      <c r="D10" s="22"/>
      <c r="E10" s="22"/>
      <c r="F10" s="22"/>
      <c r="G10" s="22"/>
      <c r="H10" s="22"/>
      <c r="I10" s="22"/>
      <c r="J10" s="22"/>
      <c r="K10" s="22"/>
      <c r="L10" s="22"/>
      <c r="M10" s="22"/>
      <c r="N10" s="22"/>
      <c r="O10" s="22"/>
      <c r="P10" s="22"/>
      <c r="Q10" s="22"/>
      <c r="R10" s="1726" t="s">
        <v>380</v>
      </c>
      <c r="S10" s="1727"/>
      <c r="T10" s="1728"/>
      <c r="U10" s="1726" t="s">
        <v>381</v>
      </c>
      <c r="V10" s="1727"/>
      <c r="W10" s="1728"/>
      <c r="X10" s="1726" t="s">
        <v>382</v>
      </c>
      <c r="Y10" s="1727"/>
      <c r="Z10" s="1729"/>
      <c r="AA10" s="1730" t="s">
        <v>383</v>
      </c>
      <c r="AB10" s="1727"/>
      <c r="AC10" s="1727"/>
      <c r="AD10" s="1728"/>
      <c r="AE10" s="1726" t="s">
        <v>384</v>
      </c>
      <c r="AF10" s="1727"/>
      <c r="AG10" s="1727"/>
      <c r="AH10" s="1729"/>
    </row>
    <row r="11" spans="1:35" ht="15" customHeight="1" x14ac:dyDescent="0.25">
      <c r="A11" s="23">
        <v>1</v>
      </c>
      <c r="B11" s="1759" t="s">
        <v>385</v>
      </c>
      <c r="C11" s="1760"/>
      <c r="D11" s="1760"/>
      <c r="E11" s="1760"/>
      <c r="F11" s="1760"/>
      <c r="G11" s="1760"/>
      <c r="H11" s="1760"/>
      <c r="I11" s="1760"/>
      <c r="J11" s="1760"/>
      <c r="K11" s="1760"/>
      <c r="L11" s="1760"/>
      <c r="M11" s="1760"/>
      <c r="N11" s="1760"/>
      <c r="O11" s="1760"/>
      <c r="P11" s="1760"/>
      <c r="Q11" s="1761"/>
      <c r="R11" s="1762">
        <v>3</v>
      </c>
      <c r="S11" s="1763"/>
      <c r="T11" s="1764"/>
      <c r="U11" s="1762">
        <v>1.2</v>
      </c>
      <c r="V11" s="1763"/>
      <c r="W11" s="1764"/>
      <c r="X11" s="1762">
        <v>4</v>
      </c>
      <c r="Y11" s="1763"/>
      <c r="Z11" s="1765"/>
      <c r="AA11" s="1756"/>
      <c r="AB11" s="1757"/>
      <c r="AC11" s="1757"/>
      <c r="AD11" s="1758"/>
      <c r="AE11" s="1707">
        <f>IF(AND(($AE$7)="1,1",ISNUMBER(R11)),R11*AA11/100,IF(AND(($AE$7)="1,2",ISNUMBER(U11)),U11*AA11/100,IF(AND(($AE$7)="1,3",ISNUMBER(X11)),X11*AA11/100,"erro")))</f>
        <v>0</v>
      </c>
      <c r="AF11" s="1708"/>
      <c r="AG11" s="1708"/>
      <c r="AH11" s="1709"/>
    </row>
    <row r="12" spans="1:35" ht="15" customHeight="1" x14ac:dyDescent="0.25">
      <c r="A12" s="24">
        <v>2</v>
      </c>
      <c r="B12" s="1710" t="s">
        <v>386</v>
      </c>
      <c r="C12" s="1711"/>
      <c r="D12" s="1711"/>
      <c r="E12" s="1711"/>
      <c r="F12" s="1711"/>
      <c r="G12" s="1711"/>
      <c r="H12" s="1711"/>
      <c r="I12" s="1711"/>
      <c r="J12" s="1711"/>
      <c r="K12" s="1711"/>
      <c r="L12" s="1711"/>
      <c r="M12" s="1711"/>
      <c r="N12" s="1711"/>
      <c r="O12" s="1711"/>
      <c r="P12" s="1711"/>
      <c r="Q12" s="1712"/>
      <c r="R12" s="1713">
        <v>9</v>
      </c>
      <c r="S12" s="1714"/>
      <c r="T12" s="1715"/>
      <c r="U12" s="1713">
        <v>7</v>
      </c>
      <c r="V12" s="1714"/>
      <c r="W12" s="1715"/>
      <c r="X12" s="1713">
        <v>6.5</v>
      </c>
      <c r="Y12" s="1714"/>
      <c r="Z12" s="1716"/>
      <c r="AA12" s="1753"/>
      <c r="AB12" s="1754"/>
      <c r="AC12" s="1754"/>
      <c r="AD12" s="1755"/>
      <c r="AE12" s="1731">
        <f>IF(AND(($AE$7)="1,1",ISNUMBER(R12)),R12*AA12/100,IF(AND(($AE$7)="1,2",ISNUMBER(U12)),U12*AA12/100,IF(AND(($AE$7)="1,3",ISNUMBER(X12)),X12*AA12/100,"erro")))</f>
        <v>0</v>
      </c>
      <c r="AF12" s="1732"/>
      <c r="AG12" s="1732"/>
      <c r="AH12" s="1733"/>
    </row>
    <row r="13" spans="1:35" ht="12" customHeight="1" x14ac:dyDescent="0.25">
      <c r="A13" s="25"/>
      <c r="B13" s="1734" t="s">
        <v>387</v>
      </c>
      <c r="C13" s="1735"/>
      <c r="D13" s="1735"/>
      <c r="E13" s="1735"/>
      <c r="F13" s="1735"/>
      <c r="G13" s="1735"/>
      <c r="H13" s="1735"/>
      <c r="I13" s="1735"/>
      <c r="J13" s="1735"/>
      <c r="K13" s="1735"/>
      <c r="L13" s="1735"/>
      <c r="M13" s="1735"/>
      <c r="N13" s="1735"/>
      <c r="O13" s="1735"/>
      <c r="P13" s="1735"/>
      <c r="Q13" s="1736"/>
      <c r="R13" s="1737">
        <v>3.6</v>
      </c>
      <c r="S13" s="1738"/>
      <c r="T13" s="1739"/>
      <c r="U13" s="1737">
        <v>4</v>
      </c>
      <c r="V13" s="1738"/>
      <c r="W13" s="1739"/>
      <c r="X13" s="1737">
        <v>1.5</v>
      </c>
      <c r="Y13" s="1738"/>
      <c r="Z13" s="1740"/>
      <c r="AA13" s="1750"/>
      <c r="AB13" s="1751"/>
      <c r="AC13" s="1751"/>
      <c r="AD13" s="1752"/>
      <c r="AE13" s="1744">
        <f>IF(AE$12=0,IF(AND(($AE$7)="1,1",ISNUMBER(R13)),R13*AA13/100,IF(AND(($AE$7)="1,2",ISNUMBER(U13)),U13*AA13/100,IF(AND(($AE$7)="1,3",ISNUMBER(X13)),X13*AA13/100,"erro"))),0)</f>
        <v>0</v>
      </c>
      <c r="AF13" s="1745"/>
      <c r="AG13" s="1745"/>
      <c r="AH13" s="1746"/>
    </row>
    <row r="14" spans="1:35" ht="12" customHeight="1" x14ac:dyDescent="0.25">
      <c r="A14" s="25"/>
      <c r="B14" s="1734" t="s">
        <v>388</v>
      </c>
      <c r="C14" s="1735"/>
      <c r="D14" s="1735"/>
      <c r="E14" s="1735"/>
      <c r="F14" s="1735"/>
      <c r="G14" s="1735"/>
      <c r="H14" s="1735"/>
      <c r="I14" s="1735"/>
      <c r="J14" s="1735"/>
      <c r="K14" s="1735"/>
      <c r="L14" s="1735"/>
      <c r="M14" s="1735"/>
      <c r="N14" s="1735"/>
      <c r="O14" s="1735"/>
      <c r="P14" s="1735"/>
      <c r="Q14" s="1736"/>
      <c r="R14" s="1737">
        <v>2.4</v>
      </c>
      <c r="S14" s="1738"/>
      <c r="T14" s="1739"/>
      <c r="U14" s="1737">
        <v>1.3</v>
      </c>
      <c r="V14" s="1738"/>
      <c r="W14" s="1739"/>
      <c r="X14" s="1737">
        <v>1.5</v>
      </c>
      <c r="Y14" s="1738"/>
      <c r="Z14" s="1740"/>
      <c r="AA14" s="1747"/>
      <c r="AB14" s="1748"/>
      <c r="AC14" s="1748"/>
      <c r="AD14" s="1749"/>
      <c r="AE14" s="1744">
        <f>IF(AE$12=0,IF(AND(($AE$7)="1,1",ISNUMBER(R14)),R14*AA14/100,IF(AND(($AE$7)="1,2",ISNUMBER(U14)),U14*AA14/100,IF(AND(($AE$7)="1,3",ISNUMBER(X14)),X14*AA14/100,"erro"))),0)</f>
        <v>0</v>
      </c>
      <c r="AF14" s="1745"/>
      <c r="AG14" s="1745"/>
      <c r="AH14" s="1746"/>
    </row>
    <row r="15" spans="1:35" ht="12" customHeight="1" x14ac:dyDescent="0.25">
      <c r="A15" s="26"/>
      <c r="B15" s="1734" t="s">
        <v>389</v>
      </c>
      <c r="C15" s="1735"/>
      <c r="D15" s="1735"/>
      <c r="E15" s="1735"/>
      <c r="F15" s="1735"/>
      <c r="G15" s="1735"/>
      <c r="H15" s="1735"/>
      <c r="I15" s="1735"/>
      <c r="J15" s="1735"/>
      <c r="K15" s="1735"/>
      <c r="L15" s="1735"/>
      <c r="M15" s="1735"/>
      <c r="N15" s="1735"/>
      <c r="O15" s="1735"/>
      <c r="P15" s="1735"/>
      <c r="Q15" s="1736"/>
      <c r="R15" s="1737">
        <v>3</v>
      </c>
      <c r="S15" s="1738"/>
      <c r="T15" s="1739"/>
      <c r="U15" s="1737">
        <v>1.7</v>
      </c>
      <c r="V15" s="1738"/>
      <c r="W15" s="1739"/>
      <c r="X15" s="1737">
        <v>3.5</v>
      </c>
      <c r="Y15" s="1738"/>
      <c r="Z15" s="1740"/>
      <c r="AA15" s="1741"/>
      <c r="AB15" s="1742"/>
      <c r="AC15" s="1742"/>
      <c r="AD15" s="1743"/>
      <c r="AE15" s="1744">
        <f>IF(AE$12=0,IF(AND(($AE$7)="1,1",ISNUMBER(R15)),R15*AA15/100,IF(AND(($AE$7)="1,2",ISNUMBER(U15)),U15*AA15/100,IF(AND(($AE$7)="1,3",ISNUMBER(X15)),X15*AA15/100,"erro"))),0)</f>
        <v>0</v>
      </c>
      <c r="AF15" s="1745"/>
      <c r="AG15" s="1745"/>
      <c r="AH15" s="1746"/>
    </row>
    <row r="16" spans="1:35" ht="15" customHeight="1" x14ac:dyDescent="0.25">
      <c r="A16" s="24">
        <v>3</v>
      </c>
      <c r="B16" s="1710" t="s">
        <v>390</v>
      </c>
      <c r="C16" s="1711"/>
      <c r="D16" s="1711"/>
      <c r="E16" s="1711"/>
      <c r="F16" s="1711"/>
      <c r="G16" s="1711"/>
      <c r="H16" s="1711"/>
      <c r="I16" s="1711"/>
      <c r="J16" s="1711"/>
      <c r="K16" s="1711"/>
      <c r="L16" s="1711"/>
      <c r="M16" s="1711"/>
      <c r="N16" s="1711"/>
      <c r="O16" s="1711"/>
      <c r="P16" s="1711"/>
      <c r="Q16" s="1712"/>
      <c r="R16" s="1713">
        <v>17</v>
      </c>
      <c r="S16" s="1714"/>
      <c r="T16" s="1715"/>
      <c r="U16" s="1713">
        <v>19</v>
      </c>
      <c r="V16" s="1714"/>
      <c r="W16" s="1715"/>
      <c r="X16" s="1713">
        <v>23</v>
      </c>
      <c r="Y16" s="1714"/>
      <c r="Z16" s="1716"/>
      <c r="AA16" s="1753"/>
      <c r="AB16" s="1754"/>
      <c r="AC16" s="1754"/>
      <c r="AD16" s="1755"/>
      <c r="AE16" s="1731">
        <f>IF(AND(($AE$7)="1,1",ISNUMBER(R16)),R16*AA16/100,IF(AND(($AE$7)="1,2",ISNUMBER(U16)),U16*AA16/100,IF(AND(($AE$7)="1,3",ISNUMBER(X16)),X16*AA16/100,"erro")))</f>
        <v>0</v>
      </c>
      <c r="AF16" s="1732"/>
      <c r="AG16" s="1732"/>
      <c r="AH16" s="1733"/>
    </row>
    <row r="17" spans="1:34" ht="12" customHeight="1" x14ac:dyDescent="0.25">
      <c r="A17" s="25"/>
      <c r="B17" s="1734" t="s">
        <v>391</v>
      </c>
      <c r="C17" s="1735"/>
      <c r="D17" s="1735"/>
      <c r="E17" s="1735"/>
      <c r="F17" s="1735"/>
      <c r="G17" s="1735"/>
      <c r="H17" s="1735"/>
      <c r="I17" s="1735"/>
      <c r="J17" s="1735"/>
      <c r="K17" s="1735"/>
      <c r="L17" s="1735"/>
      <c r="M17" s="1735"/>
      <c r="N17" s="1735"/>
      <c r="O17" s="1735"/>
      <c r="P17" s="1735"/>
      <c r="Q17" s="1736"/>
      <c r="R17" s="1737">
        <v>2.7</v>
      </c>
      <c r="S17" s="1738"/>
      <c r="T17" s="1739"/>
      <c r="U17" s="1737">
        <v>3</v>
      </c>
      <c r="V17" s="1738"/>
      <c r="W17" s="1739"/>
      <c r="X17" s="1737">
        <v>3.6</v>
      </c>
      <c r="Y17" s="1738"/>
      <c r="Z17" s="1740"/>
      <c r="AA17" s="1750"/>
      <c r="AB17" s="1751"/>
      <c r="AC17" s="1751"/>
      <c r="AD17" s="1752"/>
      <c r="AE17" s="1744">
        <f>IF(AE$16=0,IF(AND(($AE$7)="1,1",ISNUMBER(R17)),R17*AA17/100,IF(AND(($AE$7)="1,2",ISNUMBER(U17)),U17*AA17/100,IF(AND(($AE$7)="1,3",ISNUMBER(X17)),X17*AA17/100,"erro"))),0)</f>
        <v>0</v>
      </c>
      <c r="AF17" s="1745"/>
      <c r="AG17" s="1745"/>
      <c r="AH17" s="1746"/>
    </row>
    <row r="18" spans="1:34" ht="12" customHeight="1" x14ac:dyDescent="0.25">
      <c r="A18" s="25"/>
      <c r="B18" s="1734" t="s">
        <v>392</v>
      </c>
      <c r="C18" s="1735"/>
      <c r="D18" s="1735"/>
      <c r="E18" s="1735"/>
      <c r="F18" s="1735"/>
      <c r="G18" s="1735"/>
      <c r="H18" s="1735"/>
      <c r="I18" s="1735"/>
      <c r="J18" s="1735"/>
      <c r="K18" s="1735"/>
      <c r="L18" s="1735"/>
      <c r="M18" s="1735"/>
      <c r="N18" s="1735"/>
      <c r="O18" s="1735"/>
      <c r="P18" s="1735"/>
      <c r="Q18" s="1736"/>
      <c r="R18" s="1737">
        <v>4.9000000000000004</v>
      </c>
      <c r="S18" s="1738"/>
      <c r="T18" s="1739"/>
      <c r="U18" s="1737">
        <v>5.5</v>
      </c>
      <c r="V18" s="1738"/>
      <c r="W18" s="1739"/>
      <c r="X18" s="1737">
        <v>5.7</v>
      </c>
      <c r="Y18" s="1738"/>
      <c r="Z18" s="1740"/>
      <c r="AA18" s="1747"/>
      <c r="AB18" s="1748"/>
      <c r="AC18" s="1748"/>
      <c r="AD18" s="1749"/>
      <c r="AE18" s="1744">
        <f>IF(AE$16=0,IF(AND(($AE$7)="1,1",ISNUMBER(R18)),R18*AA18/100,IF(AND(($AE$7)="1,2",ISNUMBER(U18)),U18*AA18/100,IF(AND(($AE$7)="1,3",ISNUMBER(X18)),X18*AA18/100,"erro"))),0)</f>
        <v>0</v>
      </c>
      <c r="AF18" s="1745"/>
      <c r="AG18" s="1745"/>
      <c r="AH18" s="1746"/>
    </row>
    <row r="19" spans="1:34" ht="12" customHeight="1" x14ac:dyDescent="0.25">
      <c r="A19" s="25"/>
      <c r="B19" s="1734" t="s">
        <v>393</v>
      </c>
      <c r="C19" s="1735"/>
      <c r="D19" s="1735"/>
      <c r="E19" s="1735"/>
      <c r="F19" s="1735"/>
      <c r="G19" s="1735"/>
      <c r="H19" s="1735"/>
      <c r="I19" s="1735"/>
      <c r="J19" s="1735"/>
      <c r="K19" s="1735"/>
      <c r="L19" s="1735"/>
      <c r="M19" s="1735"/>
      <c r="N19" s="1735"/>
      <c r="O19" s="1735"/>
      <c r="P19" s="1735"/>
      <c r="Q19" s="1736"/>
      <c r="R19" s="1737" t="s">
        <v>394</v>
      </c>
      <c r="S19" s="1738"/>
      <c r="T19" s="1739"/>
      <c r="U19" s="1737">
        <v>1.2</v>
      </c>
      <c r="V19" s="1738"/>
      <c r="W19" s="1739"/>
      <c r="X19" s="1737" t="s">
        <v>394</v>
      </c>
      <c r="Y19" s="1738"/>
      <c r="Z19" s="1740"/>
      <c r="AA19" s="1747"/>
      <c r="AB19" s="1748"/>
      <c r="AC19" s="1748"/>
      <c r="AD19" s="1749"/>
      <c r="AE19" s="1744">
        <f>IF(AE$16=0,IF(AE$7="1,1","-",IF(AND(($AE$7)="1,2",ISNUMBER(U19)),U19*AA19/100,IF($AE$7="1,3","-","erro"))),0)</f>
        <v>0</v>
      </c>
      <c r="AF19" s="1745"/>
      <c r="AG19" s="1745"/>
      <c r="AH19" s="1746"/>
    </row>
    <row r="20" spans="1:34" ht="12" customHeight="1" x14ac:dyDescent="0.25">
      <c r="A20" s="26"/>
      <c r="B20" s="1734" t="s">
        <v>395</v>
      </c>
      <c r="C20" s="1735"/>
      <c r="D20" s="1735"/>
      <c r="E20" s="1735"/>
      <c r="F20" s="1735"/>
      <c r="G20" s="1735"/>
      <c r="H20" s="1735"/>
      <c r="I20" s="1735"/>
      <c r="J20" s="1735"/>
      <c r="K20" s="1735"/>
      <c r="L20" s="1735"/>
      <c r="M20" s="1735"/>
      <c r="N20" s="1735"/>
      <c r="O20" s="1735"/>
      <c r="P20" s="1735"/>
      <c r="Q20" s="1736"/>
      <c r="R20" s="1737">
        <v>9.4</v>
      </c>
      <c r="S20" s="1738"/>
      <c r="T20" s="1739"/>
      <c r="U20" s="1737">
        <v>9.3000000000000007</v>
      </c>
      <c r="V20" s="1738"/>
      <c r="W20" s="1739"/>
      <c r="X20" s="1737">
        <v>13.7</v>
      </c>
      <c r="Y20" s="1738"/>
      <c r="Z20" s="1740"/>
      <c r="AA20" s="1741"/>
      <c r="AB20" s="1742"/>
      <c r="AC20" s="1742"/>
      <c r="AD20" s="1743"/>
      <c r="AE20" s="1744">
        <f>IF(AE$16=0,IF(AND(($AE$7)="1,1",ISNUMBER(R20)),R20*AA20/100,IF(AND(($AE$7)="1,2",ISNUMBER(U20)),U20*AA20/100,IF(AND(($AE$7)="1,3",ISNUMBER(X20)),X20*AA20/100,"erro"))),0)</f>
        <v>0</v>
      </c>
      <c r="AF20" s="1745"/>
      <c r="AG20" s="1745"/>
      <c r="AH20" s="1746"/>
    </row>
    <row r="21" spans="1:34" ht="15" customHeight="1" x14ac:dyDescent="0.25">
      <c r="A21" s="24">
        <v>4</v>
      </c>
      <c r="B21" s="1710" t="s">
        <v>396</v>
      </c>
      <c r="C21" s="1711"/>
      <c r="D21" s="1711"/>
      <c r="E21" s="1711"/>
      <c r="F21" s="1711"/>
      <c r="G21" s="1711"/>
      <c r="H21" s="1711"/>
      <c r="I21" s="1711"/>
      <c r="J21" s="1711"/>
      <c r="K21" s="1711"/>
      <c r="L21" s="1711"/>
      <c r="M21" s="1711"/>
      <c r="N21" s="1711"/>
      <c r="O21" s="1711"/>
      <c r="P21" s="1711"/>
      <c r="Q21" s="1712"/>
      <c r="R21" s="1713">
        <v>10</v>
      </c>
      <c r="S21" s="1714"/>
      <c r="T21" s="1715"/>
      <c r="U21" s="1713">
        <v>11</v>
      </c>
      <c r="V21" s="1714"/>
      <c r="W21" s="1715"/>
      <c r="X21" s="1713">
        <v>9</v>
      </c>
      <c r="Y21" s="1714"/>
      <c r="Z21" s="1716"/>
      <c r="AA21" s="1753"/>
      <c r="AB21" s="1754"/>
      <c r="AC21" s="1754"/>
      <c r="AD21" s="1755"/>
      <c r="AE21" s="1731">
        <f>IF(AND(($AE$7)="1,1",ISNUMBER(R21)),R21*AA21/100,IF(AND(($AE$7)="1,2",ISNUMBER(U21)),U21*AA21/100,IF(AND(($AE$7)="1,3",ISNUMBER(X21)),X21*AA21/100,"erro")))</f>
        <v>0</v>
      </c>
      <c r="AF21" s="1732"/>
      <c r="AG21" s="1732"/>
      <c r="AH21" s="1733"/>
    </row>
    <row r="22" spans="1:34" ht="12" customHeight="1" x14ac:dyDescent="0.25">
      <c r="A22" s="25"/>
      <c r="B22" s="1766" t="s">
        <v>397</v>
      </c>
      <c r="C22" s="1767"/>
      <c r="D22" s="1767"/>
      <c r="E22" s="1767"/>
      <c r="F22" s="1767"/>
      <c r="G22" s="1767"/>
      <c r="H22" s="1767"/>
      <c r="I22" s="1767"/>
      <c r="J22" s="1767"/>
      <c r="K22" s="1767"/>
      <c r="L22" s="1767"/>
      <c r="M22" s="1767"/>
      <c r="N22" s="1767"/>
      <c r="O22" s="1767"/>
      <c r="P22" s="1767"/>
      <c r="Q22" s="1768"/>
      <c r="R22" s="1737">
        <v>4.5</v>
      </c>
      <c r="S22" s="1738"/>
      <c r="T22" s="1739"/>
      <c r="U22" s="1737">
        <v>4</v>
      </c>
      <c r="V22" s="1738"/>
      <c r="W22" s="1739"/>
      <c r="X22" s="1737">
        <v>3.5</v>
      </c>
      <c r="Y22" s="1738"/>
      <c r="Z22" s="1740"/>
      <c r="AA22" s="1750"/>
      <c r="AB22" s="1751"/>
      <c r="AC22" s="1751"/>
      <c r="AD22" s="1752"/>
      <c r="AE22" s="1744">
        <f>IF(AE$21=0,IF(AND(($AE$7)="1,1",ISNUMBER(R22)),R22*AA22/100,IF(AND(($AE$7)="1,2",ISNUMBER(U22)),U22*AA22/100,IF(AND(($AE$7)="1,3",ISNUMBER(X22)),X22*AA22/100,"erro"))),0)</f>
        <v>0</v>
      </c>
      <c r="AF22" s="1745"/>
      <c r="AG22" s="1745"/>
      <c r="AH22" s="1746"/>
    </row>
    <row r="23" spans="1:34" ht="12" customHeight="1" x14ac:dyDescent="0.25">
      <c r="A23" s="26"/>
      <c r="B23" s="1766" t="s">
        <v>398</v>
      </c>
      <c r="C23" s="1767"/>
      <c r="D23" s="1767"/>
      <c r="E23" s="1767"/>
      <c r="F23" s="1767"/>
      <c r="G23" s="1767"/>
      <c r="H23" s="1767"/>
      <c r="I23" s="1767"/>
      <c r="J23" s="1767"/>
      <c r="K23" s="1767"/>
      <c r="L23" s="1767"/>
      <c r="M23" s="1767"/>
      <c r="N23" s="1767"/>
      <c r="O23" s="1767"/>
      <c r="P23" s="1767"/>
      <c r="Q23" s="1768"/>
      <c r="R23" s="1737">
        <v>5.5</v>
      </c>
      <c r="S23" s="1738"/>
      <c r="T23" s="1739"/>
      <c r="U23" s="1737">
        <v>7</v>
      </c>
      <c r="V23" s="1738"/>
      <c r="W23" s="1739"/>
      <c r="X23" s="1737">
        <v>5.5</v>
      </c>
      <c r="Y23" s="1738"/>
      <c r="Z23" s="1740"/>
      <c r="AA23" s="1741"/>
      <c r="AB23" s="1742"/>
      <c r="AC23" s="1742"/>
      <c r="AD23" s="1743"/>
      <c r="AE23" s="1744">
        <f>IF(AE$21=0,IF(AND(($AE$7)="1,1",ISNUMBER(R23)),R23*AA23/100,IF(AND(($AE$7)="1,2",ISNUMBER(U23)),U23*AA23/100,IF(AND(($AE$7)="1,3",ISNUMBER(X23)),X23*AA23/100,"erro"))),0)</f>
        <v>0</v>
      </c>
      <c r="AF23" s="1745"/>
      <c r="AG23" s="1745"/>
      <c r="AH23" s="1746"/>
    </row>
    <row r="24" spans="1:34" ht="15" customHeight="1" x14ac:dyDescent="0.25">
      <c r="A24" s="24">
        <v>5</v>
      </c>
      <c r="B24" s="1710" t="s">
        <v>399</v>
      </c>
      <c r="C24" s="1711"/>
      <c r="D24" s="1711"/>
      <c r="E24" s="1711"/>
      <c r="F24" s="1711"/>
      <c r="G24" s="1711"/>
      <c r="H24" s="1711"/>
      <c r="I24" s="1711"/>
      <c r="J24" s="1711"/>
      <c r="K24" s="1711"/>
      <c r="L24" s="1711"/>
      <c r="M24" s="1711"/>
      <c r="N24" s="1711"/>
      <c r="O24" s="1711"/>
      <c r="P24" s="1711"/>
      <c r="Q24" s="1712"/>
      <c r="R24" s="1713">
        <v>10</v>
      </c>
      <c r="S24" s="1714"/>
      <c r="T24" s="1715"/>
      <c r="U24" s="1713">
        <v>7</v>
      </c>
      <c r="V24" s="1714"/>
      <c r="W24" s="1715"/>
      <c r="X24" s="1713">
        <v>7</v>
      </c>
      <c r="Y24" s="1714"/>
      <c r="Z24" s="1716"/>
      <c r="AA24" s="1753"/>
      <c r="AB24" s="1754"/>
      <c r="AC24" s="1754"/>
      <c r="AD24" s="1755"/>
      <c r="AE24" s="1731">
        <f>IF(AND(($AE$7)="1,1",ISNUMBER(R24)),R24*AA24/100,IF(AND(($AE$7)="1,2",ISNUMBER(U24)),U24*AA24/100,IF(AND(($AE$7)="1,3",ISNUMBER(X24)),X24*AA24/100,"erro")))</f>
        <v>0</v>
      </c>
      <c r="AF24" s="1732"/>
      <c r="AG24" s="1732"/>
      <c r="AH24" s="1733"/>
    </row>
    <row r="25" spans="1:34" ht="12" customHeight="1" x14ac:dyDescent="0.25">
      <c r="A25" s="25"/>
      <c r="B25" s="1766" t="s">
        <v>400</v>
      </c>
      <c r="C25" s="1767"/>
      <c r="D25" s="1767"/>
      <c r="E25" s="1767"/>
      <c r="F25" s="1767"/>
      <c r="G25" s="1767"/>
      <c r="H25" s="1767"/>
      <c r="I25" s="1767"/>
      <c r="J25" s="1767"/>
      <c r="K25" s="1767"/>
      <c r="L25" s="1767"/>
      <c r="M25" s="1767"/>
      <c r="N25" s="1767"/>
      <c r="O25" s="1767"/>
      <c r="P25" s="1767"/>
      <c r="Q25" s="1768"/>
      <c r="R25" s="1737">
        <v>3.5</v>
      </c>
      <c r="S25" s="1738"/>
      <c r="T25" s="1739"/>
      <c r="U25" s="1737">
        <v>2</v>
      </c>
      <c r="V25" s="1738"/>
      <c r="W25" s="1739"/>
      <c r="X25" s="1737">
        <v>1.5</v>
      </c>
      <c r="Y25" s="1738"/>
      <c r="Z25" s="1740"/>
      <c r="AA25" s="1750"/>
      <c r="AB25" s="1751"/>
      <c r="AC25" s="1751"/>
      <c r="AD25" s="1752"/>
      <c r="AE25" s="1744">
        <f>IF(AE$24=0,IF(AND(($AE$7)="1,1",ISNUMBER(R25)),R25*AA25/100,IF(AND(($AE$7)="1,2",ISNUMBER(U25)),U25*AA25/100,IF(AND(($AE$7)="1,3",ISNUMBER(X25)),X25*AA25/100,"erro"))),0)</f>
        <v>0</v>
      </c>
      <c r="AF25" s="1745"/>
      <c r="AG25" s="1745"/>
      <c r="AH25" s="1746"/>
    </row>
    <row r="26" spans="1:34" ht="12" customHeight="1" x14ac:dyDescent="0.25">
      <c r="A26" s="26"/>
      <c r="B26" s="1766" t="s">
        <v>401</v>
      </c>
      <c r="C26" s="1767"/>
      <c r="D26" s="1767"/>
      <c r="E26" s="1767"/>
      <c r="F26" s="1767"/>
      <c r="G26" s="1767"/>
      <c r="H26" s="1767"/>
      <c r="I26" s="1767"/>
      <c r="J26" s="1767"/>
      <c r="K26" s="1767"/>
      <c r="L26" s="1767"/>
      <c r="M26" s="1767"/>
      <c r="N26" s="1767"/>
      <c r="O26" s="1767"/>
      <c r="P26" s="1767"/>
      <c r="Q26" s="1768"/>
      <c r="R26" s="1737">
        <v>6.5</v>
      </c>
      <c r="S26" s="1738"/>
      <c r="T26" s="1739"/>
      <c r="U26" s="1737">
        <v>5</v>
      </c>
      <c r="V26" s="1738"/>
      <c r="W26" s="1739"/>
      <c r="X26" s="1737">
        <v>5.5</v>
      </c>
      <c r="Y26" s="1738"/>
      <c r="Z26" s="1740"/>
      <c r="AA26" s="1741"/>
      <c r="AB26" s="1742"/>
      <c r="AC26" s="1742"/>
      <c r="AD26" s="1743"/>
      <c r="AE26" s="1744">
        <f>IF(AE$24=0,IF(AND(($AE$7)="1,1",ISNUMBER(R26)),R26*AA26/100,IF(AND(($AE$7)="1,2",ISNUMBER(U26)),U26*AA26/100,IF(AND(($AE$7)="1,3",ISNUMBER(X26)),X26*AA26/100,"erro"))),0)</f>
        <v>0</v>
      </c>
      <c r="AF26" s="1745"/>
      <c r="AG26" s="1745"/>
      <c r="AH26" s="1746"/>
    </row>
    <row r="27" spans="1:34" ht="15" customHeight="1" x14ac:dyDescent="0.25">
      <c r="A27" s="24">
        <v>6</v>
      </c>
      <c r="B27" s="1710" t="s">
        <v>402</v>
      </c>
      <c r="C27" s="1711"/>
      <c r="D27" s="1711"/>
      <c r="E27" s="1711"/>
      <c r="F27" s="1711"/>
      <c r="G27" s="1711"/>
      <c r="H27" s="1711"/>
      <c r="I27" s="1711"/>
      <c r="J27" s="1711"/>
      <c r="K27" s="1711"/>
      <c r="L27" s="1711"/>
      <c r="M27" s="1711"/>
      <c r="N27" s="1711"/>
      <c r="O27" s="1711"/>
      <c r="P27" s="1711"/>
      <c r="Q27" s="1712"/>
      <c r="R27" s="1713">
        <v>8</v>
      </c>
      <c r="S27" s="1714"/>
      <c r="T27" s="1715"/>
      <c r="U27" s="1713">
        <v>8</v>
      </c>
      <c r="V27" s="1714"/>
      <c r="W27" s="1715"/>
      <c r="X27" s="1713">
        <v>11</v>
      </c>
      <c r="Y27" s="1714"/>
      <c r="Z27" s="1716"/>
      <c r="AA27" s="1753"/>
      <c r="AB27" s="1754"/>
      <c r="AC27" s="1754"/>
      <c r="AD27" s="1755"/>
      <c r="AE27" s="1731">
        <f>IF(AND(($AE$7)="1,1",ISNUMBER(R27)),R27*AA27/100,IF(AND(($AE$7)="1,2",ISNUMBER(U27)),U27*AA27/100,IF(AND(($AE$7)="1,3",ISNUMBER(X27)),X27*AA27/100,"erro")))</f>
        <v>0</v>
      </c>
      <c r="AF27" s="1732"/>
      <c r="AG27" s="1732"/>
      <c r="AH27" s="1733"/>
    </row>
    <row r="28" spans="1:34" ht="12" customHeight="1" x14ac:dyDescent="0.25">
      <c r="A28" s="25"/>
      <c r="B28" s="1766" t="s">
        <v>403</v>
      </c>
      <c r="C28" s="1767"/>
      <c r="D28" s="1767"/>
      <c r="E28" s="1767"/>
      <c r="F28" s="1767"/>
      <c r="G28" s="1767"/>
      <c r="H28" s="1767"/>
      <c r="I28" s="1767"/>
      <c r="J28" s="1767"/>
      <c r="K28" s="1767"/>
      <c r="L28" s="1767"/>
      <c r="M28" s="1767"/>
      <c r="N28" s="1767"/>
      <c r="O28" s="1767"/>
      <c r="P28" s="1767"/>
      <c r="Q28" s="1768"/>
      <c r="R28" s="1737">
        <v>1.1000000000000001</v>
      </c>
      <c r="S28" s="1738"/>
      <c r="T28" s="1739"/>
      <c r="U28" s="1737">
        <v>0.9</v>
      </c>
      <c r="V28" s="1738"/>
      <c r="W28" s="1739"/>
      <c r="X28" s="1737">
        <v>3.1</v>
      </c>
      <c r="Y28" s="1738"/>
      <c r="Z28" s="1740"/>
      <c r="AA28" s="1750"/>
      <c r="AB28" s="1751"/>
      <c r="AC28" s="1751"/>
      <c r="AD28" s="1752"/>
      <c r="AE28" s="1744">
        <f>IF(AE$27=0,IF(AND(($AE$7)="1,1",ISNUMBER(R28)),R28*AA28/100,IF(AND(($AE$7)="1,2",ISNUMBER(U28)),U28*AA28/100,IF(AND(($AE$7)="1,3",ISNUMBER(X28)),X28*AA28/100,"erro"))),0)</f>
        <v>0</v>
      </c>
      <c r="AF28" s="1745"/>
      <c r="AG28" s="1745"/>
      <c r="AH28" s="1746"/>
    </row>
    <row r="29" spans="1:34" ht="12" customHeight="1" x14ac:dyDescent="0.25">
      <c r="A29" s="25"/>
      <c r="B29" s="1766" t="s">
        <v>404</v>
      </c>
      <c r="C29" s="1767"/>
      <c r="D29" s="1767"/>
      <c r="E29" s="1767"/>
      <c r="F29" s="1767"/>
      <c r="G29" s="1767"/>
      <c r="H29" s="1767"/>
      <c r="I29" s="1767"/>
      <c r="J29" s="1767"/>
      <c r="K29" s="1767"/>
      <c r="L29" s="1767"/>
      <c r="M29" s="1767"/>
      <c r="N29" s="1767"/>
      <c r="O29" s="1767"/>
      <c r="P29" s="1767"/>
      <c r="Q29" s="1768"/>
      <c r="R29" s="1737">
        <v>4.7</v>
      </c>
      <c r="S29" s="1738"/>
      <c r="T29" s="1739"/>
      <c r="U29" s="1737">
        <v>4.5</v>
      </c>
      <c r="V29" s="1738"/>
      <c r="W29" s="1739"/>
      <c r="X29" s="1737">
        <v>5.6</v>
      </c>
      <c r="Y29" s="1738"/>
      <c r="Z29" s="1740"/>
      <c r="AA29" s="1747"/>
      <c r="AB29" s="1748"/>
      <c r="AC29" s="1748"/>
      <c r="AD29" s="1749"/>
      <c r="AE29" s="1744">
        <f>IF(AE$27=0,IF(AND(($AE$7)="1,1",ISNUMBER(R29)),R29*AA29/100,IF(AND(($AE$7)="1,2",ISNUMBER(U29)),U29*AA29/100,IF(AND(($AE$7)="1,3",ISNUMBER(X29)),X29*AA29/100,"erro"))),0)</f>
        <v>0</v>
      </c>
      <c r="AF29" s="1745"/>
      <c r="AG29" s="1745"/>
      <c r="AH29" s="1746"/>
    </row>
    <row r="30" spans="1:34" ht="12" customHeight="1" x14ac:dyDescent="0.25">
      <c r="A30" s="25"/>
      <c r="B30" s="1766" t="s">
        <v>405</v>
      </c>
      <c r="C30" s="1767"/>
      <c r="D30" s="1767"/>
      <c r="E30" s="1767"/>
      <c r="F30" s="1767"/>
      <c r="G30" s="1767"/>
      <c r="H30" s="1767"/>
      <c r="I30" s="1767"/>
      <c r="J30" s="1767"/>
      <c r="K30" s="1767"/>
      <c r="L30" s="1767"/>
      <c r="M30" s="1767"/>
      <c r="N30" s="1767"/>
      <c r="O30" s="1767"/>
      <c r="P30" s="1767"/>
      <c r="Q30" s="1768"/>
      <c r="R30" s="1737">
        <v>0.6</v>
      </c>
      <c r="S30" s="1738"/>
      <c r="T30" s="1739"/>
      <c r="U30" s="1737">
        <v>0.6</v>
      </c>
      <c r="V30" s="1738"/>
      <c r="W30" s="1739"/>
      <c r="X30" s="1737">
        <v>0.5</v>
      </c>
      <c r="Y30" s="1738"/>
      <c r="Z30" s="1740"/>
      <c r="AA30" s="1747"/>
      <c r="AB30" s="1748"/>
      <c r="AC30" s="1748"/>
      <c r="AD30" s="1749"/>
      <c r="AE30" s="1744">
        <f>IF(AE$27=0,IF(AND(($AE$7)="1,1",ISNUMBER(R30)),R30*AA30/100,IF(AND(($AE$7)="1,2",ISNUMBER(U30)),U30*AA30/100,IF(AND(($AE$7)="1,3",ISNUMBER(X30)),X30*AA30/100,"erro"))),0)</f>
        <v>0</v>
      </c>
      <c r="AF30" s="1745"/>
      <c r="AG30" s="1745"/>
      <c r="AH30" s="1746"/>
    </row>
    <row r="31" spans="1:34" ht="12" customHeight="1" x14ac:dyDescent="0.25">
      <c r="A31" s="26"/>
      <c r="B31" s="1766" t="s">
        <v>406</v>
      </c>
      <c r="C31" s="1767"/>
      <c r="D31" s="1767"/>
      <c r="E31" s="1767"/>
      <c r="F31" s="1767"/>
      <c r="G31" s="1767"/>
      <c r="H31" s="1767"/>
      <c r="I31" s="1767"/>
      <c r="J31" s="1767"/>
      <c r="K31" s="1767"/>
      <c r="L31" s="1767"/>
      <c r="M31" s="1767"/>
      <c r="N31" s="1767"/>
      <c r="O31" s="1767"/>
      <c r="P31" s="1767"/>
      <c r="Q31" s="1768"/>
      <c r="R31" s="1737">
        <v>1.6</v>
      </c>
      <c r="S31" s="1738"/>
      <c r="T31" s="1739"/>
      <c r="U31" s="1737">
        <v>2</v>
      </c>
      <c r="V31" s="1738"/>
      <c r="W31" s="1739"/>
      <c r="X31" s="1737">
        <v>1.8</v>
      </c>
      <c r="Y31" s="1738"/>
      <c r="Z31" s="1740"/>
      <c r="AA31" s="1741"/>
      <c r="AB31" s="1742"/>
      <c r="AC31" s="1742"/>
      <c r="AD31" s="1743"/>
      <c r="AE31" s="1744">
        <f>IF(AE$27=0,IF(AND(($AE$7)="1,1",ISNUMBER(R31)),R31*AA31/100,IF(AND(($AE$7)="1,2",ISNUMBER(U31)),U31*AA31/100,IF(AND(($AE$7)="1,3",ISNUMBER(X31)),X31*AA31/100,"erro"))),0)</f>
        <v>0</v>
      </c>
      <c r="AF31" s="1745"/>
      <c r="AG31" s="1745"/>
      <c r="AH31" s="1746"/>
    </row>
    <row r="32" spans="1:34" ht="15" customHeight="1" x14ac:dyDescent="0.25">
      <c r="A32" s="24">
        <v>7</v>
      </c>
      <c r="B32" s="1710" t="s">
        <v>407</v>
      </c>
      <c r="C32" s="1711"/>
      <c r="D32" s="1711"/>
      <c r="E32" s="1711"/>
      <c r="F32" s="1711"/>
      <c r="G32" s="1711"/>
      <c r="H32" s="1711"/>
      <c r="I32" s="1711"/>
      <c r="J32" s="1711"/>
      <c r="K32" s="1711"/>
      <c r="L32" s="1711"/>
      <c r="M32" s="1711"/>
      <c r="N32" s="1711"/>
      <c r="O32" s="1711"/>
      <c r="P32" s="1711"/>
      <c r="Q32" s="1712"/>
      <c r="R32" s="1713">
        <v>3.5</v>
      </c>
      <c r="S32" s="1714"/>
      <c r="T32" s="1715"/>
      <c r="U32" s="1713">
        <v>3.9</v>
      </c>
      <c r="V32" s="1714"/>
      <c r="W32" s="1715"/>
      <c r="X32" s="1713">
        <v>1</v>
      </c>
      <c r="Y32" s="1714"/>
      <c r="Z32" s="1716"/>
      <c r="AA32" s="1753"/>
      <c r="AB32" s="1754"/>
      <c r="AC32" s="1754"/>
      <c r="AD32" s="1755"/>
      <c r="AE32" s="1731">
        <f>IF(AND(($AE$7)="1,1",ISNUMBER(R32)),R32*AA32/100,IF(AND(($AE$7)="1,2",ISNUMBER(U32)),U32*AA32/100,IF(AND(($AE$7)="1,3",ISNUMBER(X32)),X32*AA32/100,"erro")))</f>
        <v>0</v>
      </c>
      <c r="AF32" s="1732"/>
      <c r="AG32" s="1732"/>
      <c r="AH32" s="1733"/>
    </row>
    <row r="33" spans="1:34" ht="12" customHeight="1" x14ac:dyDescent="0.25">
      <c r="A33" s="25"/>
      <c r="B33" s="1766" t="s">
        <v>408</v>
      </c>
      <c r="C33" s="1767"/>
      <c r="D33" s="1767"/>
      <c r="E33" s="1767"/>
      <c r="F33" s="1767"/>
      <c r="G33" s="1767"/>
      <c r="H33" s="1767"/>
      <c r="I33" s="1767"/>
      <c r="J33" s="1767"/>
      <c r="K33" s="1767"/>
      <c r="L33" s="1767"/>
      <c r="M33" s="1767"/>
      <c r="N33" s="1767"/>
      <c r="O33" s="1767"/>
      <c r="P33" s="1767"/>
      <c r="Q33" s="1768"/>
      <c r="R33" s="1737">
        <v>0.7</v>
      </c>
      <c r="S33" s="1738"/>
      <c r="T33" s="1739"/>
      <c r="U33" s="1737">
        <v>0.9</v>
      </c>
      <c r="V33" s="1738"/>
      <c r="W33" s="1739"/>
      <c r="X33" s="1737">
        <v>0.3</v>
      </c>
      <c r="Y33" s="1738"/>
      <c r="Z33" s="1740"/>
      <c r="AA33" s="1750"/>
      <c r="AB33" s="1751"/>
      <c r="AC33" s="1751"/>
      <c r="AD33" s="1752"/>
      <c r="AE33" s="1744">
        <f>IF(AE$32=0,IF(AND(($AE$7)="1,1",ISNUMBER(R33)),R33*AA33/100,IF(AND(($AE$7)="1,2",ISNUMBER(U33)),U33*AA33/100,IF(AND(($AE$7)="1,3",ISNUMBER(X33)),X33*AA33/100,"erro"))),0)</f>
        <v>0</v>
      </c>
      <c r="AF33" s="1745"/>
      <c r="AG33" s="1745"/>
      <c r="AH33" s="1746"/>
    </row>
    <row r="34" spans="1:34" ht="12" customHeight="1" x14ac:dyDescent="0.25">
      <c r="A34" s="26"/>
      <c r="B34" s="1766" t="s">
        <v>409</v>
      </c>
      <c r="C34" s="1767"/>
      <c r="D34" s="1767"/>
      <c r="E34" s="1767"/>
      <c r="F34" s="1767"/>
      <c r="G34" s="1767"/>
      <c r="H34" s="1767"/>
      <c r="I34" s="1767"/>
      <c r="J34" s="1767"/>
      <c r="K34" s="1767"/>
      <c r="L34" s="1767"/>
      <c r="M34" s="1767"/>
      <c r="N34" s="1767"/>
      <c r="O34" s="1767"/>
      <c r="P34" s="1767"/>
      <c r="Q34" s="1768"/>
      <c r="R34" s="1737">
        <v>2.8</v>
      </c>
      <c r="S34" s="1738"/>
      <c r="T34" s="1739"/>
      <c r="U34" s="1737">
        <v>3</v>
      </c>
      <c r="V34" s="1738"/>
      <c r="W34" s="1739"/>
      <c r="X34" s="1737">
        <v>0.7</v>
      </c>
      <c r="Y34" s="1738"/>
      <c r="Z34" s="1740"/>
      <c r="AA34" s="1741"/>
      <c r="AB34" s="1742"/>
      <c r="AC34" s="1742"/>
      <c r="AD34" s="1743"/>
      <c r="AE34" s="1744">
        <f>IF(AE$32=0,IF(AND(($AE$7)="1,1",ISNUMBER(R34)),R34*AA34/100,IF(AND(($AE$7)="1,2",ISNUMBER(U34)),U34*AA34/100,IF(AND(($AE$7)="1,3",ISNUMBER(X34)),X34*AA34/100,"erro"))),0)</f>
        <v>0</v>
      </c>
      <c r="AF34" s="1745"/>
      <c r="AG34" s="1745"/>
      <c r="AH34" s="1746"/>
    </row>
    <row r="35" spans="1:34" ht="15" customHeight="1" x14ac:dyDescent="0.25">
      <c r="A35" s="24">
        <v>8</v>
      </c>
      <c r="B35" s="1710" t="s">
        <v>410</v>
      </c>
      <c r="C35" s="1711"/>
      <c r="D35" s="1711"/>
      <c r="E35" s="1711"/>
      <c r="F35" s="1711"/>
      <c r="G35" s="1711"/>
      <c r="H35" s="1711"/>
      <c r="I35" s="1711"/>
      <c r="J35" s="1711"/>
      <c r="K35" s="1711"/>
      <c r="L35" s="1711"/>
      <c r="M35" s="1711"/>
      <c r="N35" s="1711"/>
      <c r="O35" s="1711"/>
      <c r="P35" s="1711"/>
      <c r="Q35" s="1712"/>
      <c r="R35" s="1713">
        <v>2.2000000000000002</v>
      </c>
      <c r="S35" s="1714"/>
      <c r="T35" s="1715"/>
      <c r="U35" s="1713">
        <v>2.7</v>
      </c>
      <c r="V35" s="1714"/>
      <c r="W35" s="1715"/>
      <c r="X35" s="1713">
        <v>1.5</v>
      </c>
      <c r="Y35" s="1714"/>
      <c r="Z35" s="1716"/>
      <c r="AA35" s="1753"/>
      <c r="AB35" s="1754"/>
      <c r="AC35" s="1754"/>
      <c r="AD35" s="1755"/>
      <c r="AE35" s="1731">
        <f>IF(AND(($AE$7)="1,1",ISNUMBER(R35)),R35*AA35/100,IF(AND(($AE$7)="1,2",ISNUMBER(U35)),U35*AA35/100,IF(AND(($AE$7)="1,3",ISNUMBER(X35)),X35*AA35/100,"erro")))</f>
        <v>0</v>
      </c>
      <c r="AF35" s="1732"/>
      <c r="AG35" s="1732"/>
      <c r="AH35" s="1733"/>
    </row>
    <row r="36" spans="1:34" ht="12" customHeight="1" x14ac:dyDescent="0.25">
      <c r="A36" s="25"/>
      <c r="B36" s="1766" t="s">
        <v>411</v>
      </c>
      <c r="C36" s="1767"/>
      <c r="D36" s="1767"/>
      <c r="E36" s="1767"/>
      <c r="F36" s="1767"/>
      <c r="G36" s="1767"/>
      <c r="H36" s="1767"/>
      <c r="I36" s="1767"/>
      <c r="J36" s="1767"/>
      <c r="K36" s="1767"/>
      <c r="L36" s="1767"/>
      <c r="M36" s="1767"/>
      <c r="N36" s="1767"/>
      <c r="O36" s="1767"/>
      <c r="P36" s="1767"/>
      <c r="Q36" s="1768"/>
      <c r="R36" s="1737">
        <v>1.4</v>
      </c>
      <c r="S36" s="1738"/>
      <c r="T36" s="1739"/>
      <c r="U36" s="1737">
        <v>1.7</v>
      </c>
      <c r="V36" s="1738"/>
      <c r="W36" s="1739"/>
      <c r="X36" s="1737">
        <v>0.9</v>
      </c>
      <c r="Y36" s="1738"/>
      <c r="Z36" s="1740"/>
      <c r="AA36" s="1750"/>
      <c r="AB36" s="1751"/>
      <c r="AC36" s="1751"/>
      <c r="AD36" s="1752"/>
      <c r="AE36" s="1744">
        <f>IF(AE$35=0,IF(AND(($AE$7)="1,1",ISNUMBER(R36)),R36*AA36/100,IF(AND(($AE$7)="1,2",ISNUMBER(U36)),U36*AA36/100,IF(AND(($AE$7)="1,3",ISNUMBER(X36)),X36*AA36/100,"erro"))),0)</f>
        <v>0</v>
      </c>
      <c r="AF36" s="1745"/>
      <c r="AG36" s="1745"/>
      <c r="AH36" s="1746"/>
    </row>
    <row r="37" spans="1:34" ht="12" customHeight="1" x14ac:dyDescent="0.25">
      <c r="A37" s="26"/>
      <c r="B37" s="1766" t="s">
        <v>412</v>
      </c>
      <c r="C37" s="1767"/>
      <c r="D37" s="1767"/>
      <c r="E37" s="1767"/>
      <c r="F37" s="1767"/>
      <c r="G37" s="1767"/>
      <c r="H37" s="1767"/>
      <c r="I37" s="1767"/>
      <c r="J37" s="1767"/>
      <c r="K37" s="1767"/>
      <c r="L37" s="1767"/>
      <c r="M37" s="1767"/>
      <c r="N37" s="1767"/>
      <c r="O37" s="1767"/>
      <c r="P37" s="1767"/>
      <c r="Q37" s="1768"/>
      <c r="R37" s="1737">
        <v>0.8</v>
      </c>
      <c r="S37" s="1738"/>
      <c r="T37" s="1739"/>
      <c r="U37" s="1737">
        <v>1</v>
      </c>
      <c r="V37" s="1738"/>
      <c r="W37" s="1739"/>
      <c r="X37" s="1737">
        <v>0.6</v>
      </c>
      <c r="Y37" s="1738"/>
      <c r="Z37" s="1740"/>
      <c r="AA37" s="1741"/>
      <c r="AB37" s="1742"/>
      <c r="AC37" s="1742"/>
      <c r="AD37" s="1743"/>
      <c r="AE37" s="1744">
        <f>IF(AE$35=0,IF(AND(($AE$7)="1,1",ISNUMBER(R37)),R37*AA37/100,IF(AND(($AE$7)="1,2",ISNUMBER(U37)),U37*AA37/100,IF(AND(($AE$7)="1,3",ISNUMBER(X37)),X37*AA37/100,"erro"))),0)</f>
        <v>0</v>
      </c>
      <c r="AF37" s="1745"/>
      <c r="AG37" s="1745"/>
      <c r="AH37" s="1746"/>
    </row>
    <row r="38" spans="1:34" ht="15" customHeight="1" x14ac:dyDescent="0.25">
      <c r="A38" s="24">
        <v>9</v>
      </c>
      <c r="B38" s="1710" t="s">
        <v>413</v>
      </c>
      <c r="C38" s="1711"/>
      <c r="D38" s="1711"/>
      <c r="E38" s="1711"/>
      <c r="F38" s="1711"/>
      <c r="G38" s="1711"/>
      <c r="H38" s="1711"/>
      <c r="I38" s="1711"/>
      <c r="J38" s="1711"/>
      <c r="K38" s="1711"/>
      <c r="L38" s="1711"/>
      <c r="M38" s="1711"/>
      <c r="N38" s="1711"/>
      <c r="O38" s="1711"/>
      <c r="P38" s="1711"/>
      <c r="Q38" s="1712"/>
      <c r="R38" s="1713">
        <v>4</v>
      </c>
      <c r="S38" s="1714"/>
      <c r="T38" s="1715"/>
      <c r="U38" s="1713">
        <v>3.7</v>
      </c>
      <c r="V38" s="1714"/>
      <c r="W38" s="1715"/>
      <c r="X38" s="1713">
        <v>3</v>
      </c>
      <c r="Y38" s="1714"/>
      <c r="Z38" s="1716"/>
      <c r="AA38" s="1753"/>
      <c r="AB38" s="1754"/>
      <c r="AC38" s="1754"/>
      <c r="AD38" s="1755"/>
      <c r="AE38" s="1731">
        <f>IF(AND(($AE$7)="1,1",ISNUMBER(R38)),R38*AA38/100,IF(AND(($AE$7)="1,2",ISNUMBER(U38)),U38*AA38/100,IF(AND(($AE$7)="1,3",ISNUMBER(X38)),X38*AA38/100,"erro")))</f>
        <v>0</v>
      </c>
      <c r="AF38" s="1732"/>
      <c r="AG38" s="1732"/>
      <c r="AH38" s="1733"/>
    </row>
    <row r="39" spans="1:34" ht="12" customHeight="1" x14ac:dyDescent="0.25">
      <c r="A39" s="25"/>
      <c r="B39" s="1766" t="s">
        <v>414</v>
      </c>
      <c r="C39" s="1767"/>
      <c r="D39" s="1767"/>
      <c r="E39" s="1767"/>
      <c r="F39" s="1767"/>
      <c r="G39" s="1767"/>
      <c r="H39" s="1767"/>
      <c r="I39" s="1767"/>
      <c r="J39" s="1767"/>
      <c r="K39" s="1767"/>
      <c r="L39" s="1767"/>
      <c r="M39" s="1767"/>
      <c r="N39" s="1767"/>
      <c r="O39" s="1767"/>
      <c r="P39" s="1767"/>
      <c r="Q39" s="1768"/>
      <c r="R39" s="1737">
        <v>1.9</v>
      </c>
      <c r="S39" s="1738"/>
      <c r="T39" s="1739"/>
      <c r="U39" s="1737">
        <v>1.2</v>
      </c>
      <c r="V39" s="1738"/>
      <c r="W39" s="1739"/>
      <c r="X39" s="1737">
        <v>1.5</v>
      </c>
      <c r="Y39" s="1738"/>
      <c r="Z39" s="1740"/>
      <c r="AA39" s="1750"/>
      <c r="AB39" s="1751"/>
      <c r="AC39" s="1751"/>
      <c r="AD39" s="1752"/>
      <c r="AE39" s="1744">
        <f>IF(AE$38=0,IF(AND(($AE$7)="1,1",ISNUMBER(R39)),R39*AA39/100,IF(AND(($AE$7)="1,2",ISNUMBER(U39)),U39*AA39/100,IF(AND(($AE$7)="1,3",ISNUMBER(X39)),X39*AA39/100,"erro"))),0)</f>
        <v>0</v>
      </c>
      <c r="AF39" s="1745"/>
      <c r="AG39" s="1745"/>
      <c r="AH39" s="1746"/>
    </row>
    <row r="40" spans="1:34" ht="12" customHeight="1" x14ac:dyDescent="0.25">
      <c r="A40" s="25"/>
      <c r="B40" s="1766" t="s">
        <v>415</v>
      </c>
      <c r="C40" s="1767"/>
      <c r="D40" s="1767"/>
      <c r="E40" s="1767"/>
      <c r="F40" s="1767"/>
      <c r="G40" s="1767"/>
      <c r="H40" s="1767"/>
      <c r="I40" s="1767"/>
      <c r="J40" s="1767"/>
      <c r="K40" s="1767"/>
      <c r="L40" s="1767"/>
      <c r="M40" s="1767"/>
      <c r="N40" s="1767"/>
      <c r="O40" s="1767"/>
      <c r="P40" s="1767"/>
      <c r="Q40" s="1768"/>
      <c r="R40" s="1737">
        <v>1.4</v>
      </c>
      <c r="S40" s="1738"/>
      <c r="T40" s="1739"/>
      <c r="U40" s="1737">
        <v>1.5</v>
      </c>
      <c r="V40" s="1738"/>
      <c r="W40" s="1739"/>
      <c r="X40" s="1737">
        <v>1</v>
      </c>
      <c r="Y40" s="1738"/>
      <c r="Z40" s="1740"/>
      <c r="AA40" s="1747"/>
      <c r="AB40" s="1748"/>
      <c r="AC40" s="1748"/>
      <c r="AD40" s="1749"/>
      <c r="AE40" s="1744">
        <f>IF(AE$38=0,IF(AND(($AE$7)="1,1",ISNUMBER(R40)),R40*AA40/100,IF(AND(($AE$7)="1,2",ISNUMBER(U40)),U40*AA40/100,IF(AND(($AE$7)="1,3",ISNUMBER(X40)),X40*AA40/100,"erro"))),0)</f>
        <v>0</v>
      </c>
      <c r="AF40" s="1745"/>
      <c r="AG40" s="1745"/>
      <c r="AH40" s="1746"/>
    </row>
    <row r="41" spans="1:34" ht="12" customHeight="1" x14ac:dyDescent="0.25">
      <c r="A41" s="26"/>
      <c r="B41" s="1766" t="s">
        <v>416</v>
      </c>
      <c r="C41" s="1767"/>
      <c r="D41" s="1767"/>
      <c r="E41" s="1767"/>
      <c r="F41" s="1767"/>
      <c r="G41" s="1767"/>
      <c r="H41" s="1767"/>
      <c r="I41" s="1767"/>
      <c r="J41" s="1767"/>
      <c r="K41" s="1767"/>
      <c r="L41" s="1767"/>
      <c r="M41" s="1767"/>
      <c r="N41" s="1767"/>
      <c r="O41" s="1767"/>
      <c r="P41" s="1767"/>
      <c r="Q41" s="1768"/>
      <c r="R41" s="1737">
        <v>0.7</v>
      </c>
      <c r="S41" s="1738"/>
      <c r="T41" s="1739"/>
      <c r="U41" s="1737">
        <v>1</v>
      </c>
      <c r="V41" s="1738"/>
      <c r="W41" s="1739"/>
      <c r="X41" s="1737">
        <v>0.5</v>
      </c>
      <c r="Y41" s="1738"/>
      <c r="Z41" s="1740"/>
      <c r="AA41" s="1741"/>
      <c r="AB41" s="1742"/>
      <c r="AC41" s="1742"/>
      <c r="AD41" s="1743"/>
      <c r="AE41" s="1744">
        <f>IF(AE$38=0,IF(AND(($AE$7)="1,1",ISNUMBER(R41)),R41*AA41/100,IF(AND(($AE$7)="1,2",ISNUMBER(U41)),U41*AA41/100,IF(AND(($AE$7)="1,3",ISNUMBER(X41)),X41*AA41/100,"erro"))),0)</f>
        <v>0</v>
      </c>
      <c r="AF41" s="1745"/>
      <c r="AG41" s="1745"/>
      <c r="AH41" s="1746"/>
    </row>
    <row r="42" spans="1:34" ht="15" customHeight="1" x14ac:dyDescent="0.25">
      <c r="A42" s="24">
        <v>10</v>
      </c>
      <c r="B42" s="1710" t="s">
        <v>417</v>
      </c>
      <c r="C42" s="1711"/>
      <c r="D42" s="1711"/>
      <c r="E42" s="1711"/>
      <c r="F42" s="1711"/>
      <c r="G42" s="1711"/>
      <c r="H42" s="1711"/>
      <c r="I42" s="1711"/>
      <c r="J42" s="1711"/>
      <c r="K42" s="1711"/>
      <c r="L42" s="1711"/>
      <c r="M42" s="1711"/>
      <c r="N42" s="1711"/>
      <c r="O42" s="1711"/>
      <c r="P42" s="1711"/>
      <c r="Q42" s="1712"/>
      <c r="R42" s="1713">
        <v>4</v>
      </c>
      <c r="S42" s="1714"/>
      <c r="T42" s="1715"/>
      <c r="U42" s="1713">
        <v>4.3</v>
      </c>
      <c r="V42" s="1714"/>
      <c r="W42" s="1715"/>
      <c r="X42" s="1713">
        <v>4</v>
      </c>
      <c r="Y42" s="1714"/>
      <c r="Z42" s="1716"/>
      <c r="AA42" s="1753"/>
      <c r="AB42" s="1754"/>
      <c r="AC42" s="1754"/>
      <c r="AD42" s="1755"/>
      <c r="AE42" s="1731">
        <f>IF(AND(($AE$7)="1,1",ISNUMBER(R42)),R42*AA42/100,IF(AND(($AE$7)="1,2",ISNUMBER(U42)),U42*AA42/100,IF(AND(($AE$7)="1,3",ISNUMBER(X42)),X42*AA42/100,"erro")))</f>
        <v>0</v>
      </c>
      <c r="AF42" s="1732"/>
      <c r="AG42" s="1732"/>
      <c r="AH42" s="1733"/>
    </row>
    <row r="43" spans="1:34" ht="12" customHeight="1" x14ac:dyDescent="0.25">
      <c r="A43" s="25"/>
      <c r="B43" s="1766" t="s">
        <v>418</v>
      </c>
      <c r="C43" s="1767"/>
      <c r="D43" s="1767"/>
      <c r="E43" s="1767"/>
      <c r="F43" s="1767"/>
      <c r="G43" s="1767"/>
      <c r="H43" s="1767"/>
      <c r="I43" s="1767"/>
      <c r="J43" s="1767"/>
      <c r="K43" s="1767"/>
      <c r="L43" s="1767"/>
      <c r="M43" s="1767"/>
      <c r="N43" s="1767"/>
      <c r="O43" s="1767"/>
      <c r="P43" s="1767"/>
      <c r="Q43" s="1768"/>
      <c r="R43" s="1737">
        <v>1.5</v>
      </c>
      <c r="S43" s="1738"/>
      <c r="T43" s="1739"/>
      <c r="U43" s="1737">
        <v>1.4</v>
      </c>
      <c r="V43" s="1738"/>
      <c r="W43" s="1739"/>
      <c r="X43" s="1737">
        <v>1.7</v>
      </c>
      <c r="Y43" s="1738"/>
      <c r="Z43" s="1740"/>
      <c r="AA43" s="1750"/>
      <c r="AB43" s="1751"/>
      <c r="AC43" s="1751"/>
      <c r="AD43" s="1752"/>
      <c r="AE43" s="1744">
        <f>IF(AE$42=0,IF(AND(($AE$7)="1,1",ISNUMBER(R43)),R43*AA43/100,IF(AND(($AE$7)="1,2",ISNUMBER(U43)),U43*AA43/100,IF(AND(($AE$7)="1,3",ISNUMBER(X43)),X43*AA43/100,"erro"))),0)</f>
        <v>0</v>
      </c>
      <c r="AF43" s="1745"/>
      <c r="AG43" s="1745"/>
      <c r="AH43" s="1746"/>
    </row>
    <row r="44" spans="1:34" ht="12" customHeight="1" x14ac:dyDescent="0.25">
      <c r="A44" s="25"/>
      <c r="B44" s="1766" t="s">
        <v>419</v>
      </c>
      <c r="C44" s="1767"/>
      <c r="D44" s="1767"/>
      <c r="E44" s="1767"/>
      <c r="F44" s="1767"/>
      <c r="G44" s="1767"/>
      <c r="H44" s="1767"/>
      <c r="I44" s="1767"/>
      <c r="J44" s="1767"/>
      <c r="K44" s="1767"/>
      <c r="L44" s="1767"/>
      <c r="M44" s="1767"/>
      <c r="N44" s="1767"/>
      <c r="O44" s="1767"/>
      <c r="P44" s="1767"/>
      <c r="Q44" s="1768"/>
      <c r="R44" s="1737">
        <v>1</v>
      </c>
      <c r="S44" s="1738"/>
      <c r="T44" s="1739"/>
      <c r="U44" s="1737">
        <v>1</v>
      </c>
      <c r="V44" s="1738"/>
      <c r="W44" s="1739"/>
      <c r="X44" s="1737">
        <v>1.3</v>
      </c>
      <c r="Y44" s="1738"/>
      <c r="Z44" s="1740"/>
      <c r="AA44" s="1747"/>
      <c r="AB44" s="1748"/>
      <c r="AC44" s="1748"/>
      <c r="AD44" s="1749"/>
      <c r="AE44" s="1744">
        <f>IF(AE$42=0,IF(AND(($AE$7)="1,1",ISNUMBER(R44)),R44*AA44/100,IF(AND(($AE$7)="1,2",ISNUMBER(U44)),U44*AA44/100,IF(AND(($AE$7)="1,3",ISNUMBER(X44)),X44*AA44/100,"erro"))),0)</f>
        <v>0</v>
      </c>
      <c r="AF44" s="1745"/>
      <c r="AG44" s="1745"/>
      <c r="AH44" s="1746"/>
    </row>
    <row r="45" spans="1:34" ht="12" customHeight="1" x14ac:dyDescent="0.25">
      <c r="A45" s="26"/>
      <c r="B45" s="1766" t="s">
        <v>420</v>
      </c>
      <c r="C45" s="1767"/>
      <c r="D45" s="1767"/>
      <c r="E45" s="1767"/>
      <c r="F45" s="1767"/>
      <c r="G45" s="1767"/>
      <c r="H45" s="1767"/>
      <c r="I45" s="1767"/>
      <c r="J45" s="1767"/>
      <c r="K45" s="1767"/>
      <c r="L45" s="1767"/>
      <c r="M45" s="1767"/>
      <c r="N45" s="1767"/>
      <c r="O45" s="1767"/>
      <c r="P45" s="1767"/>
      <c r="Q45" s="1768"/>
      <c r="R45" s="1737">
        <v>1.5</v>
      </c>
      <c r="S45" s="1738"/>
      <c r="T45" s="1739"/>
      <c r="U45" s="1737">
        <v>1.9</v>
      </c>
      <c r="V45" s="1738"/>
      <c r="W45" s="1739"/>
      <c r="X45" s="1737">
        <v>1</v>
      </c>
      <c r="Y45" s="1738"/>
      <c r="Z45" s="1740"/>
      <c r="AA45" s="1741"/>
      <c r="AB45" s="1742"/>
      <c r="AC45" s="1742"/>
      <c r="AD45" s="1743"/>
      <c r="AE45" s="1744">
        <f>IF(AE$42=0,IF(AND(($AE$7)="1,1",ISNUMBER(R45)),R45*AA45/100,IF(AND(($AE$7)="1,2",ISNUMBER(U45)),U45*AA45/100,IF(AND(($AE$7)="1,3",ISNUMBER(X45)),X45*AA45/100,"erro"))),0)</f>
        <v>0</v>
      </c>
      <c r="AF45" s="1745"/>
      <c r="AG45" s="1745"/>
      <c r="AH45" s="1746"/>
    </row>
    <row r="46" spans="1:34" ht="15" customHeight="1" x14ac:dyDescent="0.25">
      <c r="A46" s="24">
        <v>11</v>
      </c>
      <c r="B46" s="1710" t="s">
        <v>421</v>
      </c>
      <c r="C46" s="1711"/>
      <c r="D46" s="1711"/>
      <c r="E46" s="1711"/>
      <c r="F46" s="1711"/>
      <c r="G46" s="1711"/>
      <c r="H46" s="1711"/>
      <c r="I46" s="1711"/>
      <c r="J46" s="1711"/>
      <c r="K46" s="1711"/>
      <c r="L46" s="1711"/>
      <c r="M46" s="1711"/>
      <c r="N46" s="1711"/>
      <c r="O46" s="1711"/>
      <c r="P46" s="1711"/>
      <c r="Q46" s="1712"/>
      <c r="R46" s="1713" t="s">
        <v>394</v>
      </c>
      <c r="S46" s="1714"/>
      <c r="T46" s="1715"/>
      <c r="U46" s="1713" t="s">
        <v>394</v>
      </c>
      <c r="V46" s="1714"/>
      <c r="W46" s="1715"/>
      <c r="X46" s="1713" t="s">
        <v>394</v>
      </c>
      <c r="Y46" s="1714"/>
      <c r="Z46" s="1716"/>
      <c r="AA46" s="1769" t="s">
        <v>394</v>
      </c>
      <c r="AB46" s="1770"/>
      <c r="AC46" s="1770"/>
      <c r="AD46" s="1771"/>
      <c r="AE46" s="1732" t="s">
        <v>394</v>
      </c>
      <c r="AF46" s="1732"/>
      <c r="AG46" s="1732"/>
      <c r="AH46" s="1733"/>
    </row>
    <row r="47" spans="1:34" ht="12" customHeight="1" x14ac:dyDescent="0.25">
      <c r="A47" s="25"/>
      <c r="B47" s="1766" t="s">
        <v>422</v>
      </c>
      <c r="C47" s="1767"/>
      <c r="D47" s="1767"/>
      <c r="E47" s="1767"/>
      <c r="F47" s="1767"/>
      <c r="G47" s="1767"/>
      <c r="H47" s="1767"/>
      <c r="I47" s="1767"/>
      <c r="J47" s="1767"/>
      <c r="K47" s="1767"/>
      <c r="L47" s="1767"/>
      <c r="M47" s="1767"/>
      <c r="N47" s="1767"/>
      <c r="O47" s="1767"/>
      <c r="P47" s="1767"/>
      <c r="Q47" s="1768"/>
      <c r="R47" s="1737" t="s">
        <v>394</v>
      </c>
      <c r="S47" s="1738"/>
      <c r="T47" s="1739"/>
      <c r="U47" s="1737" t="s">
        <v>394</v>
      </c>
      <c r="V47" s="1738"/>
      <c r="W47" s="1739"/>
      <c r="X47" s="1737" t="s">
        <v>394</v>
      </c>
      <c r="Y47" s="1738"/>
      <c r="Z47" s="1740"/>
      <c r="AA47" s="1750" t="s">
        <v>394</v>
      </c>
      <c r="AB47" s="1751"/>
      <c r="AC47" s="1751"/>
      <c r="AD47" s="1752"/>
      <c r="AE47" s="1744" t="s">
        <v>394</v>
      </c>
      <c r="AF47" s="1745"/>
      <c r="AG47" s="1745"/>
      <c r="AH47" s="1746"/>
    </row>
    <row r="48" spans="1:34" ht="12" customHeight="1" x14ac:dyDescent="0.25">
      <c r="A48" s="26"/>
      <c r="B48" s="1766" t="s">
        <v>423</v>
      </c>
      <c r="C48" s="1767"/>
      <c r="D48" s="1767"/>
      <c r="E48" s="1767"/>
      <c r="F48" s="1767"/>
      <c r="G48" s="1767"/>
      <c r="H48" s="1767"/>
      <c r="I48" s="1767"/>
      <c r="J48" s="1767"/>
      <c r="K48" s="1767"/>
      <c r="L48" s="1767"/>
      <c r="M48" s="1767"/>
      <c r="N48" s="1767"/>
      <c r="O48" s="1767"/>
      <c r="P48" s="1767"/>
      <c r="Q48" s="1768"/>
      <c r="R48" s="1737" t="s">
        <v>394</v>
      </c>
      <c r="S48" s="1738"/>
      <c r="T48" s="1739"/>
      <c r="U48" s="1737" t="s">
        <v>394</v>
      </c>
      <c r="V48" s="1738"/>
      <c r="W48" s="1739"/>
      <c r="X48" s="1737" t="s">
        <v>394</v>
      </c>
      <c r="Y48" s="1738"/>
      <c r="Z48" s="1740"/>
      <c r="AA48" s="1741" t="s">
        <v>394</v>
      </c>
      <c r="AB48" s="1742"/>
      <c r="AC48" s="1742"/>
      <c r="AD48" s="1743"/>
      <c r="AE48" s="1744" t="s">
        <v>394</v>
      </c>
      <c r="AF48" s="1745"/>
      <c r="AG48" s="1745"/>
      <c r="AH48" s="1746"/>
    </row>
    <row r="49" spans="1:34" ht="15" customHeight="1" x14ac:dyDescent="0.25">
      <c r="A49" s="24">
        <v>12</v>
      </c>
      <c r="B49" s="1710" t="s">
        <v>424</v>
      </c>
      <c r="C49" s="1711"/>
      <c r="D49" s="1711"/>
      <c r="E49" s="1711"/>
      <c r="F49" s="1711"/>
      <c r="G49" s="1711"/>
      <c r="H49" s="1711"/>
      <c r="I49" s="1711"/>
      <c r="J49" s="1711"/>
      <c r="K49" s="1711"/>
      <c r="L49" s="1711"/>
      <c r="M49" s="1711"/>
      <c r="N49" s="1711"/>
      <c r="O49" s="1711"/>
      <c r="P49" s="1711"/>
      <c r="Q49" s="1712"/>
      <c r="R49" s="1713">
        <v>1.2</v>
      </c>
      <c r="S49" s="1714"/>
      <c r="T49" s="1715"/>
      <c r="U49" s="1713">
        <v>1.8</v>
      </c>
      <c r="V49" s="1714"/>
      <c r="W49" s="1715"/>
      <c r="X49" s="1713">
        <v>1.8</v>
      </c>
      <c r="Y49" s="1714"/>
      <c r="Z49" s="1716"/>
      <c r="AA49" s="1753"/>
      <c r="AB49" s="1754"/>
      <c r="AC49" s="1754"/>
      <c r="AD49" s="1755"/>
      <c r="AE49" s="1731">
        <f>IF(AND(($AE$7)="1,1",ISNUMBER(R49)),R49*AA49/100,IF(AND(($AE$7)="1,2",ISNUMBER(U49)),U49*AA49/100,IF(AND(($AE$7)="1,3",ISNUMBER(X49)),X49*AA49/100,"erro")))</f>
        <v>0</v>
      </c>
      <c r="AF49" s="1732"/>
      <c r="AG49" s="1732"/>
      <c r="AH49" s="1733"/>
    </row>
    <row r="50" spans="1:34" ht="12" customHeight="1" x14ac:dyDescent="0.25">
      <c r="A50" s="25"/>
      <c r="B50" s="1766" t="s">
        <v>425</v>
      </c>
      <c r="C50" s="1767"/>
      <c r="D50" s="1767"/>
      <c r="E50" s="1767"/>
      <c r="F50" s="1767"/>
      <c r="G50" s="1767"/>
      <c r="H50" s="1767"/>
      <c r="I50" s="1767"/>
      <c r="J50" s="1767"/>
      <c r="K50" s="1767"/>
      <c r="L50" s="1767"/>
      <c r="M50" s="1767"/>
      <c r="N50" s="1767"/>
      <c r="O50" s="1767"/>
      <c r="P50" s="1767"/>
      <c r="Q50" s="1768"/>
      <c r="R50" s="1737">
        <v>1.2</v>
      </c>
      <c r="S50" s="1738"/>
      <c r="T50" s="1739"/>
      <c r="U50" s="1737">
        <v>1</v>
      </c>
      <c r="V50" s="1738"/>
      <c r="W50" s="1739"/>
      <c r="X50" s="1737">
        <v>1.5</v>
      </c>
      <c r="Y50" s="1738"/>
      <c r="Z50" s="1740"/>
      <c r="AA50" s="1750"/>
      <c r="AB50" s="1751"/>
      <c r="AC50" s="1751"/>
      <c r="AD50" s="1752"/>
      <c r="AE50" s="1744">
        <f>IF(AE$49=0,IF(AND(($AE$7)="1,1",ISNUMBER(R50)),R50*AA50/100,IF(AND(($AE$7)="1,2",ISNUMBER(U50)),U50*AA50/100,IF(AND(($AE$7)="1,3",ISNUMBER(X50)),X50*AA50/100,"erro"))),0)</f>
        <v>0</v>
      </c>
      <c r="AF50" s="1745"/>
      <c r="AG50" s="1745"/>
      <c r="AH50" s="1746"/>
    </row>
    <row r="51" spans="1:34" ht="12" customHeight="1" x14ac:dyDescent="0.25">
      <c r="A51" s="25"/>
      <c r="B51" s="1766" t="s">
        <v>426</v>
      </c>
      <c r="C51" s="1767"/>
      <c r="D51" s="1767"/>
      <c r="E51" s="1767"/>
      <c r="F51" s="1767"/>
      <c r="G51" s="1767"/>
      <c r="H51" s="1767"/>
      <c r="I51" s="1767"/>
      <c r="J51" s="1767"/>
      <c r="K51" s="1767"/>
      <c r="L51" s="1767"/>
      <c r="M51" s="1767"/>
      <c r="N51" s="1767"/>
      <c r="O51" s="1767"/>
      <c r="P51" s="1767"/>
      <c r="Q51" s="1768"/>
      <c r="R51" s="1737" t="s">
        <v>394</v>
      </c>
      <c r="S51" s="1738"/>
      <c r="T51" s="1739"/>
      <c r="U51" s="1737">
        <v>0.4</v>
      </c>
      <c r="V51" s="1738"/>
      <c r="W51" s="1739"/>
      <c r="X51" s="1737">
        <v>0.3</v>
      </c>
      <c r="Y51" s="1738"/>
      <c r="Z51" s="1740"/>
      <c r="AA51" s="1747"/>
      <c r="AB51" s="1748"/>
      <c r="AC51" s="1748"/>
      <c r="AD51" s="1749"/>
      <c r="AE51" s="1744">
        <f>IF(AE$49=0,IF($AE$7="1,1","-",IF(AND(($AE$7)="1,2",ISNUMBER(U51)),U51*AA51/100,IF(AND(($AE$7)="1,3",ISNUMBER(X51)),X51*AA51/100,"erro"))),0)</f>
        <v>0</v>
      </c>
      <c r="AF51" s="1745"/>
      <c r="AG51" s="1745"/>
      <c r="AH51" s="1746"/>
    </row>
    <row r="52" spans="1:34" ht="12" customHeight="1" x14ac:dyDescent="0.25">
      <c r="A52" s="26"/>
      <c r="B52" s="1766" t="s">
        <v>427</v>
      </c>
      <c r="C52" s="1767"/>
      <c r="D52" s="1767"/>
      <c r="E52" s="1767"/>
      <c r="F52" s="1767"/>
      <c r="G52" s="1767"/>
      <c r="H52" s="1767"/>
      <c r="I52" s="1767"/>
      <c r="J52" s="1767"/>
      <c r="K52" s="1767"/>
      <c r="L52" s="1767"/>
      <c r="M52" s="1767"/>
      <c r="N52" s="1767"/>
      <c r="O52" s="1767"/>
      <c r="P52" s="1767"/>
      <c r="Q52" s="1768"/>
      <c r="R52" s="1737" t="s">
        <v>394</v>
      </c>
      <c r="S52" s="1738"/>
      <c r="T52" s="1739"/>
      <c r="U52" s="1737">
        <v>0.4</v>
      </c>
      <c r="V52" s="1738"/>
      <c r="W52" s="1739"/>
      <c r="X52" s="1737" t="s">
        <v>394</v>
      </c>
      <c r="Y52" s="1738"/>
      <c r="Z52" s="1740"/>
      <c r="AA52" s="1741"/>
      <c r="AB52" s="1742"/>
      <c r="AC52" s="1742"/>
      <c r="AD52" s="1743"/>
      <c r="AE52" s="1744">
        <f>IF(AE$49=0,IF(AE$7="1,1","-",IF(AND(($AE$7)="1,2",ISNUMBER(U52)),U52*AA52/100,IF($AE$7="1,3","-","erro"))),0)</f>
        <v>0</v>
      </c>
      <c r="AF52" s="1745"/>
      <c r="AG52" s="1745"/>
      <c r="AH52" s="1746"/>
    </row>
    <row r="53" spans="1:34" ht="15" customHeight="1" x14ac:dyDescent="0.25">
      <c r="A53" s="24">
        <v>13</v>
      </c>
      <c r="B53" s="1710" t="s">
        <v>428</v>
      </c>
      <c r="C53" s="1711"/>
      <c r="D53" s="1711"/>
      <c r="E53" s="1711"/>
      <c r="F53" s="1711"/>
      <c r="G53" s="1711"/>
      <c r="H53" s="1711"/>
      <c r="I53" s="1711"/>
      <c r="J53" s="1711"/>
      <c r="K53" s="1711"/>
      <c r="L53" s="1711"/>
      <c r="M53" s="1711"/>
      <c r="N53" s="1711"/>
      <c r="O53" s="1711"/>
      <c r="P53" s="1711"/>
      <c r="Q53" s="1712"/>
      <c r="R53" s="1713">
        <v>6</v>
      </c>
      <c r="S53" s="1714"/>
      <c r="T53" s="1715"/>
      <c r="U53" s="1713">
        <v>8.8000000000000007</v>
      </c>
      <c r="V53" s="1714"/>
      <c r="W53" s="1715"/>
      <c r="X53" s="1713">
        <v>5.5</v>
      </c>
      <c r="Y53" s="1714"/>
      <c r="Z53" s="1716"/>
      <c r="AA53" s="1753"/>
      <c r="AB53" s="1754"/>
      <c r="AC53" s="1754"/>
      <c r="AD53" s="1755"/>
      <c r="AE53" s="1731">
        <f>IF(AND(($AE$7)="1,1",ISNUMBER(R53)),R53*AA53/100,IF(AND(($AE$7)="1,2",ISNUMBER(U53)),U53*AA53/100,IF(AND(($AE$7)="1,3",ISNUMBER(X53)),X53*AA53/100,"erro")))</f>
        <v>0</v>
      </c>
      <c r="AF53" s="1732"/>
      <c r="AG53" s="1732"/>
      <c r="AH53" s="1733"/>
    </row>
    <row r="54" spans="1:34" ht="12" customHeight="1" x14ac:dyDescent="0.25">
      <c r="A54" s="25"/>
      <c r="B54" s="1766" t="s">
        <v>429</v>
      </c>
      <c r="C54" s="1767"/>
      <c r="D54" s="1767"/>
      <c r="E54" s="1767"/>
      <c r="F54" s="1767"/>
      <c r="G54" s="1767"/>
      <c r="H54" s="1767"/>
      <c r="I54" s="1767"/>
      <c r="J54" s="1767"/>
      <c r="K54" s="1767"/>
      <c r="L54" s="1767"/>
      <c r="M54" s="1767"/>
      <c r="N54" s="1767"/>
      <c r="O54" s="1767"/>
      <c r="P54" s="1767"/>
      <c r="Q54" s="1768"/>
      <c r="R54" s="1737">
        <v>3.3</v>
      </c>
      <c r="S54" s="1738"/>
      <c r="T54" s="1739"/>
      <c r="U54" s="1737">
        <v>6</v>
      </c>
      <c r="V54" s="1738"/>
      <c r="W54" s="1739"/>
      <c r="X54" s="1737">
        <v>2.8</v>
      </c>
      <c r="Y54" s="1738"/>
      <c r="Z54" s="1740"/>
      <c r="AA54" s="1750"/>
      <c r="AB54" s="1751"/>
      <c r="AC54" s="1751"/>
      <c r="AD54" s="1752"/>
      <c r="AE54" s="1744">
        <f>IF(AE$53=0,IF(AND(($AE$7)="1,1",ISNUMBER(R54)),R54*AA54/100,IF(AND(($AE$7)="1,2",ISNUMBER(U54)),U54*AA54/100,IF(AND(($AE$7)="1,3",ISNUMBER(X54)),X54*AA54/100,"erro"))),0)</f>
        <v>0</v>
      </c>
      <c r="AF54" s="1745"/>
      <c r="AG54" s="1745"/>
      <c r="AH54" s="1746"/>
    </row>
    <row r="55" spans="1:34" ht="12" customHeight="1" x14ac:dyDescent="0.25">
      <c r="A55" s="26"/>
      <c r="B55" s="1766" t="s">
        <v>430</v>
      </c>
      <c r="C55" s="1767"/>
      <c r="D55" s="1767"/>
      <c r="E55" s="1767"/>
      <c r="F55" s="1767"/>
      <c r="G55" s="1767"/>
      <c r="H55" s="1767"/>
      <c r="I55" s="1767"/>
      <c r="J55" s="1767"/>
      <c r="K55" s="1767"/>
      <c r="L55" s="1767"/>
      <c r="M55" s="1767"/>
      <c r="N55" s="1767"/>
      <c r="O55" s="1767"/>
      <c r="P55" s="1767"/>
      <c r="Q55" s="1768"/>
      <c r="R55" s="1737">
        <v>2.7</v>
      </c>
      <c r="S55" s="1738"/>
      <c r="T55" s="1739"/>
      <c r="U55" s="1737">
        <v>2.8</v>
      </c>
      <c r="V55" s="1738"/>
      <c r="W55" s="1739"/>
      <c r="X55" s="1737">
        <v>2.7</v>
      </c>
      <c r="Y55" s="1738"/>
      <c r="Z55" s="1740"/>
      <c r="AA55" s="1741"/>
      <c r="AB55" s="1742"/>
      <c r="AC55" s="1742"/>
      <c r="AD55" s="1743"/>
      <c r="AE55" s="1744">
        <f>IF(AE$53=0,IF(AND(($AE$7)="1,1",ISNUMBER(R55)),R55*AA55/100,IF(AND(($AE$7)="1,2",ISNUMBER(U55)),U55*AA55/100,IF(AND(($AE$7)="1,3",ISNUMBER(X55)),X55*AA55/100,"erro"))),0)</f>
        <v>0</v>
      </c>
      <c r="AF55" s="1745"/>
      <c r="AG55" s="1745"/>
      <c r="AH55" s="1746"/>
    </row>
    <row r="56" spans="1:34" ht="15" customHeight="1" x14ac:dyDescent="0.25">
      <c r="A56" s="24">
        <v>14</v>
      </c>
      <c r="B56" s="1772" t="s">
        <v>431</v>
      </c>
      <c r="C56" s="1773"/>
      <c r="D56" s="1773"/>
      <c r="E56" s="1773"/>
      <c r="F56" s="1773"/>
      <c r="G56" s="1773"/>
      <c r="H56" s="1773"/>
      <c r="I56" s="1773"/>
      <c r="J56" s="1773"/>
      <c r="K56" s="1773"/>
      <c r="L56" s="1773"/>
      <c r="M56" s="1773"/>
      <c r="N56" s="1773"/>
      <c r="O56" s="1773"/>
      <c r="P56" s="1773"/>
      <c r="Q56" s="1774"/>
      <c r="R56" s="1713">
        <v>4.5</v>
      </c>
      <c r="S56" s="1714"/>
      <c r="T56" s="1715"/>
      <c r="U56" s="1713">
        <v>4.8</v>
      </c>
      <c r="V56" s="1714"/>
      <c r="W56" s="1715"/>
      <c r="X56" s="1713">
        <v>3.2</v>
      </c>
      <c r="Y56" s="1714"/>
      <c r="Z56" s="1716"/>
      <c r="AA56" s="1753"/>
      <c r="AB56" s="1754"/>
      <c r="AC56" s="1754"/>
      <c r="AD56" s="1755"/>
      <c r="AE56" s="1731">
        <f>IF(AND(($AE$7)="1,1",ISNUMBER(R56)),R56*AA56/100,IF(AND(($AE$7)="1,2",ISNUMBER(U56)),U56*AA56/100,IF(AND(($AE$7)="1,3",ISNUMBER(X56)),X56*AA56/100,"erro")))</f>
        <v>0</v>
      </c>
      <c r="AF56" s="1732"/>
      <c r="AG56" s="1732"/>
      <c r="AH56" s="1733"/>
    </row>
    <row r="57" spans="1:34" ht="12" customHeight="1" x14ac:dyDescent="0.25">
      <c r="A57" s="25"/>
      <c r="B57" s="1766" t="s">
        <v>432</v>
      </c>
      <c r="C57" s="1767"/>
      <c r="D57" s="1767"/>
      <c r="E57" s="1767"/>
      <c r="F57" s="1767"/>
      <c r="G57" s="1767"/>
      <c r="H57" s="1767"/>
      <c r="I57" s="1767"/>
      <c r="J57" s="1767"/>
      <c r="K57" s="1767"/>
      <c r="L57" s="1767"/>
      <c r="M57" s="1767"/>
      <c r="N57" s="1767"/>
      <c r="O57" s="1767"/>
      <c r="P57" s="1767"/>
      <c r="Q57" s="1768"/>
      <c r="R57" s="1737">
        <v>1.8</v>
      </c>
      <c r="S57" s="1738"/>
      <c r="T57" s="1739"/>
      <c r="U57" s="1737">
        <v>2.1</v>
      </c>
      <c r="V57" s="1738"/>
      <c r="W57" s="1739"/>
      <c r="X57" s="1737">
        <v>0.9</v>
      </c>
      <c r="Y57" s="1738"/>
      <c r="Z57" s="1740"/>
      <c r="AA57" s="1750"/>
      <c r="AB57" s="1751"/>
      <c r="AC57" s="1751"/>
      <c r="AD57" s="1752"/>
      <c r="AE57" s="1744">
        <f>IF(AE$56=0,IF(AND(($AE$7)="1,1",ISNUMBER(R57)),R57*AA57/100,IF(AND(($AE$7)="1,2",ISNUMBER(U57)),U57*AA57/100,IF(AND(($AE$7)="1,3",ISNUMBER(X57)),X57*AA57/100,"erro"))),0)</f>
        <v>0</v>
      </c>
      <c r="AF57" s="1745"/>
      <c r="AG57" s="1745"/>
      <c r="AH57" s="1746"/>
    </row>
    <row r="58" spans="1:34" ht="12" customHeight="1" x14ac:dyDescent="0.25">
      <c r="A58" s="26"/>
      <c r="B58" s="1766" t="s">
        <v>433</v>
      </c>
      <c r="C58" s="1767"/>
      <c r="D58" s="1767"/>
      <c r="E58" s="1767"/>
      <c r="F58" s="1767"/>
      <c r="G58" s="1767"/>
      <c r="H58" s="1767"/>
      <c r="I58" s="1767"/>
      <c r="J58" s="1767"/>
      <c r="K58" s="1767"/>
      <c r="L58" s="1767"/>
      <c r="M58" s="1767"/>
      <c r="N58" s="1767"/>
      <c r="O58" s="1767"/>
      <c r="P58" s="1767"/>
      <c r="Q58" s="1768"/>
      <c r="R58" s="1737">
        <v>2.7</v>
      </c>
      <c r="S58" s="1738"/>
      <c r="T58" s="1739"/>
      <c r="U58" s="1737">
        <v>2.7</v>
      </c>
      <c r="V58" s="1738"/>
      <c r="W58" s="1739"/>
      <c r="X58" s="1737">
        <v>2.2999999999999998</v>
      </c>
      <c r="Y58" s="1738"/>
      <c r="Z58" s="1740"/>
      <c r="AA58" s="1741"/>
      <c r="AB58" s="1742"/>
      <c r="AC58" s="1742"/>
      <c r="AD58" s="1743"/>
      <c r="AE58" s="1744">
        <f>IF(AE$56=0,IF(AND(($AE$7)="1,1",ISNUMBER(R58)),R58*AA58/100,IF(AND(($AE$7)="1,2",ISNUMBER(U58)),U58*AA58/100,IF(AND(($AE$7)="1,3",ISNUMBER(X58)),X58*AA58/100,"erro"))),0)</f>
        <v>0</v>
      </c>
      <c r="AF58" s="1745"/>
      <c r="AG58" s="1745"/>
      <c r="AH58" s="1746"/>
    </row>
    <row r="59" spans="1:34" ht="15" customHeight="1" x14ac:dyDescent="0.25">
      <c r="A59" s="23">
        <v>15</v>
      </c>
      <c r="B59" s="1710" t="s">
        <v>434</v>
      </c>
      <c r="C59" s="1711"/>
      <c r="D59" s="1711"/>
      <c r="E59" s="1711"/>
      <c r="F59" s="1711"/>
      <c r="G59" s="1711"/>
      <c r="H59" s="1711"/>
      <c r="I59" s="1711"/>
      <c r="J59" s="1711"/>
      <c r="K59" s="1711"/>
      <c r="L59" s="1711"/>
      <c r="M59" s="1711"/>
      <c r="N59" s="1711"/>
      <c r="O59" s="1711"/>
      <c r="P59" s="1711"/>
      <c r="Q59" s="1712"/>
      <c r="R59" s="1713">
        <v>1.1000000000000001</v>
      </c>
      <c r="S59" s="1714"/>
      <c r="T59" s="1715"/>
      <c r="U59" s="1713">
        <v>1.5</v>
      </c>
      <c r="V59" s="1714"/>
      <c r="W59" s="1715"/>
      <c r="X59" s="1713">
        <v>0.8</v>
      </c>
      <c r="Y59" s="1714"/>
      <c r="Z59" s="1716"/>
      <c r="AA59" s="1753"/>
      <c r="AB59" s="1754"/>
      <c r="AC59" s="1754"/>
      <c r="AD59" s="1755"/>
      <c r="AE59" s="1731">
        <f t="shared" ref="AE59:AE66" si="0">IF(AND(($AE$7)="1,1",ISNUMBER(R59)),R59*AA59/100,IF(AND(($AE$7)="1,2",ISNUMBER(U59)),U59*AA59/100,IF(AND(($AE$7)="1,3",ISNUMBER(X59)),X59*AA59/100,"erro")))</f>
        <v>0</v>
      </c>
      <c r="AF59" s="1732"/>
      <c r="AG59" s="1732"/>
      <c r="AH59" s="1733"/>
    </row>
    <row r="60" spans="1:34" ht="15" customHeight="1" x14ac:dyDescent="0.25">
      <c r="A60" s="23">
        <v>16</v>
      </c>
      <c r="B60" s="1710" t="s">
        <v>435</v>
      </c>
      <c r="C60" s="1711"/>
      <c r="D60" s="1711"/>
      <c r="E60" s="1711"/>
      <c r="F60" s="1711"/>
      <c r="G60" s="1711"/>
      <c r="H60" s="1711"/>
      <c r="I60" s="1711"/>
      <c r="J60" s="1711"/>
      <c r="K60" s="1711"/>
      <c r="L60" s="1711"/>
      <c r="M60" s="1711"/>
      <c r="N60" s="1711"/>
      <c r="O60" s="1711"/>
      <c r="P60" s="1711"/>
      <c r="Q60" s="1712"/>
      <c r="R60" s="1713">
        <v>3.3</v>
      </c>
      <c r="S60" s="1714"/>
      <c r="T60" s="1715"/>
      <c r="U60" s="1713">
        <v>1.6</v>
      </c>
      <c r="V60" s="1714"/>
      <c r="W60" s="1715"/>
      <c r="X60" s="1713">
        <v>3.2</v>
      </c>
      <c r="Y60" s="1714"/>
      <c r="Z60" s="1716"/>
      <c r="AA60" s="1753"/>
      <c r="AB60" s="1754"/>
      <c r="AC60" s="1754"/>
      <c r="AD60" s="1755"/>
      <c r="AE60" s="1731">
        <f t="shared" si="0"/>
        <v>0</v>
      </c>
      <c r="AF60" s="1732"/>
      <c r="AG60" s="1732"/>
      <c r="AH60" s="1733"/>
    </row>
    <row r="61" spans="1:34" ht="15" customHeight="1" x14ac:dyDescent="0.25">
      <c r="A61" s="23">
        <v>17</v>
      </c>
      <c r="B61" s="1710" t="s">
        <v>436</v>
      </c>
      <c r="C61" s="1711"/>
      <c r="D61" s="1711"/>
      <c r="E61" s="1711"/>
      <c r="F61" s="1711"/>
      <c r="G61" s="1711"/>
      <c r="H61" s="1711"/>
      <c r="I61" s="1711"/>
      <c r="J61" s="1711"/>
      <c r="K61" s="1711"/>
      <c r="L61" s="1711"/>
      <c r="M61" s="1711"/>
      <c r="N61" s="1711"/>
      <c r="O61" s="1711"/>
      <c r="P61" s="1711"/>
      <c r="Q61" s="1712"/>
      <c r="R61" s="1713">
        <v>0.6</v>
      </c>
      <c r="S61" s="1714"/>
      <c r="T61" s="1715"/>
      <c r="U61" s="1713">
        <v>0.8</v>
      </c>
      <c r="V61" s="1714"/>
      <c r="W61" s="1715"/>
      <c r="X61" s="1713">
        <v>0.4</v>
      </c>
      <c r="Y61" s="1714"/>
      <c r="Z61" s="1716"/>
      <c r="AA61" s="1753"/>
      <c r="AB61" s="1754"/>
      <c r="AC61" s="1754"/>
      <c r="AD61" s="1755"/>
      <c r="AE61" s="1731">
        <f t="shared" si="0"/>
        <v>0</v>
      </c>
      <c r="AF61" s="1732"/>
      <c r="AG61" s="1732"/>
      <c r="AH61" s="1733"/>
    </row>
    <row r="62" spans="1:34" ht="15" customHeight="1" x14ac:dyDescent="0.25">
      <c r="A62" s="23">
        <v>18</v>
      </c>
      <c r="B62" s="1710" t="s">
        <v>437</v>
      </c>
      <c r="C62" s="1711"/>
      <c r="D62" s="1711"/>
      <c r="E62" s="1711"/>
      <c r="F62" s="1711"/>
      <c r="G62" s="1711"/>
      <c r="H62" s="1711"/>
      <c r="I62" s="1711"/>
      <c r="J62" s="1711"/>
      <c r="K62" s="1711"/>
      <c r="L62" s="1711"/>
      <c r="M62" s="1711"/>
      <c r="N62" s="1711"/>
      <c r="O62" s="1711"/>
      <c r="P62" s="1711"/>
      <c r="Q62" s="1712"/>
      <c r="R62" s="1713">
        <v>3</v>
      </c>
      <c r="S62" s="1714"/>
      <c r="T62" s="1715"/>
      <c r="U62" s="1713">
        <v>3.7</v>
      </c>
      <c r="V62" s="1714"/>
      <c r="W62" s="1715"/>
      <c r="X62" s="1713">
        <v>1.3</v>
      </c>
      <c r="Y62" s="1714"/>
      <c r="Z62" s="1716"/>
      <c r="AA62" s="1753"/>
      <c r="AB62" s="1754"/>
      <c r="AC62" s="1754"/>
      <c r="AD62" s="1755"/>
      <c r="AE62" s="1731">
        <f t="shared" si="0"/>
        <v>0</v>
      </c>
      <c r="AF62" s="1732"/>
      <c r="AG62" s="1732"/>
      <c r="AH62" s="1733"/>
    </row>
    <row r="63" spans="1:34" ht="15" customHeight="1" x14ac:dyDescent="0.25">
      <c r="A63" s="23">
        <v>19</v>
      </c>
      <c r="B63" s="1710" t="s">
        <v>438</v>
      </c>
      <c r="C63" s="1711"/>
      <c r="D63" s="1711"/>
      <c r="E63" s="1711"/>
      <c r="F63" s="1711"/>
      <c r="G63" s="1711"/>
      <c r="H63" s="1711"/>
      <c r="I63" s="1711"/>
      <c r="J63" s="1711"/>
      <c r="K63" s="1711"/>
      <c r="L63" s="1711"/>
      <c r="M63" s="1711"/>
      <c r="N63" s="1711"/>
      <c r="O63" s="1711"/>
      <c r="P63" s="1711"/>
      <c r="Q63" s="1712"/>
      <c r="R63" s="1713">
        <v>1.4</v>
      </c>
      <c r="S63" s="1714"/>
      <c r="T63" s="1715"/>
      <c r="U63" s="1713">
        <v>1.1000000000000001</v>
      </c>
      <c r="V63" s="1714"/>
      <c r="W63" s="1715"/>
      <c r="X63" s="1713">
        <v>4</v>
      </c>
      <c r="Y63" s="1714"/>
      <c r="Z63" s="1716"/>
      <c r="AA63" s="1753"/>
      <c r="AB63" s="1754"/>
      <c r="AC63" s="1754"/>
      <c r="AD63" s="1755"/>
      <c r="AE63" s="1731">
        <f t="shared" si="0"/>
        <v>0</v>
      </c>
      <c r="AF63" s="1732"/>
      <c r="AG63" s="1732"/>
      <c r="AH63" s="1733"/>
    </row>
    <row r="64" spans="1:34" ht="15" customHeight="1" x14ac:dyDescent="0.25">
      <c r="A64" s="23">
        <v>20</v>
      </c>
      <c r="B64" s="1710" t="s">
        <v>439</v>
      </c>
      <c r="C64" s="1711"/>
      <c r="D64" s="1711"/>
      <c r="E64" s="1711"/>
      <c r="F64" s="1711"/>
      <c r="G64" s="1711"/>
      <c r="H64" s="1711"/>
      <c r="I64" s="1711"/>
      <c r="J64" s="1711"/>
      <c r="K64" s="1711"/>
      <c r="L64" s="1711"/>
      <c r="M64" s="1711"/>
      <c r="N64" s="1711"/>
      <c r="O64" s="1711"/>
      <c r="P64" s="1711"/>
      <c r="Q64" s="1712"/>
      <c r="R64" s="1713">
        <v>2.8</v>
      </c>
      <c r="S64" s="1714"/>
      <c r="T64" s="1715"/>
      <c r="U64" s="1713">
        <v>2.5</v>
      </c>
      <c r="V64" s="1714"/>
      <c r="W64" s="1715"/>
      <c r="X64" s="1713">
        <v>2.2000000000000002</v>
      </c>
      <c r="Y64" s="1714"/>
      <c r="Z64" s="1716"/>
      <c r="AA64" s="1753"/>
      <c r="AB64" s="1754"/>
      <c r="AC64" s="1754"/>
      <c r="AD64" s="1755"/>
      <c r="AE64" s="1731">
        <f t="shared" si="0"/>
        <v>0</v>
      </c>
      <c r="AF64" s="1732"/>
      <c r="AG64" s="1732"/>
      <c r="AH64" s="1733"/>
    </row>
    <row r="65" spans="1:34" ht="15" customHeight="1" x14ac:dyDescent="0.25">
      <c r="A65" s="23">
        <v>21</v>
      </c>
      <c r="B65" s="1710" t="s">
        <v>440</v>
      </c>
      <c r="C65" s="1711"/>
      <c r="D65" s="1711"/>
      <c r="E65" s="1711"/>
      <c r="F65" s="1711"/>
      <c r="G65" s="1711"/>
      <c r="H65" s="1711"/>
      <c r="I65" s="1711"/>
      <c r="J65" s="1711"/>
      <c r="K65" s="1711"/>
      <c r="L65" s="1711"/>
      <c r="M65" s="1711"/>
      <c r="N65" s="1711"/>
      <c r="O65" s="1711"/>
      <c r="P65" s="1711"/>
      <c r="Q65" s="1712"/>
      <c r="R65" s="1713">
        <v>1.4</v>
      </c>
      <c r="S65" s="1714"/>
      <c r="T65" s="1715"/>
      <c r="U65" s="1713">
        <v>2.1</v>
      </c>
      <c r="V65" s="1714"/>
      <c r="W65" s="1715"/>
      <c r="X65" s="1713">
        <v>0.9</v>
      </c>
      <c r="Y65" s="1714"/>
      <c r="Z65" s="1716"/>
      <c r="AA65" s="1753"/>
      <c r="AB65" s="1754"/>
      <c r="AC65" s="1754"/>
      <c r="AD65" s="1755"/>
      <c r="AE65" s="1731">
        <f t="shared" si="0"/>
        <v>0</v>
      </c>
      <c r="AF65" s="1732"/>
      <c r="AG65" s="1732"/>
      <c r="AH65" s="1733"/>
    </row>
    <row r="66" spans="1:34" ht="15" customHeight="1" x14ac:dyDescent="0.25">
      <c r="A66" s="24">
        <v>22</v>
      </c>
      <c r="B66" s="1710" t="s">
        <v>441</v>
      </c>
      <c r="C66" s="1711"/>
      <c r="D66" s="1711"/>
      <c r="E66" s="1711"/>
      <c r="F66" s="1711"/>
      <c r="G66" s="1711"/>
      <c r="H66" s="1711"/>
      <c r="I66" s="1711"/>
      <c r="J66" s="1711"/>
      <c r="K66" s="1711"/>
      <c r="L66" s="1711"/>
      <c r="M66" s="1711"/>
      <c r="N66" s="1711"/>
      <c r="O66" s="1711"/>
      <c r="P66" s="1711"/>
      <c r="Q66" s="1712"/>
      <c r="R66" s="1713">
        <v>2.5</v>
      </c>
      <c r="S66" s="1714"/>
      <c r="T66" s="1715"/>
      <c r="U66" s="1713">
        <v>2</v>
      </c>
      <c r="V66" s="1714"/>
      <c r="W66" s="1715"/>
      <c r="X66" s="1713">
        <v>4.2</v>
      </c>
      <c r="Y66" s="1714"/>
      <c r="Z66" s="1716"/>
      <c r="AA66" s="1753"/>
      <c r="AB66" s="1754"/>
      <c r="AC66" s="1754"/>
      <c r="AD66" s="1755"/>
      <c r="AE66" s="1731">
        <f t="shared" si="0"/>
        <v>0</v>
      </c>
      <c r="AF66" s="1732"/>
      <c r="AG66" s="1732"/>
      <c r="AH66" s="1733"/>
    </row>
    <row r="67" spans="1:34" ht="12" customHeight="1" x14ac:dyDescent="0.25">
      <c r="A67" s="25"/>
      <c r="B67" s="1766" t="s">
        <v>442</v>
      </c>
      <c r="C67" s="1767"/>
      <c r="D67" s="1767"/>
      <c r="E67" s="1767"/>
      <c r="F67" s="1767"/>
      <c r="G67" s="1767"/>
      <c r="H67" s="1767"/>
      <c r="I67" s="1767"/>
      <c r="J67" s="1767"/>
      <c r="K67" s="1767"/>
      <c r="L67" s="1767"/>
      <c r="M67" s="1767"/>
      <c r="N67" s="1767"/>
      <c r="O67" s="1767"/>
      <c r="P67" s="1767"/>
      <c r="Q67" s="1768"/>
      <c r="R67" s="1737">
        <v>0.4</v>
      </c>
      <c r="S67" s="1738"/>
      <c r="T67" s="1739"/>
      <c r="U67" s="1737">
        <v>0.4</v>
      </c>
      <c r="V67" s="1738"/>
      <c r="W67" s="1739"/>
      <c r="X67" s="1737">
        <v>0.3</v>
      </c>
      <c r="Y67" s="1738"/>
      <c r="Z67" s="1740"/>
      <c r="AA67" s="1750"/>
      <c r="AB67" s="1751"/>
      <c r="AC67" s="1751"/>
      <c r="AD67" s="1752"/>
      <c r="AE67" s="1744">
        <f>IF(AE$66=0,IF(AND(($AE$7)="1,1",ISNUMBER(R67)),R67*AA67/100,IF(AND(($AE$7)="1,2",ISNUMBER(U67)),U67*AA67/100,IF(AND(($AE$7)="1,3",ISNUMBER(X67)),X67*AA67/100,"erro"))),0)</f>
        <v>0</v>
      </c>
      <c r="AF67" s="1745"/>
      <c r="AG67" s="1745"/>
      <c r="AH67" s="1746"/>
    </row>
    <row r="68" spans="1:34" ht="12" customHeight="1" x14ac:dyDescent="0.25">
      <c r="A68" s="25"/>
      <c r="B68" s="1766" t="s">
        <v>443</v>
      </c>
      <c r="C68" s="1767"/>
      <c r="D68" s="1767"/>
      <c r="E68" s="1767"/>
      <c r="F68" s="1767"/>
      <c r="G68" s="1767"/>
      <c r="H68" s="1767"/>
      <c r="I68" s="1767"/>
      <c r="J68" s="1767"/>
      <c r="K68" s="1767"/>
      <c r="L68" s="1767"/>
      <c r="M68" s="1767"/>
      <c r="N68" s="1767"/>
      <c r="O68" s="1767"/>
      <c r="P68" s="1767"/>
      <c r="Q68" s="1768"/>
      <c r="R68" s="1737">
        <v>0.7</v>
      </c>
      <c r="S68" s="1738"/>
      <c r="T68" s="1739"/>
      <c r="U68" s="1737">
        <v>0.4</v>
      </c>
      <c r="V68" s="1738"/>
      <c r="W68" s="1739"/>
      <c r="X68" s="1737">
        <v>2.4</v>
      </c>
      <c r="Y68" s="1738"/>
      <c r="Z68" s="1740"/>
      <c r="AA68" s="1747"/>
      <c r="AB68" s="1748"/>
      <c r="AC68" s="1748"/>
      <c r="AD68" s="1749"/>
      <c r="AE68" s="1744">
        <f>IF(AE$66=0,IF(AND(($AE$7)="1,1",ISNUMBER(R68)),R68*AA68/100,IF(AND(($AE$7)="1,2",ISNUMBER(U68)),U68*AA68/100,IF(AND(($AE$7)="1,3",ISNUMBER(X68)),X68*AA68/100,"erro"))),0)</f>
        <v>0</v>
      </c>
      <c r="AF68" s="1745"/>
      <c r="AG68" s="1745"/>
      <c r="AH68" s="1746"/>
    </row>
    <row r="69" spans="1:34" ht="12" customHeight="1" x14ac:dyDescent="0.25">
      <c r="A69" s="25"/>
      <c r="B69" s="1766" t="s">
        <v>444</v>
      </c>
      <c r="C69" s="1767"/>
      <c r="D69" s="1767"/>
      <c r="E69" s="1767"/>
      <c r="F69" s="1767"/>
      <c r="G69" s="1767"/>
      <c r="H69" s="1767"/>
      <c r="I69" s="1767"/>
      <c r="J69" s="1767"/>
      <c r="K69" s="1767"/>
      <c r="L69" s="1767"/>
      <c r="M69" s="1767"/>
      <c r="N69" s="1767"/>
      <c r="O69" s="1767"/>
      <c r="P69" s="1767"/>
      <c r="Q69" s="1768"/>
      <c r="R69" s="1737">
        <v>0.2</v>
      </c>
      <c r="S69" s="1738"/>
      <c r="T69" s="1739"/>
      <c r="U69" s="1737">
        <v>0.2</v>
      </c>
      <c r="V69" s="1738"/>
      <c r="W69" s="1739"/>
      <c r="X69" s="1737" t="s">
        <v>394</v>
      </c>
      <c r="Y69" s="1738"/>
      <c r="Z69" s="1740"/>
      <c r="AA69" s="1747"/>
      <c r="AB69" s="1748"/>
      <c r="AC69" s="1748"/>
      <c r="AD69" s="1749"/>
      <c r="AE69" s="1744">
        <f>IF(AE$66=0,IF(AND(($AE$7)="1,1",ISNUMBER(R69)),R69*AA69/100,IF(AND(($AE$7)="1,2",ISNUMBER(U69)),U69*AA69/100,IF($AE$7="1,3","-","erro"))),0)</f>
        <v>0</v>
      </c>
      <c r="AF69" s="1745"/>
      <c r="AG69" s="1745"/>
      <c r="AH69" s="1746"/>
    </row>
    <row r="70" spans="1:34" ht="12" customHeight="1" x14ac:dyDescent="0.25">
      <c r="A70" s="25"/>
      <c r="B70" s="1766" t="s">
        <v>445</v>
      </c>
      <c r="C70" s="1767"/>
      <c r="D70" s="1767"/>
      <c r="E70" s="1767"/>
      <c r="F70" s="1767"/>
      <c r="G70" s="1767"/>
      <c r="H70" s="1767"/>
      <c r="I70" s="1767"/>
      <c r="J70" s="1767"/>
      <c r="K70" s="1767"/>
      <c r="L70" s="1767"/>
      <c r="M70" s="1767"/>
      <c r="N70" s="1767"/>
      <c r="O70" s="1767"/>
      <c r="P70" s="1767"/>
      <c r="Q70" s="1768"/>
      <c r="R70" s="1737">
        <v>1</v>
      </c>
      <c r="S70" s="1738"/>
      <c r="T70" s="1739"/>
      <c r="U70" s="1737">
        <v>0.9</v>
      </c>
      <c r="V70" s="1738"/>
      <c r="W70" s="1739"/>
      <c r="X70" s="1737">
        <v>1.3</v>
      </c>
      <c r="Y70" s="1738"/>
      <c r="Z70" s="1740"/>
      <c r="AA70" s="1747"/>
      <c r="AB70" s="1748"/>
      <c r="AC70" s="1748"/>
      <c r="AD70" s="1749"/>
      <c r="AE70" s="1744">
        <f>IF(AE$66=0,IF(AND(($AE$7)="1,1",ISNUMBER(R70)),R70*AA70/100,IF(AND(($AE$7)="1,2",ISNUMBER(U70)),U70*AA70/100,IF(AND(($AE$7)="1,3",ISNUMBER(X70)),X70*AA70/100,"erro"))),0)</f>
        <v>0</v>
      </c>
      <c r="AF70" s="1745"/>
      <c r="AG70" s="1745"/>
      <c r="AH70" s="1746"/>
    </row>
    <row r="71" spans="1:34" ht="12" customHeight="1" x14ac:dyDescent="0.25">
      <c r="A71" s="25"/>
      <c r="B71" s="1766" t="s">
        <v>446</v>
      </c>
      <c r="C71" s="1767"/>
      <c r="D71" s="1767"/>
      <c r="E71" s="1767"/>
      <c r="F71" s="1767"/>
      <c r="G71" s="1767"/>
      <c r="H71" s="1767"/>
      <c r="I71" s="1767"/>
      <c r="J71" s="1767"/>
      <c r="K71" s="1767"/>
      <c r="L71" s="1767"/>
      <c r="M71" s="1767"/>
      <c r="N71" s="1767"/>
      <c r="O71" s="1767"/>
      <c r="P71" s="1767"/>
      <c r="Q71" s="1768"/>
      <c r="R71" s="1737" t="s">
        <v>394</v>
      </c>
      <c r="S71" s="1738"/>
      <c r="T71" s="1739"/>
      <c r="U71" s="1737" t="s">
        <v>394</v>
      </c>
      <c r="V71" s="1738"/>
      <c r="W71" s="1739"/>
      <c r="X71" s="1737" t="s">
        <v>394</v>
      </c>
      <c r="Y71" s="1738"/>
      <c r="Z71" s="1740"/>
      <c r="AA71" s="1747"/>
      <c r="AB71" s="1748"/>
      <c r="AC71" s="1748"/>
      <c r="AD71" s="1749"/>
      <c r="AE71" s="1744" t="s">
        <v>394</v>
      </c>
      <c r="AF71" s="1745"/>
      <c r="AG71" s="1745"/>
      <c r="AH71" s="1746"/>
    </row>
    <row r="72" spans="1:34" ht="12" customHeight="1" x14ac:dyDescent="0.25">
      <c r="A72" s="25"/>
      <c r="B72" s="1766" t="s">
        <v>447</v>
      </c>
      <c r="C72" s="1767"/>
      <c r="D72" s="1767"/>
      <c r="E72" s="1767"/>
      <c r="F72" s="1767"/>
      <c r="G72" s="1767"/>
      <c r="H72" s="1767"/>
      <c r="I72" s="1767"/>
      <c r="J72" s="1767"/>
      <c r="K72" s="1767"/>
      <c r="L72" s="1767"/>
      <c r="M72" s="1767"/>
      <c r="N72" s="1767"/>
      <c r="O72" s="1767"/>
      <c r="P72" s="1767"/>
      <c r="Q72" s="1768"/>
      <c r="R72" s="1737" t="s">
        <v>394</v>
      </c>
      <c r="S72" s="1738"/>
      <c r="T72" s="1739"/>
      <c r="U72" s="1737" t="s">
        <v>394</v>
      </c>
      <c r="V72" s="1738"/>
      <c r="W72" s="1739"/>
      <c r="X72" s="1737" t="s">
        <v>394</v>
      </c>
      <c r="Y72" s="1738"/>
      <c r="Z72" s="1740"/>
      <c r="AA72" s="1747"/>
      <c r="AB72" s="1748"/>
      <c r="AC72" s="1748"/>
      <c r="AD72" s="1749"/>
      <c r="AE72" s="1744" t="s">
        <v>394</v>
      </c>
      <c r="AF72" s="1745"/>
      <c r="AG72" s="1745"/>
      <c r="AH72" s="1746"/>
    </row>
    <row r="73" spans="1:34" ht="12" customHeight="1" x14ac:dyDescent="0.25">
      <c r="A73" s="26"/>
      <c r="B73" s="1766" t="s">
        <v>448</v>
      </c>
      <c r="C73" s="1767"/>
      <c r="D73" s="1767"/>
      <c r="E73" s="1767"/>
      <c r="F73" s="1767"/>
      <c r="G73" s="1767"/>
      <c r="H73" s="1767"/>
      <c r="I73" s="1767"/>
      <c r="J73" s="1767"/>
      <c r="K73" s="1767"/>
      <c r="L73" s="1767"/>
      <c r="M73" s="1767"/>
      <c r="N73" s="1767"/>
      <c r="O73" s="1767"/>
      <c r="P73" s="1767"/>
      <c r="Q73" s="1768"/>
      <c r="R73" s="1737">
        <v>0.2</v>
      </c>
      <c r="S73" s="1738"/>
      <c r="T73" s="1739"/>
      <c r="U73" s="1737">
        <v>0.1</v>
      </c>
      <c r="V73" s="1738"/>
      <c r="W73" s="1739"/>
      <c r="X73" s="1737">
        <v>0.2</v>
      </c>
      <c r="Y73" s="1738"/>
      <c r="Z73" s="1740"/>
      <c r="AA73" s="1741"/>
      <c r="AB73" s="1742"/>
      <c r="AC73" s="1742"/>
      <c r="AD73" s="1743"/>
      <c r="AE73" s="1744">
        <f>IF(AE$66=0,IF(AND(($AE$7)="1,1",ISNUMBER(R73)),R73*AA73/100,IF(AND(($AE$7)="1,2",ISNUMBER(U73)),U73*AA73/100,IF(AND(($AE$7)="1,3",ISNUMBER(X73)),X73*AA73/100,"erro"))),0)</f>
        <v>0</v>
      </c>
      <c r="AF73" s="1745"/>
      <c r="AG73" s="1745"/>
      <c r="AH73" s="1746"/>
    </row>
    <row r="74" spans="1:34" ht="15" customHeight="1" thickBot="1" x14ac:dyDescent="0.3">
      <c r="A74" s="27">
        <v>23</v>
      </c>
      <c r="B74" s="1784" t="s">
        <v>449</v>
      </c>
      <c r="C74" s="1785"/>
      <c r="D74" s="1785"/>
      <c r="E74" s="1785"/>
      <c r="F74" s="1785"/>
      <c r="G74" s="1785"/>
      <c r="H74" s="1785"/>
      <c r="I74" s="1785"/>
      <c r="J74" s="1785"/>
      <c r="K74" s="1785"/>
      <c r="L74" s="1785"/>
      <c r="M74" s="1785"/>
      <c r="N74" s="1785"/>
      <c r="O74" s="1785"/>
      <c r="P74" s="1785"/>
      <c r="Q74" s="1786"/>
      <c r="R74" s="1787">
        <v>1.5</v>
      </c>
      <c r="S74" s="1788"/>
      <c r="T74" s="1789"/>
      <c r="U74" s="1787">
        <v>1.5</v>
      </c>
      <c r="V74" s="1788"/>
      <c r="W74" s="1789"/>
      <c r="X74" s="1787">
        <v>2.5</v>
      </c>
      <c r="Y74" s="1788"/>
      <c r="Z74" s="1790"/>
      <c r="AA74" s="1791"/>
      <c r="AB74" s="1792"/>
      <c r="AC74" s="1792"/>
      <c r="AD74" s="1793"/>
      <c r="AE74" s="1794">
        <f>IF(AND(($AE$7)="1,1",ISNUMBER(R74)),R74*AA74/100,IF(AND(($AE$7)="1,2",ISNUMBER(U74)),U74*AA74/100,IF(AND(($AE$7)="1,3",ISNUMBER(X74)),X74*AA74/100,"erro")))</f>
        <v>0</v>
      </c>
      <c r="AF74" s="1795"/>
      <c r="AG74" s="1795"/>
      <c r="AH74" s="1796"/>
    </row>
    <row r="75" spans="1:34" ht="20.100000000000001" customHeight="1" thickBot="1" x14ac:dyDescent="0.3">
      <c r="A75" s="1730" t="s">
        <v>313</v>
      </c>
      <c r="B75" s="1727"/>
      <c r="C75" s="1727"/>
      <c r="D75" s="1727"/>
      <c r="E75" s="1727"/>
      <c r="F75" s="1727"/>
      <c r="G75" s="1727"/>
      <c r="H75" s="1727"/>
      <c r="I75" s="1727"/>
      <c r="J75" s="1727"/>
      <c r="K75" s="1727"/>
      <c r="L75" s="1727"/>
      <c r="M75" s="1727"/>
      <c r="N75" s="1727"/>
      <c r="O75" s="1727"/>
      <c r="P75" s="1727"/>
      <c r="Q75" s="1729"/>
      <c r="R75" s="1776">
        <v>100</v>
      </c>
      <c r="S75" s="1777"/>
      <c r="T75" s="1778"/>
      <c r="U75" s="1776">
        <v>100</v>
      </c>
      <c r="V75" s="1777"/>
      <c r="W75" s="1778"/>
      <c r="X75" s="1776">
        <v>100</v>
      </c>
      <c r="Y75" s="1777"/>
      <c r="Z75" s="1778"/>
      <c r="AA75" s="1779" t="s">
        <v>313</v>
      </c>
      <c r="AB75" s="1780"/>
      <c r="AC75" s="1780"/>
      <c r="AD75" s="1780"/>
      <c r="AE75" s="1781">
        <f>ROUND(SUM(AE11:AE74),1)</f>
        <v>0</v>
      </c>
      <c r="AF75" s="1782"/>
      <c r="AG75" s="1782"/>
      <c r="AH75" s="1783"/>
    </row>
    <row r="77" spans="1:34" ht="15" customHeight="1" x14ac:dyDescent="0.25">
      <c r="A77" s="1775" t="s">
        <v>488</v>
      </c>
      <c r="B77" s="1775"/>
      <c r="C77" s="1775"/>
      <c r="D77" s="1775"/>
      <c r="E77" s="1775"/>
      <c r="F77" s="1775"/>
      <c r="G77" s="1775"/>
      <c r="H77" s="1775"/>
      <c r="I77" s="1775"/>
      <c r="J77" s="1775"/>
      <c r="K77" s="1775"/>
      <c r="L77" s="1775"/>
      <c r="M77" s="1775"/>
      <c r="N77" s="1775"/>
      <c r="O77" s="1775"/>
      <c r="P77" s="1775"/>
      <c r="Q77" s="1775"/>
      <c r="R77" s="1775"/>
      <c r="S77" s="1775"/>
      <c r="T77" s="1775"/>
      <c r="U77" s="1775"/>
      <c r="V77" s="1775"/>
      <c r="W77" s="1775"/>
      <c r="X77" s="1775"/>
      <c r="Y77" s="1775"/>
      <c r="Z77" s="1775"/>
      <c r="AA77" s="1775"/>
      <c r="AB77" s="1775"/>
      <c r="AC77" s="1775"/>
      <c r="AD77" s="1775"/>
      <c r="AE77" s="1775"/>
      <c r="AF77" s="1775"/>
      <c r="AG77" s="1775"/>
      <c r="AH77" s="1775"/>
    </row>
    <row r="78" spans="1:34" ht="15" customHeight="1" x14ac:dyDescent="0.25">
      <c r="A78" s="1775"/>
      <c r="B78" s="1775"/>
      <c r="C78" s="1775"/>
      <c r="D78" s="1775"/>
      <c r="E78" s="1775"/>
      <c r="F78" s="1775"/>
      <c r="G78" s="1775"/>
      <c r="H78" s="1775"/>
      <c r="I78" s="1775"/>
      <c r="J78" s="1775"/>
      <c r="K78" s="1775"/>
      <c r="L78" s="1775"/>
      <c r="M78" s="1775"/>
      <c r="N78" s="1775"/>
      <c r="O78" s="1775"/>
      <c r="P78" s="1775"/>
      <c r="Q78" s="1775"/>
      <c r="R78" s="1775"/>
      <c r="S78" s="1775"/>
      <c r="T78" s="1775"/>
      <c r="U78" s="1775"/>
      <c r="V78" s="1775"/>
      <c r="W78" s="1775"/>
      <c r="X78" s="1775"/>
      <c r="Y78" s="1775"/>
      <c r="Z78" s="1775"/>
      <c r="AA78" s="1775"/>
      <c r="AB78" s="1775"/>
      <c r="AC78" s="1775"/>
      <c r="AD78" s="1775"/>
      <c r="AE78" s="1775"/>
      <c r="AF78" s="1775"/>
      <c r="AG78" s="1775"/>
      <c r="AH78" s="1775"/>
    </row>
    <row r="79" spans="1:34" ht="15" customHeight="1" x14ac:dyDescent="0.25">
      <c r="A79" s="1775"/>
      <c r="B79" s="1775"/>
      <c r="C79" s="1775"/>
      <c r="D79" s="1775"/>
      <c r="E79" s="1775"/>
      <c r="F79" s="1775"/>
      <c r="G79" s="1775"/>
      <c r="H79" s="1775"/>
      <c r="I79" s="1775"/>
      <c r="J79" s="1775"/>
      <c r="K79" s="1775"/>
      <c r="L79" s="1775"/>
      <c r="M79" s="1775"/>
      <c r="N79" s="1775"/>
      <c r="O79" s="1775"/>
      <c r="P79" s="1775"/>
      <c r="Q79" s="1775"/>
      <c r="R79" s="1775"/>
      <c r="S79" s="1775"/>
      <c r="T79" s="1775"/>
      <c r="U79" s="1775"/>
      <c r="V79" s="1775"/>
      <c r="W79" s="1775"/>
      <c r="X79" s="1775"/>
      <c r="Y79" s="1775"/>
      <c r="Z79" s="1775"/>
      <c r="AA79" s="1775"/>
      <c r="AB79" s="1775"/>
      <c r="AC79" s="1775"/>
      <c r="AD79" s="1775"/>
      <c r="AE79" s="1775"/>
      <c r="AF79" s="1775"/>
      <c r="AG79" s="1775"/>
      <c r="AH79" s="1775"/>
    </row>
    <row r="80" spans="1:34" ht="15" customHeight="1" x14ac:dyDescent="0.25">
      <c r="A80" s="1775"/>
      <c r="B80" s="1775"/>
      <c r="C80" s="1775"/>
      <c r="D80" s="1775"/>
      <c r="E80" s="1775"/>
      <c r="F80" s="1775"/>
      <c r="G80" s="1775"/>
      <c r="H80" s="1775"/>
      <c r="I80" s="1775"/>
      <c r="J80" s="1775"/>
      <c r="K80" s="1775"/>
      <c r="L80" s="1775"/>
      <c r="M80" s="1775"/>
      <c r="N80" s="1775"/>
      <c r="O80" s="1775"/>
      <c r="P80" s="1775"/>
      <c r="Q80" s="1775"/>
      <c r="R80" s="1775"/>
      <c r="S80" s="1775"/>
      <c r="T80" s="1775"/>
      <c r="U80" s="1775"/>
      <c r="V80" s="1775"/>
      <c r="W80" s="1775"/>
      <c r="X80" s="1775"/>
      <c r="Y80" s="1775"/>
      <c r="Z80" s="1775"/>
      <c r="AA80" s="1775"/>
      <c r="AB80" s="1775"/>
      <c r="AC80" s="1775"/>
      <c r="AD80" s="1775"/>
      <c r="AE80" s="1775"/>
      <c r="AF80" s="1775"/>
      <c r="AG80" s="1775"/>
      <c r="AH80" s="1775"/>
    </row>
    <row r="81" spans="1:34" ht="15" customHeight="1" x14ac:dyDescent="0.25">
      <c r="A81" s="1775"/>
      <c r="B81" s="1775"/>
      <c r="C81" s="1775"/>
      <c r="D81" s="1775"/>
      <c r="E81" s="1775"/>
      <c r="F81" s="1775"/>
      <c r="G81" s="1775"/>
      <c r="H81" s="1775"/>
      <c r="I81" s="1775"/>
      <c r="J81" s="1775"/>
      <c r="K81" s="1775"/>
      <c r="L81" s="1775"/>
      <c r="M81" s="1775"/>
      <c r="N81" s="1775"/>
      <c r="O81" s="1775"/>
      <c r="P81" s="1775"/>
      <c r="Q81" s="1775"/>
      <c r="R81" s="1775"/>
      <c r="S81" s="1775"/>
      <c r="T81" s="1775"/>
      <c r="U81" s="1775"/>
      <c r="V81" s="1775"/>
      <c r="W81" s="1775"/>
      <c r="X81" s="1775"/>
      <c r="Y81" s="1775"/>
      <c r="Z81" s="1775"/>
      <c r="AA81" s="1775"/>
      <c r="AB81" s="1775"/>
      <c r="AC81" s="1775"/>
      <c r="AD81" s="1775"/>
      <c r="AE81" s="1775"/>
      <c r="AF81" s="1775"/>
      <c r="AG81" s="1775"/>
      <c r="AH81" s="1775"/>
    </row>
    <row r="82" spans="1:34" ht="15" customHeight="1" x14ac:dyDescent="0.25">
      <c r="A82" s="1775"/>
      <c r="B82" s="1775"/>
      <c r="C82" s="1775"/>
      <c r="D82" s="1775"/>
      <c r="E82" s="1775"/>
      <c r="F82" s="1775"/>
      <c r="G82" s="1775"/>
      <c r="H82" s="1775"/>
      <c r="I82" s="1775"/>
      <c r="J82" s="1775"/>
      <c r="K82" s="1775"/>
      <c r="L82" s="1775"/>
      <c r="M82" s="1775"/>
      <c r="N82" s="1775"/>
      <c r="O82" s="1775"/>
      <c r="P82" s="1775"/>
      <c r="Q82" s="1775"/>
      <c r="R82" s="1775"/>
      <c r="S82" s="1775"/>
      <c r="T82" s="1775"/>
      <c r="U82" s="1775"/>
      <c r="V82" s="1775"/>
      <c r="W82" s="1775"/>
      <c r="X82" s="1775"/>
      <c r="Y82" s="1775"/>
      <c r="Z82" s="1775"/>
      <c r="AA82" s="1775"/>
      <c r="AB82" s="1775"/>
      <c r="AC82" s="1775"/>
      <c r="AD82" s="1775"/>
      <c r="AE82" s="1775"/>
      <c r="AF82" s="1775"/>
      <c r="AG82" s="1775"/>
      <c r="AH82" s="1775"/>
    </row>
    <row r="83" spans="1:34" ht="15" customHeight="1" x14ac:dyDescent="0.25">
      <c r="A83" s="1775"/>
      <c r="B83" s="1775"/>
      <c r="C83" s="1775"/>
      <c r="D83" s="1775"/>
      <c r="E83" s="1775"/>
      <c r="F83" s="1775"/>
      <c r="G83" s="1775"/>
      <c r="H83" s="1775"/>
      <c r="I83" s="1775"/>
      <c r="J83" s="1775"/>
      <c r="K83" s="1775"/>
      <c r="L83" s="1775"/>
      <c r="M83" s="1775"/>
      <c r="N83" s="1775"/>
      <c r="O83" s="1775"/>
      <c r="P83" s="1775"/>
      <c r="Q83" s="1775"/>
      <c r="R83" s="1775"/>
      <c r="S83" s="1775"/>
      <c r="T83" s="1775"/>
      <c r="U83" s="1775"/>
      <c r="V83" s="1775"/>
      <c r="W83" s="1775"/>
      <c r="X83" s="1775"/>
      <c r="Y83" s="1775"/>
      <c r="Z83" s="1775"/>
      <c r="AA83" s="1775"/>
      <c r="AB83" s="1775"/>
      <c r="AC83" s="1775"/>
      <c r="AD83" s="1775"/>
      <c r="AE83" s="1775"/>
      <c r="AF83" s="1775"/>
      <c r="AG83" s="1775"/>
      <c r="AH83" s="1775"/>
    </row>
    <row r="84" spans="1:34" ht="15" customHeight="1" x14ac:dyDescent="0.25">
      <c r="A84" s="1775"/>
      <c r="B84" s="1775"/>
      <c r="C84" s="1775"/>
      <c r="D84" s="1775"/>
      <c r="E84" s="1775"/>
      <c r="F84" s="1775"/>
      <c r="G84" s="1775"/>
      <c r="H84" s="1775"/>
      <c r="I84" s="1775"/>
      <c r="J84" s="1775"/>
      <c r="K84" s="1775"/>
      <c r="L84" s="1775"/>
      <c r="M84" s="1775"/>
      <c r="N84" s="1775"/>
      <c r="O84" s="1775"/>
      <c r="P84" s="1775"/>
      <c r="Q84" s="1775"/>
      <c r="R84" s="1775"/>
      <c r="S84" s="1775"/>
      <c r="T84" s="1775"/>
      <c r="U84" s="1775"/>
      <c r="V84" s="1775"/>
      <c r="W84" s="1775"/>
      <c r="X84" s="1775"/>
      <c r="Y84" s="1775"/>
      <c r="Z84" s="1775"/>
      <c r="AA84" s="1775"/>
      <c r="AB84" s="1775"/>
      <c r="AC84" s="1775"/>
      <c r="AD84" s="1775"/>
      <c r="AE84" s="1775"/>
      <c r="AF84" s="1775"/>
      <c r="AG84" s="1775"/>
      <c r="AH84" s="1775"/>
    </row>
  </sheetData>
  <sheetProtection password="EE35" sheet="1" objects="1" scenarios="1" selectLockedCells="1"/>
  <mergeCells count="403">
    <mergeCell ref="A77:AH84"/>
    <mergeCell ref="A75:Q75"/>
    <mergeCell ref="R75:T75"/>
    <mergeCell ref="U75:W75"/>
    <mergeCell ref="X75:Z75"/>
    <mergeCell ref="AA75:AD75"/>
    <mergeCell ref="AE75:AH75"/>
    <mergeCell ref="B74:Q74"/>
    <mergeCell ref="R74:T74"/>
    <mergeCell ref="U74:W74"/>
    <mergeCell ref="X74:Z74"/>
    <mergeCell ref="AA74:AD74"/>
    <mergeCell ref="AE74:AH74"/>
    <mergeCell ref="B73:Q73"/>
    <mergeCell ref="R73:T73"/>
    <mergeCell ref="U73:W73"/>
    <mergeCell ref="X73:Z73"/>
    <mergeCell ref="AA73:AD73"/>
    <mergeCell ref="AE73:AH73"/>
    <mergeCell ref="B72:Q72"/>
    <mergeCell ref="R72:T72"/>
    <mergeCell ref="U72:W72"/>
    <mergeCell ref="X72:Z72"/>
    <mergeCell ref="AA72:AD72"/>
    <mergeCell ref="AE72:AH72"/>
    <mergeCell ref="B71:Q71"/>
    <mergeCell ref="R71:T71"/>
    <mergeCell ref="U71:W71"/>
    <mergeCell ref="X71:Z71"/>
    <mergeCell ref="AA71:AD71"/>
    <mergeCell ref="AE71:AH71"/>
    <mergeCell ref="B70:Q70"/>
    <mergeCell ref="R70:T70"/>
    <mergeCell ref="U70:W70"/>
    <mergeCell ref="X70:Z70"/>
    <mergeCell ref="AA70:AD70"/>
    <mergeCell ref="AE70:AH70"/>
    <mergeCell ref="B69:Q69"/>
    <mergeCell ref="R69:T69"/>
    <mergeCell ref="U69:W69"/>
    <mergeCell ref="X69:Z69"/>
    <mergeCell ref="AA69:AD69"/>
    <mergeCell ref="AE69:AH69"/>
    <mergeCell ref="B68:Q68"/>
    <mergeCell ref="R68:T68"/>
    <mergeCell ref="U68:W68"/>
    <mergeCell ref="X68:Z68"/>
    <mergeCell ref="AA68:AD68"/>
    <mergeCell ref="AE68:AH68"/>
    <mergeCell ref="B67:Q67"/>
    <mergeCell ref="R67:T67"/>
    <mergeCell ref="U67:W67"/>
    <mergeCell ref="X67:Z67"/>
    <mergeCell ref="AA67:AD67"/>
    <mergeCell ref="AE67:AH67"/>
    <mergeCell ref="B66:Q66"/>
    <mergeCell ref="R66:T66"/>
    <mergeCell ref="U66:W66"/>
    <mergeCell ref="X66:Z66"/>
    <mergeCell ref="AA66:AD66"/>
    <mergeCell ref="AE66:AH66"/>
    <mergeCell ref="B65:Q65"/>
    <mergeCell ref="R65:T65"/>
    <mergeCell ref="U65:W65"/>
    <mergeCell ref="X65:Z65"/>
    <mergeCell ref="AA65:AD65"/>
    <mergeCell ref="AE65:AH65"/>
    <mergeCell ref="B64:Q64"/>
    <mergeCell ref="R64:T64"/>
    <mergeCell ref="U64:W64"/>
    <mergeCell ref="X64:Z64"/>
    <mergeCell ref="AA64:AD64"/>
    <mergeCell ref="AE64:AH64"/>
    <mergeCell ref="B63:Q63"/>
    <mergeCell ref="R63:T63"/>
    <mergeCell ref="U63:W63"/>
    <mergeCell ref="X63:Z63"/>
    <mergeCell ref="AA63:AD63"/>
    <mergeCell ref="AE63:AH63"/>
    <mergeCell ref="B62:Q62"/>
    <mergeCell ref="R62:T62"/>
    <mergeCell ref="U62:W62"/>
    <mergeCell ref="X62:Z62"/>
    <mergeCell ref="AA62:AD62"/>
    <mergeCell ref="AE62:AH62"/>
    <mergeCell ref="B61:Q61"/>
    <mergeCell ref="R61:T61"/>
    <mergeCell ref="U61:W61"/>
    <mergeCell ref="X61:Z61"/>
    <mergeCell ref="AA61:AD61"/>
    <mergeCell ref="AE61:AH61"/>
    <mergeCell ref="B60:Q60"/>
    <mergeCell ref="R60:T60"/>
    <mergeCell ref="U60:W60"/>
    <mergeCell ref="X60:Z60"/>
    <mergeCell ref="AA60:AD60"/>
    <mergeCell ref="AE60:AH60"/>
    <mergeCell ref="B59:Q59"/>
    <mergeCell ref="R59:T59"/>
    <mergeCell ref="U59:W59"/>
    <mergeCell ref="X59:Z59"/>
    <mergeCell ref="AA59:AD59"/>
    <mergeCell ref="AE59:AH59"/>
    <mergeCell ref="B58:Q58"/>
    <mergeCell ref="R58:T58"/>
    <mergeCell ref="U58:W58"/>
    <mergeCell ref="X58:Z58"/>
    <mergeCell ref="AA58:AD58"/>
    <mergeCell ref="AE58:AH58"/>
    <mergeCell ref="B57:Q57"/>
    <mergeCell ref="R57:T57"/>
    <mergeCell ref="U57:W57"/>
    <mergeCell ref="X57:Z57"/>
    <mergeCell ref="AA57:AD57"/>
    <mergeCell ref="AE57:AH57"/>
    <mergeCell ref="B56:Q56"/>
    <mergeCell ref="R56:T56"/>
    <mergeCell ref="U56:W56"/>
    <mergeCell ref="X56:Z56"/>
    <mergeCell ref="AA56:AD56"/>
    <mergeCell ref="AE56:AH56"/>
    <mergeCell ref="B55:Q55"/>
    <mergeCell ref="R55:T55"/>
    <mergeCell ref="U55:W55"/>
    <mergeCell ref="X55:Z55"/>
    <mergeCell ref="AA55:AD55"/>
    <mergeCell ref="AE55:AH55"/>
    <mergeCell ref="B54:Q54"/>
    <mergeCell ref="R54:T54"/>
    <mergeCell ref="U54:W54"/>
    <mergeCell ref="X54:Z54"/>
    <mergeCell ref="AA54:AD54"/>
    <mergeCell ref="AE54:AH54"/>
    <mergeCell ref="B53:Q53"/>
    <mergeCell ref="R53:T53"/>
    <mergeCell ref="U53:W53"/>
    <mergeCell ref="X53:Z53"/>
    <mergeCell ref="AA53:AD53"/>
    <mergeCell ref="AE53:AH53"/>
    <mergeCell ref="B52:Q52"/>
    <mergeCell ref="R52:T52"/>
    <mergeCell ref="U52:W52"/>
    <mergeCell ref="X52:Z52"/>
    <mergeCell ref="AA52:AD52"/>
    <mergeCell ref="AE52:AH52"/>
    <mergeCell ref="B51:Q51"/>
    <mergeCell ref="R51:T51"/>
    <mergeCell ref="U51:W51"/>
    <mergeCell ref="X51:Z51"/>
    <mergeCell ref="AA51:AD51"/>
    <mergeCell ref="AE51:AH51"/>
    <mergeCell ref="B50:Q50"/>
    <mergeCell ref="R50:T50"/>
    <mergeCell ref="U50:W50"/>
    <mergeCell ref="X50:Z50"/>
    <mergeCell ref="AA50:AD50"/>
    <mergeCell ref="AE50:AH50"/>
    <mergeCell ref="B49:Q49"/>
    <mergeCell ref="R49:T49"/>
    <mergeCell ref="U49:W49"/>
    <mergeCell ref="X49:Z49"/>
    <mergeCell ref="AA49:AD49"/>
    <mergeCell ref="AE49:AH49"/>
    <mergeCell ref="B48:Q48"/>
    <mergeCell ref="R48:T48"/>
    <mergeCell ref="U48:W48"/>
    <mergeCell ref="X48:Z48"/>
    <mergeCell ref="AA48:AD48"/>
    <mergeCell ref="AE48:AH48"/>
    <mergeCell ref="B47:Q47"/>
    <mergeCell ref="R47:T47"/>
    <mergeCell ref="U47:W47"/>
    <mergeCell ref="X47:Z47"/>
    <mergeCell ref="AA47:AD47"/>
    <mergeCell ref="AE47:AH47"/>
    <mergeCell ref="B46:Q46"/>
    <mergeCell ref="R46:T46"/>
    <mergeCell ref="U46:W46"/>
    <mergeCell ref="X46:Z46"/>
    <mergeCell ref="AA46:AD46"/>
    <mergeCell ref="AE46:AH46"/>
    <mergeCell ref="B45:Q45"/>
    <mergeCell ref="R45:T45"/>
    <mergeCell ref="U45:W45"/>
    <mergeCell ref="X45:Z45"/>
    <mergeCell ref="AA45:AD45"/>
    <mergeCell ref="AE45:AH45"/>
    <mergeCell ref="B44:Q44"/>
    <mergeCell ref="R44:T44"/>
    <mergeCell ref="U44:W44"/>
    <mergeCell ref="X44:Z44"/>
    <mergeCell ref="AA44:AD44"/>
    <mergeCell ref="AE44:AH44"/>
    <mergeCell ref="B43:Q43"/>
    <mergeCell ref="R43:T43"/>
    <mergeCell ref="U43:W43"/>
    <mergeCell ref="X43:Z43"/>
    <mergeCell ref="AA43:AD43"/>
    <mergeCell ref="AE43:AH43"/>
    <mergeCell ref="B42:Q42"/>
    <mergeCell ref="R42:T42"/>
    <mergeCell ref="U42:W42"/>
    <mergeCell ref="X42:Z42"/>
    <mergeCell ref="AA42:AD42"/>
    <mergeCell ref="AE42:AH42"/>
    <mergeCell ref="B41:Q41"/>
    <mergeCell ref="R41:T41"/>
    <mergeCell ref="U41:W41"/>
    <mergeCell ref="X41:Z41"/>
    <mergeCell ref="AA41:AD41"/>
    <mergeCell ref="AE41:AH41"/>
    <mergeCell ref="B40:Q40"/>
    <mergeCell ref="R40:T40"/>
    <mergeCell ref="U40:W40"/>
    <mergeCell ref="X40:Z40"/>
    <mergeCell ref="AA40:AD40"/>
    <mergeCell ref="AE40:AH40"/>
    <mergeCell ref="B39:Q39"/>
    <mergeCell ref="R39:T39"/>
    <mergeCell ref="U39:W39"/>
    <mergeCell ref="X39:Z39"/>
    <mergeCell ref="AA39:AD39"/>
    <mergeCell ref="AE39:AH39"/>
    <mergeCell ref="B38:Q38"/>
    <mergeCell ref="R38:T38"/>
    <mergeCell ref="U38:W38"/>
    <mergeCell ref="X38:Z38"/>
    <mergeCell ref="AA38:AD38"/>
    <mergeCell ref="AE38:AH38"/>
    <mergeCell ref="B37:Q37"/>
    <mergeCell ref="R37:T37"/>
    <mergeCell ref="U37:W37"/>
    <mergeCell ref="X37:Z37"/>
    <mergeCell ref="AA37:AD37"/>
    <mergeCell ref="AE37:AH37"/>
    <mergeCell ref="B36:Q36"/>
    <mergeCell ref="R36:T36"/>
    <mergeCell ref="U36:W36"/>
    <mergeCell ref="X36:Z36"/>
    <mergeCell ref="AA36:AD36"/>
    <mergeCell ref="AE36:AH36"/>
    <mergeCell ref="B35:Q35"/>
    <mergeCell ref="R35:T35"/>
    <mergeCell ref="U35:W35"/>
    <mergeCell ref="X35:Z35"/>
    <mergeCell ref="AA35:AD35"/>
    <mergeCell ref="AE35:AH35"/>
    <mergeCell ref="B34:Q34"/>
    <mergeCell ref="R34:T34"/>
    <mergeCell ref="U34:W34"/>
    <mergeCell ref="X34:Z34"/>
    <mergeCell ref="AA34:AD34"/>
    <mergeCell ref="AE34:AH34"/>
    <mergeCell ref="B33:Q33"/>
    <mergeCell ref="R33:T33"/>
    <mergeCell ref="U33:W33"/>
    <mergeCell ref="X33:Z33"/>
    <mergeCell ref="AA33:AD33"/>
    <mergeCell ref="AE33:AH33"/>
    <mergeCell ref="B32:Q32"/>
    <mergeCell ref="R32:T32"/>
    <mergeCell ref="U32:W32"/>
    <mergeCell ref="X32:Z32"/>
    <mergeCell ref="AA32:AD32"/>
    <mergeCell ref="AE32:AH32"/>
    <mergeCell ref="B31:Q31"/>
    <mergeCell ref="R31:T31"/>
    <mergeCell ref="U31:W31"/>
    <mergeCell ref="X31:Z31"/>
    <mergeCell ref="AA31:AD31"/>
    <mergeCell ref="AE31:AH31"/>
    <mergeCell ref="B30:Q30"/>
    <mergeCell ref="R30:T30"/>
    <mergeCell ref="U30:W30"/>
    <mergeCell ref="X30:Z30"/>
    <mergeCell ref="AA30:AD30"/>
    <mergeCell ref="AE30:AH30"/>
    <mergeCell ref="B29:Q29"/>
    <mergeCell ref="R29:T29"/>
    <mergeCell ref="U29:W29"/>
    <mergeCell ref="X29:Z29"/>
    <mergeCell ref="AA29:AD29"/>
    <mergeCell ref="AE29:AH29"/>
    <mergeCell ref="B28:Q28"/>
    <mergeCell ref="R28:T28"/>
    <mergeCell ref="U28:W28"/>
    <mergeCell ref="X28:Z28"/>
    <mergeCell ref="AA28:AD28"/>
    <mergeCell ref="AE28:AH28"/>
    <mergeCell ref="B27:Q27"/>
    <mergeCell ref="R27:T27"/>
    <mergeCell ref="U27:W27"/>
    <mergeCell ref="X27:Z27"/>
    <mergeCell ref="AA27:AD27"/>
    <mergeCell ref="AE27:AH27"/>
    <mergeCell ref="B26:Q26"/>
    <mergeCell ref="R26:T26"/>
    <mergeCell ref="U26:W26"/>
    <mergeCell ref="X26:Z26"/>
    <mergeCell ref="AA26:AD26"/>
    <mergeCell ref="AE26:AH26"/>
    <mergeCell ref="B25:Q25"/>
    <mergeCell ref="R25:T25"/>
    <mergeCell ref="U25:W25"/>
    <mergeCell ref="X25:Z25"/>
    <mergeCell ref="AA25:AD25"/>
    <mergeCell ref="AE25:AH25"/>
    <mergeCell ref="B24:Q24"/>
    <mergeCell ref="R24:T24"/>
    <mergeCell ref="U24:W24"/>
    <mergeCell ref="X24:Z24"/>
    <mergeCell ref="AA24:AD24"/>
    <mergeCell ref="AE24:AH24"/>
    <mergeCell ref="B23:Q23"/>
    <mergeCell ref="R23:T23"/>
    <mergeCell ref="U23:W23"/>
    <mergeCell ref="X23:Z23"/>
    <mergeCell ref="AA23:AD23"/>
    <mergeCell ref="AE23:AH23"/>
    <mergeCell ref="B22:Q22"/>
    <mergeCell ref="R22:T22"/>
    <mergeCell ref="U22:W22"/>
    <mergeCell ref="X22:Z22"/>
    <mergeCell ref="AA22:AD22"/>
    <mergeCell ref="AE22:AH22"/>
    <mergeCell ref="B21:Q21"/>
    <mergeCell ref="R21:T21"/>
    <mergeCell ref="U21:W21"/>
    <mergeCell ref="X21:Z21"/>
    <mergeCell ref="AA21:AD21"/>
    <mergeCell ref="AE21:AH21"/>
    <mergeCell ref="B20:Q20"/>
    <mergeCell ref="R20:T20"/>
    <mergeCell ref="U20:W20"/>
    <mergeCell ref="X20:Z20"/>
    <mergeCell ref="AA20:AD20"/>
    <mergeCell ref="AE20:AH20"/>
    <mergeCell ref="B19:Q19"/>
    <mergeCell ref="R19:T19"/>
    <mergeCell ref="U19:W19"/>
    <mergeCell ref="X19:Z19"/>
    <mergeCell ref="AA19:AD19"/>
    <mergeCell ref="AE19:AH19"/>
    <mergeCell ref="B18:Q18"/>
    <mergeCell ref="R18:T18"/>
    <mergeCell ref="U18:W18"/>
    <mergeCell ref="X18:Z18"/>
    <mergeCell ref="AA18:AD18"/>
    <mergeCell ref="AE18:AH18"/>
    <mergeCell ref="B17:Q17"/>
    <mergeCell ref="R17:T17"/>
    <mergeCell ref="U17:W17"/>
    <mergeCell ref="X17:Z17"/>
    <mergeCell ref="AA17:AD17"/>
    <mergeCell ref="AA12:AD12"/>
    <mergeCell ref="AA11:AD11"/>
    <mergeCell ref="AE17:AH17"/>
    <mergeCell ref="B16:Q16"/>
    <mergeCell ref="R16:T16"/>
    <mergeCell ref="U16:W16"/>
    <mergeCell ref="X16:Z16"/>
    <mergeCell ref="AA16:AD16"/>
    <mergeCell ref="AE16:AH16"/>
    <mergeCell ref="B13:Q13"/>
    <mergeCell ref="R13:T13"/>
    <mergeCell ref="U13:W13"/>
    <mergeCell ref="X13:Z13"/>
    <mergeCell ref="AA13:AD13"/>
    <mergeCell ref="AE13:AH13"/>
    <mergeCell ref="B11:Q11"/>
    <mergeCell ref="R11:T11"/>
    <mergeCell ref="U11:W11"/>
    <mergeCell ref="X11:Z11"/>
    <mergeCell ref="B15:Q15"/>
    <mergeCell ref="R15:T15"/>
    <mergeCell ref="U15:W15"/>
    <mergeCell ref="X15:Z15"/>
    <mergeCell ref="AA15:AD15"/>
    <mergeCell ref="AE15:AH15"/>
    <mergeCell ref="B14:Q14"/>
    <mergeCell ref="R14:T14"/>
    <mergeCell ref="U14:W14"/>
    <mergeCell ref="X14:Z14"/>
    <mergeCell ref="AA14:AD14"/>
    <mergeCell ref="AE14:AH14"/>
    <mergeCell ref="AE11:AH11"/>
    <mergeCell ref="B12:Q12"/>
    <mergeCell ref="R12:T12"/>
    <mergeCell ref="U12:W12"/>
    <mergeCell ref="X12:Z12"/>
    <mergeCell ref="B2:Y2"/>
    <mergeCell ref="AA2:AD2"/>
    <mergeCell ref="AE2:AH2"/>
    <mergeCell ref="B4:Y4"/>
    <mergeCell ref="AA6:AH6"/>
    <mergeCell ref="AA7:AD7"/>
    <mergeCell ref="AE7:AH7"/>
    <mergeCell ref="R10:T10"/>
    <mergeCell ref="U10:W10"/>
    <mergeCell ref="X10:Z10"/>
    <mergeCell ref="AA10:AD10"/>
    <mergeCell ref="AE10:AH10"/>
    <mergeCell ref="AE12:AH12"/>
  </mergeCells>
  <dataValidations count="2">
    <dataValidation type="decimal" allowBlank="1" showInputMessage="1" showErrorMessage="1" errorTitle="Atenção!!!" error="O valor introduzido tem de estar compreendido entre 0 e 100" sqref="AA43:AA45 AA67:AA70 AA57:AA65 AA54:AA55 AA50:AA52 AA39:AA41 AA36:AA37 AA33:AA34 AA28:AA31 AA25:AA26 AA22:AA23 AA17:AA20 AA13:AA15 AA11 AA73:AA74" xr:uid="{00000000-0002-0000-0600-000000000000}">
      <formula1>0</formula1>
      <formula2>100</formula2>
    </dataValidation>
    <dataValidation type="decimal" operator="equal" allowBlank="1" showInputMessage="1" showErrorMessage="1" errorTitle="Atenção!!!" error="Preencher unicamente quando o capítulo estiver concluído" sqref="AA66:AD66 AA16:AD16 AA21:AD21 AA24:AD24 AA27:AD27 AA32:AD32 AA35:AD35 AA38:AD38 AA42:AD42 AA12:AD12 AA49:AD49 AA53:AD53 AA56:AD56" xr:uid="{00000000-0002-0000-0600-000001000000}">
      <formula1>100</formula1>
    </dataValidation>
  </dataValidations>
  <printOptions horizontalCentered="1"/>
  <pageMargins left="0.39370078740157483" right="0.39370078740157483" top="0.19685039370078741" bottom="0.39370078740157483" header="0" footer="0.11811023622047245"/>
  <pageSetup paperSize="9" scale="83" orientation="portrait" r:id="rId1"/>
  <headerFooter alignWithMargins="0">
    <oddFooter>&amp;C&amp;G&amp;R&amp;9&amp;P/&amp;N</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7" tint="0.39997558519241921"/>
    <pageSetUpPr fitToPage="1"/>
  </sheetPr>
  <dimension ref="A1:AI84"/>
  <sheetViews>
    <sheetView showGridLines="0" showZeros="0" zoomScaleNormal="100" zoomScaleSheetLayoutView="100" workbookViewId="0">
      <selection activeCell="AA11" sqref="AA11:AD11"/>
    </sheetView>
  </sheetViews>
  <sheetFormatPr defaultColWidth="9.28515625" defaultRowHeight="15" customHeight="1" x14ac:dyDescent="0.25"/>
  <cols>
    <col min="1" max="1" width="3.7109375" style="5" customWidth="1"/>
    <col min="2" max="17" width="2.7109375" style="5" customWidth="1"/>
    <col min="18" max="26" width="2.7109375" style="6" customWidth="1"/>
    <col min="27" max="34" width="2.7109375" style="5" customWidth="1"/>
    <col min="35" max="16384" width="9.28515625" style="5"/>
  </cols>
  <sheetData>
    <row r="1" spans="1:35" ht="10.15" customHeight="1" x14ac:dyDescent="0.25">
      <c r="AD1" s="7"/>
      <c r="AF1" s="8"/>
      <c r="AG1" s="8"/>
    </row>
    <row r="2" spans="1:35" ht="15" customHeight="1" x14ac:dyDescent="0.25">
      <c r="B2" s="1717" t="s">
        <v>371</v>
      </c>
      <c r="C2" s="1717"/>
      <c r="D2" s="1717"/>
      <c r="E2" s="1717"/>
      <c r="F2" s="1717"/>
      <c r="G2" s="1717"/>
      <c r="H2" s="1717"/>
      <c r="I2" s="1717"/>
      <c r="J2" s="1717"/>
      <c r="K2" s="1717"/>
      <c r="L2" s="1717"/>
      <c r="M2" s="1717"/>
      <c r="N2" s="1717"/>
      <c r="O2" s="1717"/>
      <c r="P2" s="1717"/>
      <c r="Q2" s="1717"/>
      <c r="R2" s="1717"/>
      <c r="S2" s="1717"/>
      <c r="T2" s="1717"/>
      <c r="U2" s="1717"/>
      <c r="V2" s="1717"/>
      <c r="W2" s="1717"/>
      <c r="X2" s="1717"/>
      <c r="Y2" s="1717"/>
      <c r="Z2" s="9"/>
      <c r="AA2" s="1718" t="s">
        <v>372</v>
      </c>
      <c r="AB2" s="1718"/>
      <c r="AC2" s="1718"/>
      <c r="AD2" s="1718"/>
      <c r="AE2" s="1797">
        <f ca="1">Mod.1!$U$20</f>
        <v>44873</v>
      </c>
      <c r="AF2" s="1798"/>
      <c r="AG2" s="1798"/>
      <c r="AH2" s="1799"/>
    </row>
    <row r="3" spans="1:35" s="10" customFormat="1" ht="10.15" customHeight="1" x14ac:dyDescent="0.25">
      <c r="B3" s="11"/>
      <c r="C3" s="11"/>
      <c r="D3" s="11"/>
      <c r="E3" s="11"/>
      <c r="F3" s="11"/>
      <c r="G3" s="11"/>
      <c r="H3" s="11"/>
      <c r="I3" s="11"/>
      <c r="J3" s="11"/>
      <c r="K3" s="11"/>
      <c r="L3" s="11"/>
      <c r="M3" s="11"/>
      <c r="N3" s="11"/>
      <c r="O3" s="11"/>
      <c r="P3" s="11"/>
      <c r="Q3" s="11"/>
      <c r="R3" s="11"/>
      <c r="S3" s="11"/>
      <c r="T3" s="11"/>
      <c r="U3" s="11"/>
      <c r="V3" s="11"/>
      <c r="W3" s="11"/>
      <c r="X3" s="11"/>
      <c r="Y3" s="11"/>
      <c r="Z3" s="12"/>
      <c r="AA3" s="11"/>
      <c r="AB3" s="13"/>
      <c r="AC3" s="13"/>
      <c r="AD3" s="13"/>
      <c r="AE3" s="14"/>
      <c r="AF3" s="14"/>
      <c r="AG3" s="14"/>
      <c r="AH3" s="14"/>
    </row>
    <row r="4" spans="1:35" ht="15" customHeight="1" x14ac:dyDescent="0.25">
      <c r="B4" s="1720" t="s">
        <v>373</v>
      </c>
      <c r="C4" s="1720"/>
      <c r="D4" s="1720"/>
      <c r="E4" s="1720"/>
      <c r="F4" s="1720"/>
      <c r="G4" s="1720"/>
      <c r="H4" s="1720"/>
      <c r="I4" s="1720"/>
      <c r="J4" s="1720"/>
      <c r="K4" s="1720"/>
      <c r="L4" s="1720"/>
      <c r="M4" s="1720"/>
      <c r="N4" s="1720"/>
      <c r="O4" s="1720"/>
      <c r="P4" s="1720"/>
      <c r="Q4" s="1720"/>
      <c r="R4" s="1720"/>
      <c r="S4" s="1720"/>
      <c r="T4" s="1720"/>
      <c r="U4" s="1720"/>
      <c r="V4" s="1720"/>
      <c r="W4" s="1720"/>
      <c r="X4" s="1720"/>
      <c r="Y4" s="1720"/>
      <c r="Z4" s="15"/>
      <c r="AA4" s="15"/>
      <c r="AB4" s="15"/>
      <c r="AC4" s="15"/>
      <c r="AD4" s="15"/>
      <c r="AE4" s="15"/>
      <c r="AF4" s="15"/>
      <c r="AG4" s="15"/>
      <c r="AH4" s="15"/>
      <c r="AI4" s="16"/>
    </row>
    <row r="5" spans="1:35" ht="10.15" customHeight="1" x14ac:dyDescent="0.25">
      <c r="B5" s="17"/>
      <c r="C5" s="17"/>
      <c r="D5" s="17"/>
      <c r="E5" s="17"/>
      <c r="F5" s="17"/>
      <c r="G5" s="17"/>
      <c r="H5" s="17"/>
      <c r="I5" s="17"/>
      <c r="J5" s="17"/>
      <c r="K5" s="17"/>
      <c r="L5" s="17"/>
      <c r="M5" s="17"/>
      <c r="N5" s="17"/>
      <c r="O5" s="17"/>
      <c r="P5" s="17"/>
      <c r="Q5" s="17"/>
      <c r="R5" s="17"/>
      <c r="S5" s="17"/>
      <c r="T5" s="17"/>
      <c r="U5" s="18"/>
      <c r="V5" s="18"/>
      <c r="W5" s="18"/>
      <c r="X5" s="18"/>
      <c r="Y5" s="18"/>
      <c r="Z5" s="18"/>
      <c r="AA5" s="17"/>
      <c r="AB5" s="17"/>
      <c r="AC5" s="17"/>
      <c r="AD5" s="17"/>
      <c r="AE5" s="17"/>
      <c r="AF5" s="17"/>
      <c r="AG5" s="17"/>
      <c r="AH5" s="17"/>
    </row>
    <row r="6" spans="1:35" ht="15" customHeight="1" x14ac:dyDescent="0.25">
      <c r="B6" s="17"/>
      <c r="C6" s="19" t="s">
        <v>450</v>
      </c>
      <c r="D6" s="19"/>
      <c r="E6" s="19"/>
      <c r="F6" s="19"/>
      <c r="G6" s="19"/>
      <c r="H6" s="19"/>
      <c r="I6" s="19"/>
      <c r="J6" s="19"/>
      <c r="K6" s="19"/>
      <c r="L6" s="19"/>
      <c r="M6" s="19"/>
      <c r="N6" s="19"/>
      <c r="O6" s="19"/>
      <c r="P6" s="19"/>
      <c r="Q6" s="19"/>
      <c r="R6" s="20"/>
      <c r="S6" s="20"/>
      <c r="T6" s="20"/>
      <c r="U6" s="20"/>
      <c r="V6" s="20"/>
      <c r="W6" s="20"/>
      <c r="X6" s="20"/>
      <c r="Y6" s="20"/>
      <c r="Z6" s="20"/>
      <c r="AA6" s="1721" t="s">
        <v>451</v>
      </c>
      <c r="AB6" s="1722"/>
      <c r="AC6" s="1722"/>
      <c r="AD6" s="1722"/>
      <c r="AE6" s="1722"/>
      <c r="AF6" s="1722"/>
      <c r="AG6" s="1722"/>
      <c r="AH6" s="1723"/>
    </row>
    <row r="7" spans="1:35" ht="15" customHeight="1" x14ac:dyDescent="0.25">
      <c r="B7" s="17"/>
      <c r="C7" s="19" t="s">
        <v>452</v>
      </c>
      <c r="D7" s="19"/>
      <c r="E7" s="19"/>
      <c r="F7" s="19"/>
      <c r="G7" s="19"/>
      <c r="H7" s="19"/>
      <c r="I7" s="19"/>
      <c r="J7" s="19"/>
      <c r="K7" s="19"/>
      <c r="L7" s="19"/>
      <c r="M7" s="19"/>
      <c r="N7" s="19"/>
      <c r="O7" s="19"/>
      <c r="P7" s="19"/>
      <c r="Q7" s="19"/>
      <c r="R7" s="20"/>
      <c r="S7" s="20"/>
      <c r="T7" s="20"/>
      <c r="U7" s="20"/>
      <c r="V7" s="20"/>
      <c r="W7" s="20"/>
      <c r="X7" s="20"/>
      <c r="Y7" s="20"/>
      <c r="Z7" s="20"/>
      <c r="AA7" s="1721" t="s">
        <v>377</v>
      </c>
      <c r="AB7" s="1722"/>
      <c r="AC7" s="1722"/>
      <c r="AD7" s="1722"/>
      <c r="AE7" s="1724" t="s">
        <v>528</v>
      </c>
      <c r="AF7" s="1724"/>
      <c r="AG7" s="1724"/>
      <c r="AH7" s="1725"/>
    </row>
    <row r="8" spans="1:35" ht="15" customHeight="1" x14ac:dyDescent="0.25">
      <c r="B8" s="17"/>
      <c r="C8" s="19" t="s">
        <v>453</v>
      </c>
      <c r="D8" s="19"/>
      <c r="E8" s="19"/>
      <c r="F8" s="19"/>
      <c r="G8" s="19"/>
      <c r="H8" s="19"/>
      <c r="I8" s="19"/>
      <c r="J8" s="19"/>
      <c r="K8" s="19"/>
      <c r="L8" s="19"/>
      <c r="M8" s="19"/>
      <c r="N8" s="19"/>
      <c r="O8" s="19"/>
      <c r="P8" s="19"/>
      <c r="Q8" s="19"/>
      <c r="R8" s="20"/>
      <c r="S8" s="20"/>
      <c r="T8" s="20"/>
      <c r="U8" s="20"/>
      <c r="V8" s="20"/>
      <c r="W8" s="20"/>
      <c r="X8" s="20"/>
      <c r="Y8" s="20"/>
      <c r="Z8" s="20"/>
      <c r="AA8" s="17"/>
      <c r="AB8" s="17"/>
      <c r="AC8" s="17"/>
      <c r="AD8" s="17"/>
      <c r="AE8" s="17"/>
      <c r="AF8" s="17"/>
      <c r="AG8" s="17"/>
      <c r="AH8" s="17"/>
    </row>
    <row r="9" spans="1:35" ht="10.15" customHeight="1" thickBot="1" x14ac:dyDescent="0.3">
      <c r="R9" s="5"/>
      <c r="S9" s="5"/>
      <c r="T9" s="5"/>
    </row>
    <row r="10" spans="1:35" ht="20.100000000000001" customHeight="1" thickBot="1" x14ac:dyDescent="0.3">
      <c r="A10" s="21" t="s">
        <v>379</v>
      </c>
      <c r="B10" s="22"/>
      <c r="C10" s="22"/>
      <c r="D10" s="22"/>
      <c r="E10" s="22"/>
      <c r="F10" s="22"/>
      <c r="G10" s="22"/>
      <c r="H10" s="22"/>
      <c r="I10" s="22"/>
      <c r="J10" s="22"/>
      <c r="K10" s="22"/>
      <c r="L10" s="22"/>
      <c r="M10" s="22"/>
      <c r="N10" s="22"/>
      <c r="O10" s="22"/>
      <c r="P10" s="22"/>
      <c r="Q10" s="22"/>
      <c r="R10" s="1726" t="s">
        <v>454</v>
      </c>
      <c r="S10" s="1727"/>
      <c r="T10" s="1728"/>
      <c r="U10" s="1726" t="s">
        <v>455</v>
      </c>
      <c r="V10" s="1727"/>
      <c r="W10" s="1728"/>
      <c r="X10" s="1726" t="s">
        <v>456</v>
      </c>
      <c r="Y10" s="1727"/>
      <c r="Z10" s="1729"/>
      <c r="AA10" s="1730" t="s">
        <v>383</v>
      </c>
      <c r="AB10" s="1727"/>
      <c r="AC10" s="1727"/>
      <c r="AD10" s="1728"/>
      <c r="AE10" s="1726" t="s">
        <v>384</v>
      </c>
      <c r="AF10" s="1727"/>
      <c r="AG10" s="1727"/>
      <c r="AH10" s="1729"/>
    </row>
    <row r="11" spans="1:35" ht="15" customHeight="1" x14ac:dyDescent="0.25">
      <c r="A11" s="23">
        <v>1</v>
      </c>
      <c r="B11" s="1759" t="s">
        <v>385</v>
      </c>
      <c r="C11" s="1760"/>
      <c r="D11" s="1760"/>
      <c r="E11" s="1760"/>
      <c r="F11" s="1760"/>
      <c r="G11" s="1760"/>
      <c r="H11" s="1760"/>
      <c r="I11" s="1760"/>
      <c r="J11" s="1760"/>
      <c r="K11" s="1760"/>
      <c r="L11" s="1760"/>
      <c r="M11" s="1760"/>
      <c r="N11" s="1760"/>
      <c r="O11" s="1760"/>
      <c r="P11" s="1760"/>
      <c r="Q11" s="1761"/>
      <c r="R11" s="1762">
        <v>0.8</v>
      </c>
      <c r="S11" s="1763"/>
      <c r="T11" s="1764"/>
      <c r="U11" s="1762">
        <v>0.8</v>
      </c>
      <c r="V11" s="1763"/>
      <c r="W11" s="1764"/>
      <c r="X11" s="1762">
        <v>1</v>
      </c>
      <c r="Y11" s="1763"/>
      <c r="Z11" s="1765"/>
      <c r="AA11" s="1800"/>
      <c r="AB11" s="1801"/>
      <c r="AC11" s="1801"/>
      <c r="AD11" s="1802"/>
      <c r="AE11" s="1707">
        <f>IF(AND(($AE$7)="1,4",ISNUMBER(R11)),R11*AA11/100,IF(AND(($AE$7)="1,5",ISNUMBER(U11)),U11*AA11/100,IF(AND(($AE$7)="1,6",ISNUMBER(X11)),X11*AA11/100,"erro")))</f>
        <v>0</v>
      </c>
      <c r="AF11" s="1708"/>
      <c r="AG11" s="1708"/>
      <c r="AH11" s="1709"/>
    </row>
    <row r="12" spans="1:35" ht="15" customHeight="1" x14ac:dyDescent="0.25">
      <c r="A12" s="24">
        <v>2</v>
      </c>
      <c r="B12" s="1710" t="s">
        <v>386</v>
      </c>
      <c r="C12" s="1711"/>
      <c r="D12" s="1711"/>
      <c r="E12" s="1711"/>
      <c r="F12" s="1711"/>
      <c r="G12" s="1711"/>
      <c r="H12" s="1711"/>
      <c r="I12" s="1711"/>
      <c r="J12" s="1711"/>
      <c r="K12" s="1711"/>
      <c r="L12" s="1711"/>
      <c r="M12" s="1711"/>
      <c r="N12" s="1711"/>
      <c r="O12" s="1711"/>
      <c r="P12" s="1711"/>
      <c r="Q12" s="1712"/>
      <c r="R12" s="1713">
        <v>5.5</v>
      </c>
      <c r="S12" s="1714"/>
      <c r="T12" s="1715"/>
      <c r="U12" s="1713">
        <v>5</v>
      </c>
      <c r="V12" s="1714"/>
      <c r="W12" s="1715"/>
      <c r="X12" s="1713">
        <v>4</v>
      </c>
      <c r="Y12" s="1714"/>
      <c r="Z12" s="1716"/>
      <c r="AA12" s="1753"/>
      <c r="AB12" s="1754"/>
      <c r="AC12" s="1754"/>
      <c r="AD12" s="1755"/>
      <c r="AE12" s="1731">
        <f>IF(AND(($AE$7)="1,4",ISNUMBER(R12)),R12*AA12/100,IF(AND(($AE$7)="1,5",ISNUMBER(U12)),U12*AA12/100,IF(AND(($AE$7)="1,6",ISNUMBER(X12)),X12*AA12/100,"erro")))</f>
        <v>0</v>
      </c>
      <c r="AF12" s="1732"/>
      <c r="AG12" s="1732"/>
      <c r="AH12" s="1733"/>
    </row>
    <row r="13" spans="1:35" ht="12" customHeight="1" x14ac:dyDescent="0.25">
      <c r="A13" s="25"/>
      <c r="B13" s="1766" t="s">
        <v>387</v>
      </c>
      <c r="C13" s="1767"/>
      <c r="D13" s="1767"/>
      <c r="E13" s="1767"/>
      <c r="F13" s="1767"/>
      <c r="G13" s="1767"/>
      <c r="H13" s="1767"/>
      <c r="I13" s="1767"/>
      <c r="J13" s="1767"/>
      <c r="K13" s="1767"/>
      <c r="L13" s="1767"/>
      <c r="M13" s="1767"/>
      <c r="N13" s="1767"/>
      <c r="O13" s="1767"/>
      <c r="P13" s="1767"/>
      <c r="Q13" s="1768"/>
      <c r="R13" s="1737">
        <v>2.8</v>
      </c>
      <c r="S13" s="1738"/>
      <c r="T13" s="1739"/>
      <c r="U13" s="1737">
        <v>3.5</v>
      </c>
      <c r="V13" s="1738"/>
      <c r="W13" s="1739"/>
      <c r="X13" s="1737">
        <v>3.3</v>
      </c>
      <c r="Y13" s="1738"/>
      <c r="Z13" s="1740"/>
      <c r="AA13" s="1750"/>
      <c r="AB13" s="1751"/>
      <c r="AC13" s="1751"/>
      <c r="AD13" s="1752"/>
      <c r="AE13" s="1744">
        <f>IF(AE$12=0,IF(AND(($AE$7)="1,4",ISNUMBER(R13)),R13*AA13/100,IF(AND(($AE$7)="1,5",ISNUMBER(U13)),U13*AA13/100,IF(AND(($AE$7)="1,6",ISNUMBER(X13)),X13*AA13/100,"erro"))),0)</f>
        <v>0</v>
      </c>
      <c r="AF13" s="1745"/>
      <c r="AG13" s="1745"/>
      <c r="AH13" s="1746"/>
    </row>
    <row r="14" spans="1:35" ht="12" customHeight="1" x14ac:dyDescent="0.25">
      <c r="A14" s="25"/>
      <c r="B14" s="1766" t="s">
        <v>388</v>
      </c>
      <c r="C14" s="1767"/>
      <c r="D14" s="1767"/>
      <c r="E14" s="1767"/>
      <c r="F14" s="1767"/>
      <c r="G14" s="1767"/>
      <c r="H14" s="1767"/>
      <c r="I14" s="1767"/>
      <c r="J14" s="1767"/>
      <c r="K14" s="1767"/>
      <c r="L14" s="1767"/>
      <c r="M14" s="1767"/>
      <c r="N14" s="1767"/>
      <c r="O14" s="1767"/>
      <c r="P14" s="1767"/>
      <c r="Q14" s="1768"/>
      <c r="R14" s="1737">
        <v>1.5</v>
      </c>
      <c r="S14" s="1738"/>
      <c r="T14" s="1739"/>
      <c r="U14" s="1737">
        <v>1</v>
      </c>
      <c r="V14" s="1738"/>
      <c r="W14" s="1739"/>
      <c r="X14" s="1737">
        <v>0.7</v>
      </c>
      <c r="Y14" s="1738"/>
      <c r="Z14" s="1740"/>
      <c r="AA14" s="1747"/>
      <c r="AB14" s="1748"/>
      <c r="AC14" s="1748"/>
      <c r="AD14" s="1749"/>
      <c r="AE14" s="1744">
        <f>IF(AE$12=0,IF(AND(($AE$7)="1,4",ISNUMBER(R14)),R14*AA14/100,IF(AND(($AE$7)="1,5",ISNUMBER(U14)),U14*AA14/100,IF(AND(($AE$7)="1,6",ISNUMBER(X14)),X14*AA14/100,"erro"))),0)</f>
        <v>0</v>
      </c>
      <c r="AF14" s="1745"/>
      <c r="AG14" s="1745"/>
      <c r="AH14" s="1746"/>
    </row>
    <row r="15" spans="1:35" ht="12" customHeight="1" x14ac:dyDescent="0.25">
      <c r="A15" s="26"/>
      <c r="B15" s="1766" t="s">
        <v>389</v>
      </c>
      <c r="C15" s="1767"/>
      <c r="D15" s="1767"/>
      <c r="E15" s="1767"/>
      <c r="F15" s="1767"/>
      <c r="G15" s="1767"/>
      <c r="H15" s="1767"/>
      <c r="I15" s="1767"/>
      <c r="J15" s="1767"/>
      <c r="K15" s="1767"/>
      <c r="L15" s="1767"/>
      <c r="M15" s="1767"/>
      <c r="N15" s="1767"/>
      <c r="O15" s="1767"/>
      <c r="P15" s="1767"/>
      <c r="Q15" s="1768"/>
      <c r="R15" s="1737">
        <v>1.2</v>
      </c>
      <c r="S15" s="1738"/>
      <c r="T15" s="1739"/>
      <c r="U15" s="1737">
        <v>0.5</v>
      </c>
      <c r="V15" s="1738"/>
      <c r="W15" s="1739"/>
      <c r="X15" s="1737" t="s">
        <v>394</v>
      </c>
      <c r="Y15" s="1738"/>
      <c r="Z15" s="1740"/>
      <c r="AA15" s="1741"/>
      <c r="AB15" s="1742"/>
      <c r="AC15" s="1742"/>
      <c r="AD15" s="1743"/>
      <c r="AE15" s="1744" t="str">
        <f>IF(AE$12=0,IF(AND(($AE$7)="1,4",ISNUMBER(R15)),R15*AA15/100,IF(AND(($AE$7)="1,5",ISNUMBER(U15)),U15*AA15/100,IF(($AE$7)="1,6","-","erro"))),0)</f>
        <v>-</v>
      </c>
      <c r="AF15" s="1745"/>
      <c r="AG15" s="1745"/>
      <c r="AH15" s="1746"/>
    </row>
    <row r="16" spans="1:35" ht="15" customHeight="1" x14ac:dyDescent="0.25">
      <c r="A16" s="24">
        <v>3</v>
      </c>
      <c r="B16" s="1710" t="s">
        <v>390</v>
      </c>
      <c r="C16" s="1711"/>
      <c r="D16" s="1711"/>
      <c r="E16" s="1711"/>
      <c r="F16" s="1711"/>
      <c r="G16" s="1711"/>
      <c r="H16" s="1711"/>
      <c r="I16" s="1711"/>
      <c r="J16" s="1711"/>
      <c r="K16" s="1711"/>
      <c r="L16" s="1711"/>
      <c r="M16" s="1711"/>
      <c r="N16" s="1711"/>
      <c r="O16" s="1711"/>
      <c r="P16" s="1711"/>
      <c r="Q16" s="1712"/>
      <c r="R16" s="1713">
        <v>21.5</v>
      </c>
      <c r="S16" s="1714"/>
      <c r="T16" s="1715"/>
      <c r="U16" s="1713">
        <v>27</v>
      </c>
      <c r="V16" s="1714"/>
      <c r="W16" s="1715"/>
      <c r="X16" s="1713">
        <v>28</v>
      </c>
      <c r="Y16" s="1714"/>
      <c r="Z16" s="1716"/>
      <c r="AA16" s="1753"/>
      <c r="AB16" s="1754"/>
      <c r="AC16" s="1754"/>
      <c r="AD16" s="1755"/>
      <c r="AE16" s="1731">
        <f>IF(AND(($AE$7)="1,4",ISNUMBER(R16)),R16*AA16/100,IF(AND(($AE$7)="1,5",ISNUMBER(U16)),U16*AA16/100,IF(AND(($AE$7)="1,6",ISNUMBER(X16)),X16*AA16/100,"erro")))</f>
        <v>0</v>
      </c>
      <c r="AF16" s="1732"/>
      <c r="AG16" s="1732"/>
      <c r="AH16" s="1733"/>
    </row>
    <row r="17" spans="1:34" ht="12" customHeight="1" x14ac:dyDescent="0.25">
      <c r="A17" s="25"/>
      <c r="B17" s="1766" t="s">
        <v>391</v>
      </c>
      <c r="C17" s="1767"/>
      <c r="D17" s="1767"/>
      <c r="E17" s="1767"/>
      <c r="F17" s="1767"/>
      <c r="G17" s="1767"/>
      <c r="H17" s="1767"/>
      <c r="I17" s="1767"/>
      <c r="J17" s="1767"/>
      <c r="K17" s="1767"/>
      <c r="L17" s="1767"/>
      <c r="M17" s="1767"/>
      <c r="N17" s="1767"/>
      <c r="O17" s="1767"/>
      <c r="P17" s="1767"/>
      <c r="Q17" s="1768"/>
      <c r="R17" s="1737">
        <v>3.3</v>
      </c>
      <c r="S17" s="1738"/>
      <c r="T17" s="1739"/>
      <c r="U17" s="1737">
        <v>4.5999999999999996</v>
      </c>
      <c r="V17" s="1738"/>
      <c r="W17" s="1739"/>
      <c r="X17" s="1737">
        <v>4.5</v>
      </c>
      <c r="Y17" s="1738"/>
      <c r="Z17" s="1740"/>
      <c r="AA17" s="1750"/>
      <c r="AB17" s="1751"/>
      <c r="AC17" s="1751"/>
      <c r="AD17" s="1752"/>
      <c r="AE17" s="1744">
        <f>IF(AE$16=0,IF(AND(($AE$7)="1,4",ISNUMBER(R17)),R17*AA17/100,IF(AND(($AE$7)="1,5",ISNUMBER(U17)),U17*AA17/100,IF(AND(($AE$7)="1,6",ISNUMBER(X17)),X17*AA17/100,"erro"))),0)</f>
        <v>0</v>
      </c>
      <c r="AF17" s="1745"/>
      <c r="AG17" s="1745"/>
      <c r="AH17" s="1746"/>
    </row>
    <row r="18" spans="1:34" ht="12" customHeight="1" x14ac:dyDescent="0.25">
      <c r="A18" s="25"/>
      <c r="B18" s="1766" t="s">
        <v>392</v>
      </c>
      <c r="C18" s="1767"/>
      <c r="D18" s="1767"/>
      <c r="E18" s="1767"/>
      <c r="F18" s="1767"/>
      <c r="G18" s="1767"/>
      <c r="H18" s="1767"/>
      <c r="I18" s="1767"/>
      <c r="J18" s="1767"/>
      <c r="K18" s="1767"/>
      <c r="L18" s="1767"/>
      <c r="M18" s="1767"/>
      <c r="N18" s="1767"/>
      <c r="O18" s="1767"/>
      <c r="P18" s="1767"/>
      <c r="Q18" s="1768"/>
      <c r="R18" s="1737">
        <v>6.4</v>
      </c>
      <c r="S18" s="1738"/>
      <c r="T18" s="1739"/>
      <c r="U18" s="1737">
        <v>7.5</v>
      </c>
      <c r="V18" s="1738"/>
      <c r="W18" s="1739"/>
      <c r="X18" s="1737">
        <v>6</v>
      </c>
      <c r="Y18" s="1738"/>
      <c r="Z18" s="1740"/>
      <c r="AA18" s="1747"/>
      <c r="AB18" s="1748"/>
      <c r="AC18" s="1748"/>
      <c r="AD18" s="1749"/>
      <c r="AE18" s="1744">
        <f>IF(AE$16=0,IF(AND(($AE$7)="1,4",ISNUMBER(R18)),R18*AA18/100,IF(AND(($AE$7)="1,5",ISNUMBER(U18)),U18*AA18/100,IF(AND(($AE$7)="1,6",ISNUMBER(X18)),X18*AA18/100,"erro"))),0)</f>
        <v>0</v>
      </c>
      <c r="AF18" s="1745"/>
      <c r="AG18" s="1745"/>
      <c r="AH18" s="1746"/>
    </row>
    <row r="19" spans="1:34" ht="12" customHeight="1" x14ac:dyDescent="0.25">
      <c r="A19" s="25"/>
      <c r="B19" s="1766" t="s">
        <v>393</v>
      </c>
      <c r="C19" s="1767"/>
      <c r="D19" s="1767"/>
      <c r="E19" s="1767"/>
      <c r="F19" s="1767"/>
      <c r="G19" s="1767"/>
      <c r="H19" s="1767"/>
      <c r="I19" s="1767"/>
      <c r="J19" s="1767"/>
      <c r="K19" s="1767"/>
      <c r="L19" s="1767"/>
      <c r="M19" s="1767"/>
      <c r="N19" s="1767"/>
      <c r="O19" s="1767"/>
      <c r="P19" s="1767"/>
      <c r="Q19" s="1768"/>
      <c r="R19" s="1737">
        <v>0.8</v>
      </c>
      <c r="S19" s="1738"/>
      <c r="T19" s="1739"/>
      <c r="U19" s="1737">
        <v>3</v>
      </c>
      <c r="V19" s="1738"/>
      <c r="W19" s="1739"/>
      <c r="X19" s="1737">
        <v>4.8</v>
      </c>
      <c r="Y19" s="1738"/>
      <c r="Z19" s="1740"/>
      <c r="AA19" s="1747"/>
      <c r="AB19" s="1748"/>
      <c r="AC19" s="1748"/>
      <c r="AD19" s="1749"/>
      <c r="AE19" s="1744">
        <f>IF(AE$16=0,IF(AND(($AE$7)="1,4",ISNUMBER(R19)),R19*AA19/100,IF(AND(($AE$7)="1,5",ISNUMBER(U19)),U19*AA19/100,IF(AND(($AE$7)="1,6",ISNUMBER(X19)),X19*AA19/100,"erro"))),0)</f>
        <v>0</v>
      </c>
      <c r="AF19" s="1745"/>
      <c r="AG19" s="1745"/>
      <c r="AH19" s="1746"/>
    </row>
    <row r="20" spans="1:34" ht="12" customHeight="1" x14ac:dyDescent="0.25">
      <c r="A20" s="26"/>
      <c r="B20" s="1766" t="s">
        <v>395</v>
      </c>
      <c r="C20" s="1767"/>
      <c r="D20" s="1767"/>
      <c r="E20" s="1767"/>
      <c r="F20" s="1767"/>
      <c r="G20" s="1767"/>
      <c r="H20" s="1767"/>
      <c r="I20" s="1767"/>
      <c r="J20" s="1767"/>
      <c r="K20" s="1767"/>
      <c r="L20" s="1767"/>
      <c r="M20" s="1767"/>
      <c r="N20" s="1767"/>
      <c r="O20" s="1767"/>
      <c r="P20" s="1767"/>
      <c r="Q20" s="1768"/>
      <c r="R20" s="1737">
        <v>11</v>
      </c>
      <c r="S20" s="1738"/>
      <c r="T20" s="1739"/>
      <c r="U20" s="1737">
        <v>11.9</v>
      </c>
      <c r="V20" s="1738"/>
      <c r="W20" s="1739"/>
      <c r="X20" s="1737">
        <v>12.7</v>
      </c>
      <c r="Y20" s="1738"/>
      <c r="Z20" s="1740"/>
      <c r="AA20" s="1741"/>
      <c r="AB20" s="1742"/>
      <c r="AC20" s="1742"/>
      <c r="AD20" s="1743"/>
      <c r="AE20" s="1744">
        <f>IF(AE$16=0,IF(AND(($AE$7)="1,4",ISNUMBER(R20)),R20*AA20/100,IF(AND(($AE$7)="1,5",ISNUMBER(U20)),U20*AA20/100,IF(AND(($AE$7)="1,6",ISNUMBER(X20)),X20*AA20/100,"erro"))),0)</f>
        <v>0</v>
      </c>
      <c r="AF20" s="1745"/>
      <c r="AG20" s="1745"/>
      <c r="AH20" s="1746"/>
    </row>
    <row r="21" spans="1:34" ht="15" customHeight="1" x14ac:dyDescent="0.25">
      <c r="A21" s="24">
        <v>4</v>
      </c>
      <c r="B21" s="1710" t="s">
        <v>396</v>
      </c>
      <c r="C21" s="1711"/>
      <c r="D21" s="1711"/>
      <c r="E21" s="1711"/>
      <c r="F21" s="1711"/>
      <c r="G21" s="1711"/>
      <c r="H21" s="1711"/>
      <c r="I21" s="1711"/>
      <c r="J21" s="1711"/>
      <c r="K21" s="1711"/>
      <c r="L21" s="1711"/>
      <c r="M21" s="1711"/>
      <c r="N21" s="1711"/>
      <c r="O21" s="1711"/>
      <c r="P21" s="1711"/>
      <c r="Q21" s="1712"/>
      <c r="R21" s="1713">
        <v>10.5</v>
      </c>
      <c r="S21" s="1714"/>
      <c r="T21" s="1715"/>
      <c r="U21" s="1713">
        <v>9</v>
      </c>
      <c r="V21" s="1714"/>
      <c r="W21" s="1715"/>
      <c r="X21" s="1713">
        <v>8.5</v>
      </c>
      <c r="Y21" s="1714"/>
      <c r="Z21" s="1716"/>
      <c r="AA21" s="1753"/>
      <c r="AB21" s="1754"/>
      <c r="AC21" s="1754"/>
      <c r="AD21" s="1755"/>
      <c r="AE21" s="1731">
        <f>IF(AND(($AE$7)="1,4",ISNUMBER(R21)),R21*AA21/100,IF(AND(($AE$7)="1,5",ISNUMBER(U21)),U21*AA21/100,IF(AND(($AE$7)="1,6",ISNUMBER(X21)),X21*AA21/100,"erro")))</f>
        <v>0</v>
      </c>
      <c r="AF21" s="1732"/>
      <c r="AG21" s="1732"/>
      <c r="AH21" s="1733"/>
    </row>
    <row r="22" spans="1:34" ht="12" customHeight="1" x14ac:dyDescent="0.25">
      <c r="A22" s="25"/>
      <c r="B22" s="1766" t="s">
        <v>397</v>
      </c>
      <c r="C22" s="1767"/>
      <c r="D22" s="1767"/>
      <c r="E22" s="1767"/>
      <c r="F22" s="1767"/>
      <c r="G22" s="1767"/>
      <c r="H22" s="1767"/>
      <c r="I22" s="1767"/>
      <c r="J22" s="1767"/>
      <c r="K22" s="1767"/>
      <c r="L22" s="1767"/>
      <c r="M22" s="1767"/>
      <c r="N22" s="1767"/>
      <c r="O22" s="1767"/>
      <c r="P22" s="1767"/>
      <c r="Q22" s="1768"/>
      <c r="R22" s="1737">
        <v>5</v>
      </c>
      <c r="S22" s="1738"/>
      <c r="T22" s="1739"/>
      <c r="U22" s="1737">
        <v>5</v>
      </c>
      <c r="V22" s="1738"/>
      <c r="W22" s="1739"/>
      <c r="X22" s="1737">
        <v>4.9000000000000004</v>
      </c>
      <c r="Y22" s="1738"/>
      <c r="Z22" s="1740"/>
      <c r="AA22" s="1750"/>
      <c r="AB22" s="1751"/>
      <c r="AC22" s="1751"/>
      <c r="AD22" s="1752"/>
      <c r="AE22" s="1744">
        <f>IF(AE$21=0,IF(AND(($AE$7)="1,4",ISNUMBER(R22)),R22*AA22/100,IF(AND(($AE$7)="1,5",ISNUMBER(U22)),U22*AA22/100,IF(AND(($AE$7)="1,6",ISNUMBER(X22)),X22*AA22/100,"erro"))),0)</f>
        <v>0</v>
      </c>
      <c r="AF22" s="1745"/>
      <c r="AG22" s="1745"/>
      <c r="AH22" s="1746"/>
    </row>
    <row r="23" spans="1:34" ht="12" customHeight="1" x14ac:dyDescent="0.25">
      <c r="A23" s="26"/>
      <c r="B23" s="1766" t="s">
        <v>398</v>
      </c>
      <c r="C23" s="1767"/>
      <c r="D23" s="1767"/>
      <c r="E23" s="1767"/>
      <c r="F23" s="1767"/>
      <c r="G23" s="1767"/>
      <c r="H23" s="1767"/>
      <c r="I23" s="1767"/>
      <c r="J23" s="1767"/>
      <c r="K23" s="1767"/>
      <c r="L23" s="1767"/>
      <c r="M23" s="1767"/>
      <c r="N23" s="1767"/>
      <c r="O23" s="1767"/>
      <c r="P23" s="1767"/>
      <c r="Q23" s="1768"/>
      <c r="R23" s="1737">
        <v>5.5</v>
      </c>
      <c r="S23" s="1738"/>
      <c r="T23" s="1739"/>
      <c r="U23" s="1737">
        <v>4</v>
      </c>
      <c r="V23" s="1738"/>
      <c r="W23" s="1739"/>
      <c r="X23" s="1737">
        <v>3.6</v>
      </c>
      <c r="Y23" s="1738"/>
      <c r="Z23" s="1740"/>
      <c r="AA23" s="1741"/>
      <c r="AB23" s="1742"/>
      <c r="AC23" s="1742"/>
      <c r="AD23" s="1743"/>
      <c r="AE23" s="1744">
        <f>IF(AE$21=0,IF(AND(($AE$7)="1,4",ISNUMBER(R23)),R23*AA23/100,IF(AND(($AE$7)="1,5",ISNUMBER(U23)),U23*AA23/100,IF(AND(($AE$7)="1,6",ISNUMBER(X23)),X23*AA23/100,"erro"))),0)</f>
        <v>0</v>
      </c>
      <c r="AF23" s="1745"/>
      <c r="AG23" s="1745"/>
      <c r="AH23" s="1746"/>
    </row>
    <row r="24" spans="1:34" ht="15" customHeight="1" x14ac:dyDescent="0.25">
      <c r="A24" s="24">
        <v>5</v>
      </c>
      <c r="B24" s="1710" t="s">
        <v>399</v>
      </c>
      <c r="C24" s="1711"/>
      <c r="D24" s="1711"/>
      <c r="E24" s="1711"/>
      <c r="F24" s="1711"/>
      <c r="G24" s="1711"/>
      <c r="H24" s="1711"/>
      <c r="I24" s="1711"/>
      <c r="J24" s="1711"/>
      <c r="K24" s="1711"/>
      <c r="L24" s="1711"/>
      <c r="M24" s="1711"/>
      <c r="N24" s="1711"/>
      <c r="O24" s="1711"/>
      <c r="P24" s="1711"/>
      <c r="Q24" s="1712"/>
      <c r="R24" s="1713">
        <v>6.3</v>
      </c>
      <c r="S24" s="1714"/>
      <c r="T24" s="1715"/>
      <c r="U24" s="1713">
        <v>3.4</v>
      </c>
      <c r="V24" s="1714"/>
      <c r="W24" s="1715"/>
      <c r="X24" s="1713">
        <v>1.5</v>
      </c>
      <c r="Y24" s="1714"/>
      <c r="Z24" s="1716"/>
      <c r="AA24" s="1753"/>
      <c r="AB24" s="1754"/>
      <c r="AC24" s="1754"/>
      <c r="AD24" s="1755"/>
      <c r="AE24" s="1731">
        <f>IF(AND(($AE$7)="1,4",ISNUMBER(R24)),R24*AA24/100,IF(AND(($AE$7)="1,5",ISNUMBER(U24)),U24*AA24/100,IF(AND(($AE$7)="1,6",ISNUMBER(X24)),X24*AA24/100,"erro")))</f>
        <v>0</v>
      </c>
      <c r="AF24" s="1732"/>
      <c r="AG24" s="1732"/>
      <c r="AH24" s="1733"/>
    </row>
    <row r="25" spans="1:34" ht="12" customHeight="1" x14ac:dyDescent="0.25">
      <c r="A25" s="25"/>
      <c r="B25" s="1766" t="s">
        <v>400</v>
      </c>
      <c r="C25" s="1767"/>
      <c r="D25" s="1767"/>
      <c r="E25" s="1767"/>
      <c r="F25" s="1767"/>
      <c r="G25" s="1767"/>
      <c r="H25" s="1767"/>
      <c r="I25" s="1767"/>
      <c r="J25" s="1767"/>
      <c r="K25" s="1767"/>
      <c r="L25" s="1767"/>
      <c r="M25" s="1767"/>
      <c r="N25" s="1767"/>
      <c r="O25" s="1767"/>
      <c r="P25" s="1767"/>
      <c r="Q25" s="1768"/>
      <c r="R25" s="1737">
        <v>2.2999999999999998</v>
      </c>
      <c r="S25" s="1738"/>
      <c r="T25" s="1739"/>
      <c r="U25" s="1737">
        <v>1.5</v>
      </c>
      <c r="V25" s="1738"/>
      <c r="W25" s="1739"/>
      <c r="X25" s="1737">
        <v>0.5</v>
      </c>
      <c r="Y25" s="1738"/>
      <c r="Z25" s="1740"/>
      <c r="AA25" s="1750"/>
      <c r="AB25" s="1751"/>
      <c r="AC25" s="1751"/>
      <c r="AD25" s="1752"/>
      <c r="AE25" s="1744">
        <f>IF(AE$24=0,IF(AND(($AE$7)="1,4",ISNUMBER(R25)),R25*AA25/100,IF(AND(($AE$7)="1,5",ISNUMBER(U25)),U25*AA25/100,IF(AND(($AE$7)="1,6",ISNUMBER(X25)),X25*AA25/100,"erro"))),0)</f>
        <v>0</v>
      </c>
      <c r="AF25" s="1745"/>
      <c r="AG25" s="1745"/>
      <c r="AH25" s="1746"/>
    </row>
    <row r="26" spans="1:34" ht="12" customHeight="1" x14ac:dyDescent="0.25">
      <c r="A26" s="26"/>
      <c r="B26" s="1766" t="s">
        <v>401</v>
      </c>
      <c r="C26" s="1767"/>
      <c r="D26" s="1767"/>
      <c r="E26" s="1767"/>
      <c r="F26" s="1767"/>
      <c r="G26" s="1767"/>
      <c r="H26" s="1767"/>
      <c r="I26" s="1767"/>
      <c r="J26" s="1767"/>
      <c r="K26" s="1767"/>
      <c r="L26" s="1767"/>
      <c r="M26" s="1767"/>
      <c r="N26" s="1767"/>
      <c r="O26" s="1767"/>
      <c r="P26" s="1767"/>
      <c r="Q26" s="1768"/>
      <c r="R26" s="1737">
        <v>4</v>
      </c>
      <c r="S26" s="1738"/>
      <c r="T26" s="1739"/>
      <c r="U26" s="1737">
        <v>1.9</v>
      </c>
      <c r="V26" s="1738"/>
      <c r="W26" s="1739"/>
      <c r="X26" s="1737">
        <v>1</v>
      </c>
      <c r="Y26" s="1738"/>
      <c r="Z26" s="1740"/>
      <c r="AA26" s="1741"/>
      <c r="AB26" s="1742"/>
      <c r="AC26" s="1742"/>
      <c r="AD26" s="1743"/>
      <c r="AE26" s="1744">
        <f>IF(AE$24=0,IF(AND(($AE$7)="1,4",ISNUMBER(R26)),R26*AA26/100,IF(AND(($AE$7)="1,5",ISNUMBER(U26)),U26*AA26/100,IF(AND(($AE$7)="1,6",ISNUMBER(X26)),X26*AA26/100,"erro"))),0)</f>
        <v>0</v>
      </c>
      <c r="AF26" s="1745"/>
      <c r="AG26" s="1745"/>
      <c r="AH26" s="1746"/>
    </row>
    <row r="27" spans="1:34" ht="15" customHeight="1" x14ac:dyDescent="0.25">
      <c r="A27" s="24">
        <v>6</v>
      </c>
      <c r="B27" s="1710" t="s">
        <v>402</v>
      </c>
      <c r="C27" s="1711"/>
      <c r="D27" s="1711"/>
      <c r="E27" s="1711"/>
      <c r="F27" s="1711"/>
      <c r="G27" s="1711"/>
      <c r="H27" s="1711"/>
      <c r="I27" s="1711"/>
      <c r="J27" s="1711"/>
      <c r="K27" s="1711"/>
      <c r="L27" s="1711"/>
      <c r="M27" s="1711"/>
      <c r="N27" s="1711"/>
      <c r="O27" s="1711"/>
      <c r="P27" s="1711"/>
      <c r="Q27" s="1712"/>
      <c r="R27" s="1713">
        <v>7.3</v>
      </c>
      <c r="S27" s="1714"/>
      <c r="T27" s="1715"/>
      <c r="U27" s="1713">
        <v>8.3000000000000007</v>
      </c>
      <c r="V27" s="1714"/>
      <c r="W27" s="1715"/>
      <c r="X27" s="1713">
        <v>6</v>
      </c>
      <c r="Y27" s="1714"/>
      <c r="Z27" s="1716"/>
      <c r="AA27" s="1753"/>
      <c r="AB27" s="1754"/>
      <c r="AC27" s="1754"/>
      <c r="AD27" s="1755"/>
      <c r="AE27" s="1731">
        <f>IF(AND(($AE$7)="1,4",ISNUMBER(R27)),R27*AA27/100,IF(AND(($AE$7)="1,5",ISNUMBER(U27)),U27*AA27/100,IF(AND(($AE$7)="1,6",ISNUMBER(X27)),X27*AA27/100,"erro")))</f>
        <v>0</v>
      </c>
      <c r="AF27" s="1732"/>
      <c r="AG27" s="1732"/>
      <c r="AH27" s="1733"/>
    </row>
    <row r="28" spans="1:34" ht="12" customHeight="1" x14ac:dyDescent="0.25">
      <c r="A28" s="25"/>
      <c r="B28" s="1766" t="s">
        <v>403</v>
      </c>
      <c r="C28" s="1767"/>
      <c r="D28" s="1767"/>
      <c r="E28" s="1767"/>
      <c r="F28" s="1767"/>
      <c r="G28" s="1767"/>
      <c r="H28" s="1767"/>
      <c r="I28" s="1767"/>
      <c r="J28" s="1767"/>
      <c r="K28" s="1767"/>
      <c r="L28" s="1767"/>
      <c r="M28" s="1767"/>
      <c r="N28" s="1767"/>
      <c r="O28" s="1767"/>
      <c r="P28" s="1767"/>
      <c r="Q28" s="1768"/>
      <c r="R28" s="1737">
        <v>0.9</v>
      </c>
      <c r="S28" s="1738"/>
      <c r="T28" s="1739"/>
      <c r="U28" s="1737">
        <v>1</v>
      </c>
      <c r="V28" s="1738"/>
      <c r="W28" s="1739"/>
      <c r="X28" s="1737">
        <v>0.7</v>
      </c>
      <c r="Y28" s="1738"/>
      <c r="Z28" s="1740"/>
      <c r="AA28" s="1750"/>
      <c r="AB28" s="1751"/>
      <c r="AC28" s="1751"/>
      <c r="AD28" s="1752"/>
      <c r="AE28" s="1744">
        <f>IF(AE$27=0,IF(AND(($AE$7)="1,4",ISNUMBER(R28)),R28*AA28/100,IF(AND(($AE$7)="1,5",ISNUMBER(U28)),U28*AA28/100,IF(AND(($AE$7)="1,6",ISNUMBER(X28)),X28*AA28/100,"erro"))),0)</f>
        <v>0</v>
      </c>
      <c r="AF28" s="1745"/>
      <c r="AG28" s="1745"/>
      <c r="AH28" s="1746"/>
    </row>
    <row r="29" spans="1:34" ht="12" customHeight="1" x14ac:dyDescent="0.25">
      <c r="A29" s="25"/>
      <c r="B29" s="1766" t="s">
        <v>404</v>
      </c>
      <c r="C29" s="1767"/>
      <c r="D29" s="1767"/>
      <c r="E29" s="1767"/>
      <c r="F29" s="1767"/>
      <c r="G29" s="1767"/>
      <c r="H29" s="1767"/>
      <c r="I29" s="1767"/>
      <c r="J29" s="1767"/>
      <c r="K29" s="1767"/>
      <c r="L29" s="1767"/>
      <c r="M29" s="1767"/>
      <c r="N29" s="1767"/>
      <c r="O29" s="1767"/>
      <c r="P29" s="1767"/>
      <c r="Q29" s="1768"/>
      <c r="R29" s="1737">
        <v>4.2</v>
      </c>
      <c r="S29" s="1738"/>
      <c r="T29" s="1739"/>
      <c r="U29" s="1737">
        <v>4.5</v>
      </c>
      <c r="V29" s="1738"/>
      <c r="W29" s="1739"/>
      <c r="X29" s="1737">
        <v>3.3</v>
      </c>
      <c r="Y29" s="1738"/>
      <c r="Z29" s="1740"/>
      <c r="AA29" s="1747"/>
      <c r="AB29" s="1748"/>
      <c r="AC29" s="1748"/>
      <c r="AD29" s="1749"/>
      <c r="AE29" s="1744">
        <f>IF(AE$27=0,IF(AND(($AE$7)="1,4",ISNUMBER(R29)),R29*AA29/100,IF(AND(($AE$7)="1,5",ISNUMBER(U29)),U29*AA29/100,IF(AND(($AE$7)="1,6",ISNUMBER(X29)),X29*AA29/100,"erro"))),0)</f>
        <v>0</v>
      </c>
      <c r="AF29" s="1745"/>
      <c r="AG29" s="1745"/>
      <c r="AH29" s="1746"/>
    </row>
    <row r="30" spans="1:34" ht="12" customHeight="1" x14ac:dyDescent="0.25">
      <c r="A30" s="25"/>
      <c r="B30" s="1766" t="s">
        <v>405</v>
      </c>
      <c r="C30" s="1767"/>
      <c r="D30" s="1767"/>
      <c r="E30" s="1767"/>
      <c r="F30" s="1767"/>
      <c r="G30" s="1767"/>
      <c r="H30" s="1767"/>
      <c r="I30" s="1767"/>
      <c r="J30" s="1767"/>
      <c r="K30" s="1767"/>
      <c r="L30" s="1767"/>
      <c r="M30" s="1767"/>
      <c r="N30" s="1767"/>
      <c r="O30" s="1767"/>
      <c r="P30" s="1767"/>
      <c r="Q30" s="1768"/>
      <c r="R30" s="1737">
        <v>0.7</v>
      </c>
      <c r="S30" s="1738"/>
      <c r="T30" s="1739"/>
      <c r="U30" s="1737">
        <v>0.9</v>
      </c>
      <c r="V30" s="1738"/>
      <c r="W30" s="1739"/>
      <c r="X30" s="1737">
        <v>0.8</v>
      </c>
      <c r="Y30" s="1738"/>
      <c r="Z30" s="1740"/>
      <c r="AA30" s="1747"/>
      <c r="AB30" s="1748"/>
      <c r="AC30" s="1748"/>
      <c r="AD30" s="1749"/>
      <c r="AE30" s="1744">
        <f>IF(AE$27=0,IF(AND(($AE$7)="1,4",ISNUMBER(R30)),R30*AA30/100,IF(AND(($AE$7)="1,5",ISNUMBER(U30)),U30*AA30/100,IF(AND(($AE$7)="1,6",ISNUMBER(X30)),X30*AA30/100,"erro"))),0)</f>
        <v>0</v>
      </c>
      <c r="AF30" s="1745"/>
      <c r="AG30" s="1745"/>
      <c r="AH30" s="1746"/>
    </row>
    <row r="31" spans="1:34" ht="12" customHeight="1" x14ac:dyDescent="0.25">
      <c r="A31" s="26"/>
      <c r="B31" s="1766" t="s">
        <v>406</v>
      </c>
      <c r="C31" s="1767"/>
      <c r="D31" s="1767"/>
      <c r="E31" s="1767"/>
      <c r="F31" s="1767"/>
      <c r="G31" s="1767"/>
      <c r="H31" s="1767"/>
      <c r="I31" s="1767"/>
      <c r="J31" s="1767"/>
      <c r="K31" s="1767"/>
      <c r="L31" s="1767"/>
      <c r="M31" s="1767"/>
      <c r="N31" s="1767"/>
      <c r="O31" s="1767"/>
      <c r="P31" s="1767"/>
      <c r="Q31" s="1768"/>
      <c r="R31" s="1737">
        <v>1.5</v>
      </c>
      <c r="S31" s="1738"/>
      <c r="T31" s="1739"/>
      <c r="U31" s="1737">
        <v>1.9</v>
      </c>
      <c r="V31" s="1738"/>
      <c r="W31" s="1739"/>
      <c r="X31" s="1737">
        <v>1.2</v>
      </c>
      <c r="Y31" s="1738"/>
      <c r="Z31" s="1740"/>
      <c r="AA31" s="1741"/>
      <c r="AB31" s="1742"/>
      <c r="AC31" s="1742"/>
      <c r="AD31" s="1743"/>
      <c r="AE31" s="1744">
        <f>IF(AE$27=0,IF(AND(($AE$7)="1,4",ISNUMBER(R31)),R31*AA31/100,IF(AND(($AE$7)="1,5",ISNUMBER(U31)),U31*AA31/100,IF(AND(($AE$7)="1,6",ISNUMBER(X31)),X31*AA31/100,"erro"))),0)</f>
        <v>0</v>
      </c>
      <c r="AF31" s="1745"/>
      <c r="AG31" s="1745"/>
      <c r="AH31" s="1746"/>
    </row>
    <row r="32" spans="1:34" ht="15" customHeight="1" x14ac:dyDescent="0.25">
      <c r="A32" s="24">
        <v>7</v>
      </c>
      <c r="B32" s="1803" t="s">
        <v>407</v>
      </c>
      <c r="C32" s="1804"/>
      <c r="D32" s="1804"/>
      <c r="E32" s="1804"/>
      <c r="F32" s="1804"/>
      <c r="G32" s="1804"/>
      <c r="H32" s="1804"/>
      <c r="I32" s="1804"/>
      <c r="J32" s="1804"/>
      <c r="K32" s="1804"/>
      <c r="L32" s="1804"/>
      <c r="M32" s="1804"/>
      <c r="N32" s="1804"/>
      <c r="O32" s="1804"/>
      <c r="P32" s="1804"/>
      <c r="Q32" s="1805"/>
      <c r="R32" s="1806">
        <v>3.4</v>
      </c>
      <c r="S32" s="1807"/>
      <c r="T32" s="1808"/>
      <c r="U32" s="1806">
        <v>5</v>
      </c>
      <c r="V32" s="1807"/>
      <c r="W32" s="1808"/>
      <c r="X32" s="1806">
        <v>4.5</v>
      </c>
      <c r="Y32" s="1807"/>
      <c r="Z32" s="1809"/>
      <c r="AA32" s="1753"/>
      <c r="AB32" s="1754"/>
      <c r="AC32" s="1754"/>
      <c r="AD32" s="1755"/>
      <c r="AE32" s="1731">
        <f>IF(AND(($AE$7)="1,4",ISNUMBER(R32)),R32*AA32/100,IF(AND(($AE$7)="1,5",ISNUMBER(U32)),U32*AA32/100,IF(AND(($AE$7)="1,6",ISNUMBER(X32)),X32*AA32/100,"erro")))</f>
        <v>0</v>
      </c>
      <c r="AF32" s="1732"/>
      <c r="AG32" s="1732"/>
      <c r="AH32" s="1733"/>
    </row>
    <row r="33" spans="1:34" ht="12" customHeight="1" x14ac:dyDescent="0.25">
      <c r="A33" s="25"/>
      <c r="B33" s="1766" t="s">
        <v>408</v>
      </c>
      <c r="C33" s="1767"/>
      <c r="D33" s="1767"/>
      <c r="E33" s="1767"/>
      <c r="F33" s="1767"/>
      <c r="G33" s="1767"/>
      <c r="H33" s="1767"/>
      <c r="I33" s="1767"/>
      <c r="J33" s="1767"/>
      <c r="K33" s="1767"/>
      <c r="L33" s="1767"/>
      <c r="M33" s="1767"/>
      <c r="N33" s="1767"/>
      <c r="O33" s="1767"/>
      <c r="P33" s="1767"/>
      <c r="Q33" s="1768"/>
      <c r="R33" s="1737">
        <v>0.6</v>
      </c>
      <c r="S33" s="1738"/>
      <c r="T33" s="1739"/>
      <c r="U33" s="1737">
        <v>1</v>
      </c>
      <c r="V33" s="1738"/>
      <c r="W33" s="1739"/>
      <c r="X33" s="1737">
        <v>1.3</v>
      </c>
      <c r="Y33" s="1738"/>
      <c r="Z33" s="1740"/>
      <c r="AA33" s="1750"/>
      <c r="AB33" s="1751"/>
      <c r="AC33" s="1751"/>
      <c r="AD33" s="1752"/>
      <c r="AE33" s="1744">
        <f>IF(AE$32=0,IF(AND(($AE$7)="1,4",ISNUMBER(R33)),R33*AA33/100,IF(AND(($AE$7)="1,5",ISNUMBER(U33)),U33*AA33/100,IF(AND(($AE$7)="1,6",ISNUMBER(X33)),X33*AA33/100,"erro"))),0)</f>
        <v>0</v>
      </c>
      <c r="AF33" s="1745"/>
      <c r="AG33" s="1745"/>
      <c r="AH33" s="1746"/>
    </row>
    <row r="34" spans="1:34" ht="12" customHeight="1" x14ac:dyDescent="0.25">
      <c r="A34" s="26"/>
      <c r="B34" s="1766" t="s">
        <v>409</v>
      </c>
      <c r="C34" s="1767"/>
      <c r="D34" s="1767"/>
      <c r="E34" s="1767"/>
      <c r="F34" s="1767"/>
      <c r="G34" s="1767"/>
      <c r="H34" s="1767"/>
      <c r="I34" s="1767"/>
      <c r="J34" s="1767"/>
      <c r="K34" s="1767"/>
      <c r="L34" s="1767"/>
      <c r="M34" s="1767"/>
      <c r="N34" s="1767"/>
      <c r="O34" s="1767"/>
      <c r="P34" s="1767"/>
      <c r="Q34" s="1768"/>
      <c r="R34" s="1737">
        <v>2.8</v>
      </c>
      <c r="S34" s="1738"/>
      <c r="T34" s="1739"/>
      <c r="U34" s="1737">
        <v>4</v>
      </c>
      <c r="V34" s="1738"/>
      <c r="W34" s="1739"/>
      <c r="X34" s="1737">
        <v>3.2</v>
      </c>
      <c r="Y34" s="1738"/>
      <c r="Z34" s="1740"/>
      <c r="AA34" s="1741"/>
      <c r="AB34" s="1742"/>
      <c r="AC34" s="1742"/>
      <c r="AD34" s="1743"/>
      <c r="AE34" s="1744">
        <f>IF(AE$32=0,IF(AND(($AE$7)="1,4",ISNUMBER(R34)),R34*AA34/100,IF(AND(($AE$7)="1,5",ISNUMBER(U34)),U34*AA34/100,IF(AND(($AE$7)="1,6",ISNUMBER(X34)),X34*AA34/100,"erro"))),0)</f>
        <v>0</v>
      </c>
      <c r="AF34" s="1745"/>
      <c r="AG34" s="1745"/>
      <c r="AH34" s="1746"/>
    </row>
    <row r="35" spans="1:34" ht="15" customHeight="1" x14ac:dyDescent="0.25">
      <c r="A35" s="24">
        <v>8</v>
      </c>
      <c r="B35" s="1710" t="s">
        <v>410</v>
      </c>
      <c r="C35" s="1711"/>
      <c r="D35" s="1711"/>
      <c r="E35" s="1711"/>
      <c r="F35" s="1711"/>
      <c r="G35" s="1711"/>
      <c r="H35" s="1711"/>
      <c r="I35" s="1711"/>
      <c r="J35" s="1711"/>
      <c r="K35" s="1711"/>
      <c r="L35" s="1711"/>
      <c r="M35" s="1711"/>
      <c r="N35" s="1711"/>
      <c r="O35" s="1711"/>
      <c r="P35" s="1711"/>
      <c r="Q35" s="1712"/>
      <c r="R35" s="1713">
        <v>2.5</v>
      </c>
      <c r="S35" s="1714"/>
      <c r="T35" s="1715"/>
      <c r="U35" s="1713">
        <v>3.5</v>
      </c>
      <c r="V35" s="1714"/>
      <c r="W35" s="1715"/>
      <c r="X35" s="1713">
        <v>3.3</v>
      </c>
      <c r="Y35" s="1714"/>
      <c r="Z35" s="1716"/>
      <c r="AA35" s="1753"/>
      <c r="AB35" s="1754"/>
      <c r="AC35" s="1754"/>
      <c r="AD35" s="1755"/>
      <c r="AE35" s="1731">
        <f>IF(AND(($AE$7)="1,4",ISNUMBER(R35)),R35*AA35/100,IF(AND(($AE$7)="1,5",ISNUMBER(U35)),U35*AA35/100,IF(AND(($AE$7)="1,6",ISNUMBER(X35)),X35*AA35/100,"erro")))</f>
        <v>0</v>
      </c>
      <c r="AF35" s="1732"/>
      <c r="AG35" s="1732"/>
      <c r="AH35" s="1733"/>
    </row>
    <row r="36" spans="1:34" ht="12" customHeight="1" x14ac:dyDescent="0.25">
      <c r="A36" s="25"/>
      <c r="B36" s="1766" t="s">
        <v>411</v>
      </c>
      <c r="C36" s="1767"/>
      <c r="D36" s="1767"/>
      <c r="E36" s="1767"/>
      <c r="F36" s="1767"/>
      <c r="G36" s="1767"/>
      <c r="H36" s="1767"/>
      <c r="I36" s="1767"/>
      <c r="J36" s="1767"/>
      <c r="K36" s="1767"/>
      <c r="L36" s="1767"/>
      <c r="M36" s="1767"/>
      <c r="N36" s="1767"/>
      <c r="O36" s="1767"/>
      <c r="P36" s="1767"/>
      <c r="Q36" s="1768"/>
      <c r="R36" s="1737">
        <v>1.5</v>
      </c>
      <c r="S36" s="1738"/>
      <c r="T36" s="1739"/>
      <c r="U36" s="1737">
        <v>2.5</v>
      </c>
      <c r="V36" s="1738"/>
      <c r="W36" s="1739"/>
      <c r="X36" s="1737">
        <v>2.2999999999999998</v>
      </c>
      <c r="Y36" s="1738"/>
      <c r="Z36" s="1740"/>
      <c r="AA36" s="1750"/>
      <c r="AB36" s="1751"/>
      <c r="AC36" s="1751"/>
      <c r="AD36" s="1752"/>
      <c r="AE36" s="1744">
        <f>IF(AE$35=0,IF(AND(($AE$7)="1,4",ISNUMBER(R36)),R36*AA36/100,IF(AND(($AE$7)="1,5",ISNUMBER(U36)),U36*AA36/100,IF(AND(($AE$7)="1,6",ISNUMBER(X36)),X36*AA36/100,"erro"))),0)</f>
        <v>0</v>
      </c>
      <c r="AF36" s="1745"/>
      <c r="AG36" s="1745"/>
      <c r="AH36" s="1746"/>
    </row>
    <row r="37" spans="1:34" ht="12" customHeight="1" x14ac:dyDescent="0.25">
      <c r="A37" s="26"/>
      <c r="B37" s="1766" t="s">
        <v>412</v>
      </c>
      <c r="C37" s="1767"/>
      <c r="D37" s="1767"/>
      <c r="E37" s="1767"/>
      <c r="F37" s="1767"/>
      <c r="G37" s="1767"/>
      <c r="H37" s="1767"/>
      <c r="I37" s="1767"/>
      <c r="J37" s="1767"/>
      <c r="K37" s="1767"/>
      <c r="L37" s="1767"/>
      <c r="M37" s="1767"/>
      <c r="N37" s="1767"/>
      <c r="O37" s="1767"/>
      <c r="P37" s="1767"/>
      <c r="Q37" s="1768"/>
      <c r="R37" s="1737">
        <v>1</v>
      </c>
      <c r="S37" s="1738"/>
      <c r="T37" s="1739"/>
      <c r="U37" s="1737">
        <v>1</v>
      </c>
      <c r="V37" s="1738"/>
      <c r="W37" s="1739"/>
      <c r="X37" s="1737">
        <v>1</v>
      </c>
      <c r="Y37" s="1738"/>
      <c r="Z37" s="1740"/>
      <c r="AA37" s="1741"/>
      <c r="AB37" s="1742"/>
      <c r="AC37" s="1742"/>
      <c r="AD37" s="1743"/>
      <c r="AE37" s="1744">
        <f>IF(AE$35=0,IF(AND(($AE$7)="1,4",ISNUMBER(R37)),R37*AA37/100,IF(AND(($AE$7)="1,5",ISNUMBER(U37)),U37*AA37/100,IF(AND(($AE$7)="1,6",ISNUMBER(X37)),X37*AA37/100,"erro"))),0)</f>
        <v>0</v>
      </c>
      <c r="AF37" s="1745"/>
      <c r="AG37" s="1745"/>
      <c r="AH37" s="1746"/>
    </row>
    <row r="38" spans="1:34" ht="15" customHeight="1" x14ac:dyDescent="0.25">
      <c r="A38" s="24">
        <v>9</v>
      </c>
      <c r="B38" s="1710" t="s">
        <v>413</v>
      </c>
      <c r="C38" s="1711"/>
      <c r="D38" s="1711"/>
      <c r="E38" s="1711"/>
      <c r="F38" s="1711"/>
      <c r="G38" s="1711"/>
      <c r="H38" s="1711"/>
      <c r="I38" s="1711"/>
      <c r="J38" s="1711"/>
      <c r="K38" s="1711"/>
      <c r="L38" s="1711"/>
      <c r="M38" s="1711"/>
      <c r="N38" s="1711"/>
      <c r="O38" s="1711"/>
      <c r="P38" s="1711"/>
      <c r="Q38" s="1712"/>
      <c r="R38" s="1713">
        <v>3</v>
      </c>
      <c r="S38" s="1714"/>
      <c r="T38" s="1715"/>
      <c r="U38" s="1713">
        <v>2.5</v>
      </c>
      <c r="V38" s="1714"/>
      <c r="W38" s="1715"/>
      <c r="X38" s="1713">
        <v>2.7</v>
      </c>
      <c r="Y38" s="1714"/>
      <c r="Z38" s="1716"/>
      <c r="AA38" s="1753"/>
      <c r="AB38" s="1754"/>
      <c r="AC38" s="1754"/>
      <c r="AD38" s="1755"/>
      <c r="AE38" s="1731">
        <f>IF(AND(($AE$7)="1,4",ISNUMBER(R38)),R38*AA38/100,IF(AND(($AE$7)="1,5",ISNUMBER(U38)),U38*AA38/100,IF(AND(($AE$7)="1,6",ISNUMBER(X38)),X38*AA38/100,"erro")))</f>
        <v>0</v>
      </c>
      <c r="AF38" s="1732"/>
      <c r="AG38" s="1732"/>
      <c r="AH38" s="1733"/>
    </row>
    <row r="39" spans="1:34" ht="12" customHeight="1" x14ac:dyDescent="0.25">
      <c r="A39" s="25"/>
      <c r="B39" s="1766" t="s">
        <v>414</v>
      </c>
      <c r="C39" s="1767"/>
      <c r="D39" s="1767"/>
      <c r="E39" s="1767"/>
      <c r="F39" s="1767"/>
      <c r="G39" s="1767"/>
      <c r="H39" s="1767"/>
      <c r="I39" s="1767"/>
      <c r="J39" s="1767"/>
      <c r="K39" s="1767"/>
      <c r="L39" s="1767"/>
      <c r="M39" s="1767"/>
      <c r="N39" s="1767"/>
      <c r="O39" s="1767"/>
      <c r="P39" s="1767"/>
      <c r="Q39" s="1768"/>
      <c r="R39" s="1737" t="s">
        <v>394</v>
      </c>
      <c r="S39" s="1738"/>
      <c r="T39" s="1739"/>
      <c r="U39" s="1737" t="s">
        <v>394</v>
      </c>
      <c r="V39" s="1738"/>
      <c r="W39" s="1739"/>
      <c r="X39" s="1737" t="s">
        <v>394</v>
      </c>
      <c r="Y39" s="1738"/>
      <c r="Z39" s="1740"/>
      <c r="AA39" s="1750" t="s">
        <v>394</v>
      </c>
      <c r="AB39" s="1751"/>
      <c r="AC39" s="1751"/>
      <c r="AD39" s="1752"/>
      <c r="AE39" s="1744" t="s">
        <v>21</v>
      </c>
      <c r="AF39" s="1745"/>
      <c r="AG39" s="1745"/>
      <c r="AH39" s="1746"/>
    </row>
    <row r="40" spans="1:34" ht="12" customHeight="1" x14ac:dyDescent="0.25">
      <c r="A40" s="25"/>
      <c r="B40" s="1766" t="s">
        <v>415</v>
      </c>
      <c r="C40" s="1767"/>
      <c r="D40" s="1767"/>
      <c r="E40" s="1767"/>
      <c r="F40" s="1767"/>
      <c r="G40" s="1767"/>
      <c r="H40" s="1767"/>
      <c r="I40" s="1767"/>
      <c r="J40" s="1767"/>
      <c r="K40" s="1767"/>
      <c r="L40" s="1767"/>
      <c r="M40" s="1767"/>
      <c r="N40" s="1767"/>
      <c r="O40" s="1767"/>
      <c r="P40" s="1767"/>
      <c r="Q40" s="1768"/>
      <c r="R40" s="1737">
        <v>2.2000000000000002</v>
      </c>
      <c r="S40" s="1738"/>
      <c r="T40" s="1739"/>
      <c r="U40" s="1737">
        <v>1.9</v>
      </c>
      <c r="V40" s="1738"/>
      <c r="W40" s="1739"/>
      <c r="X40" s="1737">
        <v>2</v>
      </c>
      <c r="Y40" s="1738"/>
      <c r="Z40" s="1740"/>
      <c r="AA40" s="1747"/>
      <c r="AB40" s="1748"/>
      <c r="AC40" s="1748"/>
      <c r="AD40" s="1749"/>
      <c r="AE40" s="1744">
        <f>IF(AE$38=0,IF(AND(($AE$7)="1,4",ISNUMBER(R40)),R40*AA40/100,IF(AND(($AE$7)="1,5",ISNUMBER(U40)),U40*AA40/100,IF(AND(($AE$7)="1,6",ISNUMBER(X40)),X40*AA40/100,"erro"))),0)</f>
        <v>0</v>
      </c>
      <c r="AF40" s="1745"/>
      <c r="AG40" s="1745"/>
      <c r="AH40" s="1746"/>
    </row>
    <row r="41" spans="1:34" ht="12" customHeight="1" x14ac:dyDescent="0.25">
      <c r="A41" s="26"/>
      <c r="B41" s="1766" t="s">
        <v>416</v>
      </c>
      <c r="C41" s="1767"/>
      <c r="D41" s="1767"/>
      <c r="E41" s="1767"/>
      <c r="F41" s="1767"/>
      <c r="G41" s="1767"/>
      <c r="H41" s="1767"/>
      <c r="I41" s="1767"/>
      <c r="J41" s="1767"/>
      <c r="K41" s="1767"/>
      <c r="L41" s="1767"/>
      <c r="M41" s="1767"/>
      <c r="N41" s="1767"/>
      <c r="O41" s="1767"/>
      <c r="P41" s="1767"/>
      <c r="Q41" s="1768"/>
      <c r="R41" s="1737">
        <v>0.8</v>
      </c>
      <c r="S41" s="1738"/>
      <c r="T41" s="1739"/>
      <c r="U41" s="1737">
        <v>0.6</v>
      </c>
      <c r="V41" s="1738"/>
      <c r="W41" s="1739"/>
      <c r="X41" s="1737">
        <v>0.7</v>
      </c>
      <c r="Y41" s="1738"/>
      <c r="Z41" s="1740"/>
      <c r="AA41" s="1741"/>
      <c r="AB41" s="1742"/>
      <c r="AC41" s="1742"/>
      <c r="AD41" s="1743"/>
      <c r="AE41" s="1744">
        <f>IF(AE$38=0,IF(AND(($AE$7)="1,4",ISNUMBER(R41)),R41*AA41/100,IF(AND(($AE$7)="1,5",ISNUMBER(U41)),U41*AA41/100,IF(AND(($AE$7)="1,6",ISNUMBER(X41)),X41*AA41/100,"erro"))),0)</f>
        <v>0</v>
      </c>
      <c r="AF41" s="1745"/>
      <c r="AG41" s="1745"/>
      <c r="AH41" s="1746"/>
    </row>
    <row r="42" spans="1:34" ht="15" customHeight="1" x14ac:dyDescent="0.25">
      <c r="A42" s="24">
        <v>10</v>
      </c>
      <c r="B42" s="1710" t="s">
        <v>417</v>
      </c>
      <c r="C42" s="1711"/>
      <c r="D42" s="1711"/>
      <c r="E42" s="1711"/>
      <c r="F42" s="1711"/>
      <c r="G42" s="1711"/>
      <c r="H42" s="1711"/>
      <c r="I42" s="1711"/>
      <c r="J42" s="1711"/>
      <c r="K42" s="1711"/>
      <c r="L42" s="1711"/>
      <c r="M42" s="1711"/>
      <c r="N42" s="1711"/>
      <c r="O42" s="1711"/>
      <c r="P42" s="1711"/>
      <c r="Q42" s="1712"/>
      <c r="R42" s="1713">
        <v>5</v>
      </c>
      <c r="S42" s="1714"/>
      <c r="T42" s="1715"/>
      <c r="U42" s="1713">
        <v>5</v>
      </c>
      <c r="V42" s="1714"/>
      <c r="W42" s="1715"/>
      <c r="X42" s="1713">
        <v>4.3</v>
      </c>
      <c r="Y42" s="1714"/>
      <c r="Z42" s="1716"/>
      <c r="AA42" s="1753"/>
      <c r="AB42" s="1754"/>
      <c r="AC42" s="1754"/>
      <c r="AD42" s="1755"/>
      <c r="AE42" s="1731">
        <f>IF(AND(($AE$7)="1,4",ISNUMBER(R42)),R42*AA42/100,IF(AND(($AE$7)="1,5",ISNUMBER(U42)),U42*AA42/100,IF(AND(($AE$7)="1,6",ISNUMBER(X42)),X42*AA42/100,"erro")))</f>
        <v>0</v>
      </c>
      <c r="AF42" s="1732"/>
      <c r="AG42" s="1732"/>
      <c r="AH42" s="1733"/>
    </row>
    <row r="43" spans="1:34" ht="12" customHeight="1" x14ac:dyDescent="0.25">
      <c r="A43" s="25"/>
      <c r="B43" s="1766" t="s">
        <v>418</v>
      </c>
      <c r="C43" s="1767"/>
      <c r="D43" s="1767"/>
      <c r="E43" s="1767"/>
      <c r="F43" s="1767"/>
      <c r="G43" s="1767"/>
      <c r="H43" s="1767"/>
      <c r="I43" s="1767"/>
      <c r="J43" s="1767"/>
      <c r="K43" s="1767"/>
      <c r="L43" s="1767"/>
      <c r="M43" s="1767"/>
      <c r="N43" s="1767"/>
      <c r="O43" s="1767"/>
      <c r="P43" s="1767"/>
      <c r="Q43" s="1768"/>
      <c r="R43" s="1737">
        <v>1.5</v>
      </c>
      <c r="S43" s="1738"/>
      <c r="T43" s="1739"/>
      <c r="U43" s="1737">
        <v>1.9</v>
      </c>
      <c r="V43" s="1738"/>
      <c r="W43" s="1739"/>
      <c r="X43" s="1737">
        <v>1.5</v>
      </c>
      <c r="Y43" s="1738"/>
      <c r="Z43" s="1740"/>
      <c r="AA43" s="1750"/>
      <c r="AB43" s="1751"/>
      <c r="AC43" s="1751"/>
      <c r="AD43" s="1752"/>
      <c r="AE43" s="1744">
        <f>IF(AE$42=0,IF(AND(($AE$7)="1,4",ISNUMBER(R43)),R43*AA43/100,IF(AND(($AE$7)="1,5",ISNUMBER(U43)),U43*AA43/100,IF(AND(($AE$7)="1,6",ISNUMBER(X43)),X43*AA43/100,"erro"))),0)</f>
        <v>0</v>
      </c>
      <c r="AF43" s="1745"/>
      <c r="AG43" s="1745"/>
      <c r="AH43" s="1746"/>
    </row>
    <row r="44" spans="1:34" ht="12" customHeight="1" x14ac:dyDescent="0.25">
      <c r="A44" s="25"/>
      <c r="B44" s="1766" t="s">
        <v>419</v>
      </c>
      <c r="C44" s="1767"/>
      <c r="D44" s="1767"/>
      <c r="E44" s="1767"/>
      <c r="F44" s="1767"/>
      <c r="G44" s="1767"/>
      <c r="H44" s="1767"/>
      <c r="I44" s="1767"/>
      <c r="J44" s="1767"/>
      <c r="K44" s="1767"/>
      <c r="L44" s="1767"/>
      <c r="M44" s="1767"/>
      <c r="N44" s="1767"/>
      <c r="O44" s="1767"/>
      <c r="P44" s="1767"/>
      <c r="Q44" s="1768"/>
      <c r="R44" s="1737">
        <v>1.2</v>
      </c>
      <c r="S44" s="1738"/>
      <c r="T44" s="1739"/>
      <c r="U44" s="1737">
        <v>1.5</v>
      </c>
      <c r="V44" s="1738"/>
      <c r="W44" s="1739"/>
      <c r="X44" s="1737">
        <v>1.3</v>
      </c>
      <c r="Y44" s="1738"/>
      <c r="Z44" s="1740"/>
      <c r="AA44" s="1747"/>
      <c r="AB44" s="1748"/>
      <c r="AC44" s="1748"/>
      <c r="AD44" s="1749"/>
      <c r="AE44" s="1744">
        <f>IF(AE$42=0,IF(AND(($AE$7)="1,4",ISNUMBER(R44)),R44*AA44/100,IF(AND(($AE$7)="1,5",ISNUMBER(U44)),U44*AA44/100,IF(AND(($AE$7)="1,6",ISNUMBER(X44)),X44*AA44/100,"erro"))),0)</f>
        <v>0</v>
      </c>
      <c r="AF44" s="1745"/>
      <c r="AG44" s="1745"/>
      <c r="AH44" s="1746"/>
    </row>
    <row r="45" spans="1:34" ht="12" customHeight="1" x14ac:dyDescent="0.25">
      <c r="A45" s="26"/>
      <c r="B45" s="1766" t="s">
        <v>420</v>
      </c>
      <c r="C45" s="1767"/>
      <c r="D45" s="1767"/>
      <c r="E45" s="1767"/>
      <c r="F45" s="1767"/>
      <c r="G45" s="1767"/>
      <c r="H45" s="1767"/>
      <c r="I45" s="1767"/>
      <c r="J45" s="1767"/>
      <c r="K45" s="1767"/>
      <c r="L45" s="1767"/>
      <c r="M45" s="1767"/>
      <c r="N45" s="1767"/>
      <c r="O45" s="1767"/>
      <c r="P45" s="1767"/>
      <c r="Q45" s="1768"/>
      <c r="R45" s="1737">
        <v>2.2999999999999998</v>
      </c>
      <c r="S45" s="1738"/>
      <c r="T45" s="1739"/>
      <c r="U45" s="1737">
        <v>1.6</v>
      </c>
      <c r="V45" s="1738"/>
      <c r="W45" s="1739"/>
      <c r="X45" s="1737">
        <v>1.5</v>
      </c>
      <c r="Y45" s="1738"/>
      <c r="Z45" s="1740"/>
      <c r="AA45" s="1741"/>
      <c r="AB45" s="1742"/>
      <c r="AC45" s="1742"/>
      <c r="AD45" s="1743"/>
      <c r="AE45" s="1744">
        <f>IF(AE$42=0,IF(AND(($AE$7)="1,4",ISNUMBER(R45)),R45*AA45/100,IF(AND(($AE$7)="1,5",ISNUMBER(U45)),U45*AA45/100,IF(AND(($AE$7)="1,6",ISNUMBER(X45)),X45*AA45/100,"erro"))),0)</f>
        <v>0</v>
      </c>
      <c r="AF45" s="1745"/>
      <c r="AG45" s="1745"/>
      <c r="AH45" s="1746"/>
    </row>
    <row r="46" spans="1:34" ht="15" customHeight="1" x14ac:dyDescent="0.25">
      <c r="A46" s="24">
        <v>11</v>
      </c>
      <c r="B46" s="1710" t="s">
        <v>421</v>
      </c>
      <c r="C46" s="1711"/>
      <c r="D46" s="1711"/>
      <c r="E46" s="1711"/>
      <c r="F46" s="1711"/>
      <c r="G46" s="1711"/>
      <c r="H46" s="1711"/>
      <c r="I46" s="1711"/>
      <c r="J46" s="1711"/>
      <c r="K46" s="1711"/>
      <c r="L46" s="1711"/>
      <c r="M46" s="1711"/>
      <c r="N46" s="1711"/>
      <c r="O46" s="1711"/>
      <c r="P46" s="1711"/>
      <c r="Q46" s="1712"/>
      <c r="R46" s="1713" t="s">
        <v>394</v>
      </c>
      <c r="S46" s="1714"/>
      <c r="T46" s="1715"/>
      <c r="U46" s="1713" t="s">
        <v>394</v>
      </c>
      <c r="V46" s="1714"/>
      <c r="W46" s="1715"/>
      <c r="X46" s="1713">
        <v>6</v>
      </c>
      <c r="Y46" s="1714"/>
      <c r="Z46" s="1716"/>
      <c r="AA46" s="1753"/>
      <c r="AB46" s="1754"/>
      <c r="AC46" s="1754"/>
      <c r="AD46" s="1755"/>
      <c r="AE46" s="1731">
        <f>IF(($AE$7)="1,4","-",IF(($AE$7)="1,5","-",IF(AND(($AE$7)="1,6",ISNUMBER(X46)),X46*AA46/100,"erro")))</f>
        <v>0</v>
      </c>
      <c r="AF46" s="1732"/>
      <c r="AG46" s="1732"/>
      <c r="AH46" s="1733"/>
    </row>
    <row r="47" spans="1:34" ht="12" customHeight="1" x14ac:dyDescent="0.25">
      <c r="A47" s="25"/>
      <c r="B47" s="1766" t="s">
        <v>422</v>
      </c>
      <c r="C47" s="1767"/>
      <c r="D47" s="1767"/>
      <c r="E47" s="1767"/>
      <c r="F47" s="1767"/>
      <c r="G47" s="1767"/>
      <c r="H47" s="1767"/>
      <c r="I47" s="1767"/>
      <c r="J47" s="1767"/>
      <c r="K47" s="1767"/>
      <c r="L47" s="1767"/>
      <c r="M47" s="1767"/>
      <c r="N47" s="1767"/>
      <c r="O47" s="1767"/>
      <c r="P47" s="1767"/>
      <c r="Q47" s="1768"/>
      <c r="R47" s="1737" t="s">
        <v>394</v>
      </c>
      <c r="S47" s="1738"/>
      <c r="T47" s="1739"/>
      <c r="U47" s="1737" t="s">
        <v>394</v>
      </c>
      <c r="V47" s="1738"/>
      <c r="W47" s="1739"/>
      <c r="X47" s="1737">
        <v>2.7</v>
      </c>
      <c r="Y47" s="1738"/>
      <c r="Z47" s="1740"/>
      <c r="AA47" s="1750"/>
      <c r="AB47" s="1751"/>
      <c r="AC47" s="1751"/>
      <c r="AD47" s="1752"/>
      <c r="AE47" s="1744">
        <f>IF(AE$35=0,IF(($AE$7)="1,4","-",IF(($AE$7)="1,5","-",IF(AND(($AE$7)="1,6",ISNUMBER(X47)),X47*AA47/100,"erro"))),0)</f>
        <v>0</v>
      </c>
      <c r="AF47" s="1745"/>
      <c r="AG47" s="1745"/>
      <c r="AH47" s="1746"/>
    </row>
    <row r="48" spans="1:34" ht="12" customHeight="1" x14ac:dyDescent="0.25">
      <c r="A48" s="26"/>
      <c r="B48" s="1766" t="s">
        <v>423</v>
      </c>
      <c r="C48" s="1767"/>
      <c r="D48" s="1767"/>
      <c r="E48" s="1767"/>
      <c r="F48" s="1767"/>
      <c r="G48" s="1767"/>
      <c r="H48" s="1767"/>
      <c r="I48" s="1767"/>
      <c r="J48" s="1767"/>
      <c r="K48" s="1767"/>
      <c r="L48" s="1767"/>
      <c r="M48" s="1767"/>
      <c r="N48" s="1767"/>
      <c r="O48" s="1767"/>
      <c r="P48" s="1767"/>
      <c r="Q48" s="1768"/>
      <c r="R48" s="1737" t="s">
        <v>394</v>
      </c>
      <c r="S48" s="1738"/>
      <c r="T48" s="1739"/>
      <c r="U48" s="1737" t="s">
        <v>394</v>
      </c>
      <c r="V48" s="1738"/>
      <c r="W48" s="1739"/>
      <c r="X48" s="1737">
        <v>3.3</v>
      </c>
      <c r="Y48" s="1738"/>
      <c r="Z48" s="1740"/>
      <c r="AA48" s="1741"/>
      <c r="AB48" s="1742"/>
      <c r="AC48" s="1742"/>
      <c r="AD48" s="1743"/>
      <c r="AE48" s="1744">
        <f>IF(AE$35=0,IF(($AE$7)="1,4","-",IF(($AE$7)="1,5","-",IF(AND(($AE$7)="1,6",ISNUMBER(X48)),X48*AA48/100,"erro"))),0)</f>
        <v>0</v>
      </c>
      <c r="AF48" s="1745"/>
      <c r="AG48" s="1745"/>
      <c r="AH48" s="1746"/>
    </row>
    <row r="49" spans="1:34" ht="15" customHeight="1" x14ac:dyDescent="0.25">
      <c r="A49" s="24">
        <v>12</v>
      </c>
      <c r="B49" s="1710" t="s">
        <v>424</v>
      </c>
      <c r="C49" s="1711"/>
      <c r="D49" s="1711"/>
      <c r="E49" s="1711"/>
      <c r="F49" s="1711"/>
      <c r="G49" s="1711"/>
      <c r="H49" s="1711"/>
      <c r="I49" s="1711"/>
      <c r="J49" s="1711"/>
      <c r="K49" s="1711"/>
      <c r="L49" s="1711"/>
      <c r="M49" s="1711"/>
      <c r="N49" s="1711"/>
      <c r="O49" s="1711"/>
      <c r="P49" s="1711"/>
      <c r="Q49" s="1712"/>
      <c r="R49" s="1713">
        <v>2</v>
      </c>
      <c r="S49" s="1714"/>
      <c r="T49" s="1715"/>
      <c r="U49" s="1713">
        <v>2.7</v>
      </c>
      <c r="V49" s="1714"/>
      <c r="W49" s="1715"/>
      <c r="X49" s="1713">
        <v>2.6</v>
      </c>
      <c r="Y49" s="1714"/>
      <c r="Z49" s="1716"/>
      <c r="AA49" s="1753"/>
      <c r="AB49" s="1754"/>
      <c r="AC49" s="1754"/>
      <c r="AD49" s="1755"/>
      <c r="AE49" s="1731">
        <f>IF(AND(($AE$7)="1,4",ISNUMBER(R49)),R49*AA49/100,IF(AND(($AE$7)="1,5",ISNUMBER(U49)),U49*AA49/100,IF(AND(($AE$7)="1,6",ISNUMBER(X49)),X49*AA49/100,"erro")))</f>
        <v>0</v>
      </c>
      <c r="AF49" s="1732"/>
      <c r="AG49" s="1732"/>
      <c r="AH49" s="1733"/>
    </row>
    <row r="50" spans="1:34" ht="12" customHeight="1" x14ac:dyDescent="0.25">
      <c r="A50" s="25"/>
      <c r="B50" s="1766" t="s">
        <v>425</v>
      </c>
      <c r="C50" s="1767"/>
      <c r="D50" s="1767"/>
      <c r="E50" s="1767"/>
      <c r="F50" s="1767"/>
      <c r="G50" s="1767"/>
      <c r="H50" s="1767"/>
      <c r="I50" s="1767"/>
      <c r="J50" s="1767"/>
      <c r="K50" s="1767"/>
      <c r="L50" s="1767"/>
      <c r="M50" s="1767"/>
      <c r="N50" s="1767"/>
      <c r="O50" s="1767"/>
      <c r="P50" s="1767"/>
      <c r="Q50" s="1768"/>
      <c r="R50" s="1737">
        <v>1.2</v>
      </c>
      <c r="S50" s="1738"/>
      <c r="T50" s="1739"/>
      <c r="U50" s="1737">
        <v>1.5</v>
      </c>
      <c r="V50" s="1738"/>
      <c r="W50" s="1739"/>
      <c r="X50" s="1737">
        <v>1.3</v>
      </c>
      <c r="Y50" s="1738"/>
      <c r="Z50" s="1740"/>
      <c r="AA50" s="1750"/>
      <c r="AB50" s="1751"/>
      <c r="AC50" s="1751"/>
      <c r="AD50" s="1752"/>
      <c r="AE50" s="1744">
        <f>IF(AE$49=0,IF(AND(($AE$7)="1,4",ISNUMBER(R50)),R50*AA50/100,IF(AND(($AE$7)="1,5",ISNUMBER(U50)),U50*AA50/100,IF(AND(($AE$7)="1,6",ISNUMBER(X50)),X50*AA50/100,"erro"))),0)</f>
        <v>0</v>
      </c>
      <c r="AF50" s="1745"/>
      <c r="AG50" s="1745"/>
      <c r="AH50" s="1746"/>
    </row>
    <row r="51" spans="1:34" ht="12" customHeight="1" x14ac:dyDescent="0.25">
      <c r="A51" s="25"/>
      <c r="B51" s="1766" t="s">
        <v>426</v>
      </c>
      <c r="C51" s="1767"/>
      <c r="D51" s="1767"/>
      <c r="E51" s="1767"/>
      <c r="F51" s="1767"/>
      <c r="G51" s="1767"/>
      <c r="H51" s="1767"/>
      <c r="I51" s="1767"/>
      <c r="J51" s="1767"/>
      <c r="K51" s="1767"/>
      <c r="L51" s="1767"/>
      <c r="M51" s="1767"/>
      <c r="N51" s="1767"/>
      <c r="O51" s="1767"/>
      <c r="P51" s="1767"/>
      <c r="Q51" s="1768"/>
      <c r="R51" s="1737">
        <v>0.4</v>
      </c>
      <c r="S51" s="1738"/>
      <c r="T51" s="1739"/>
      <c r="U51" s="1737">
        <v>0.5</v>
      </c>
      <c r="V51" s="1738"/>
      <c r="W51" s="1739"/>
      <c r="X51" s="1737">
        <v>0.5</v>
      </c>
      <c r="Y51" s="1738"/>
      <c r="Z51" s="1740"/>
      <c r="AA51" s="1747"/>
      <c r="AB51" s="1748"/>
      <c r="AC51" s="1748"/>
      <c r="AD51" s="1749"/>
      <c r="AE51" s="1744">
        <f>IF(AE$49=0,IF(AND(($AE$7)="1,4",ISNUMBER(R51)),R51*AA51/100,IF(AND(($AE$7)="1,5",ISNUMBER(U51)),U51*AA51/100,IF(AND(($AE$7)="1,6",ISNUMBER(X51)),X51*AA51/100,"erro"))),0)</f>
        <v>0</v>
      </c>
      <c r="AF51" s="1745"/>
      <c r="AG51" s="1745"/>
      <c r="AH51" s="1746"/>
    </row>
    <row r="52" spans="1:34" ht="12" customHeight="1" x14ac:dyDescent="0.25">
      <c r="A52" s="26"/>
      <c r="B52" s="1766" t="s">
        <v>427</v>
      </c>
      <c r="C52" s="1767"/>
      <c r="D52" s="1767"/>
      <c r="E52" s="1767"/>
      <c r="F52" s="1767"/>
      <c r="G52" s="1767"/>
      <c r="H52" s="1767"/>
      <c r="I52" s="1767"/>
      <c r="J52" s="1767"/>
      <c r="K52" s="1767"/>
      <c r="L52" s="1767"/>
      <c r="M52" s="1767"/>
      <c r="N52" s="1767"/>
      <c r="O52" s="1767"/>
      <c r="P52" s="1767"/>
      <c r="Q52" s="1768"/>
      <c r="R52" s="1737">
        <v>0.4</v>
      </c>
      <c r="S52" s="1738"/>
      <c r="T52" s="1739"/>
      <c r="U52" s="1737">
        <v>0.7</v>
      </c>
      <c r="V52" s="1738"/>
      <c r="W52" s="1739"/>
      <c r="X52" s="1737">
        <v>0.8</v>
      </c>
      <c r="Y52" s="1738"/>
      <c r="Z52" s="1740"/>
      <c r="AA52" s="1741"/>
      <c r="AB52" s="1742"/>
      <c r="AC52" s="1742"/>
      <c r="AD52" s="1743"/>
      <c r="AE52" s="1744">
        <f>IF(AE$49=0,IF(AND(($AE$7)="1,4",ISNUMBER(R52)),R52*AA52/100,IF(AND(($AE$7)="1,5",ISNUMBER(U52)),U52*AA52/100,IF(AND(($AE$7)="1,6",ISNUMBER(X52)),X52*AA52/100,"erro"))),0)</f>
        <v>0</v>
      </c>
      <c r="AF52" s="1745"/>
      <c r="AG52" s="1745"/>
      <c r="AH52" s="1746"/>
    </row>
    <row r="53" spans="1:34" ht="15" customHeight="1" x14ac:dyDescent="0.25">
      <c r="A53" s="24">
        <v>13</v>
      </c>
      <c r="B53" s="1710" t="s">
        <v>428</v>
      </c>
      <c r="C53" s="1711"/>
      <c r="D53" s="1711"/>
      <c r="E53" s="1711"/>
      <c r="F53" s="1711"/>
      <c r="G53" s="1711"/>
      <c r="H53" s="1711"/>
      <c r="I53" s="1711"/>
      <c r="J53" s="1711"/>
      <c r="K53" s="1711"/>
      <c r="L53" s="1711"/>
      <c r="M53" s="1711"/>
      <c r="N53" s="1711"/>
      <c r="O53" s="1711"/>
      <c r="P53" s="1711"/>
      <c r="Q53" s="1712"/>
      <c r="R53" s="1713">
        <v>8.3000000000000007</v>
      </c>
      <c r="S53" s="1714"/>
      <c r="T53" s="1715"/>
      <c r="U53" s="1713">
        <v>6</v>
      </c>
      <c r="V53" s="1714"/>
      <c r="W53" s="1715"/>
      <c r="X53" s="1713">
        <v>5.4</v>
      </c>
      <c r="Y53" s="1714"/>
      <c r="Z53" s="1716"/>
      <c r="AA53" s="1753"/>
      <c r="AB53" s="1754"/>
      <c r="AC53" s="1754"/>
      <c r="AD53" s="1755"/>
      <c r="AE53" s="1731">
        <f>IF(AND(($AE$7)="1,4",ISNUMBER(R53)),R53*AA53/100,IF(AND(($AE$7)="1,5",ISNUMBER(U53)),U53*AA53/100,IF(AND(($AE$7)="1,6",ISNUMBER(X53)),X53*AA53/100,"erro")))</f>
        <v>0</v>
      </c>
      <c r="AF53" s="1732"/>
      <c r="AG53" s="1732"/>
      <c r="AH53" s="1733"/>
    </row>
    <row r="54" spans="1:34" ht="12" customHeight="1" x14ac:dyDescent="0.25">
      <c r="A54" s="25"/>
      <c r="B54" s="1766" t="s">
        <v>429</v>
      </c>
      <c r="C54" s="1767"/>
      <c r="D54" s="1767"/>
      <c r="E54" s="1767"/>
      <c r="F54" s="1767"/>
      <c r="G54" s="1767"/>
      <c r="H54" s="1767"/>
      <c r="I54" s="1767"/>
      <c r="J54" s="1767"/>
      <c r="K54" s="1767"/>
      <c r="L54" s="1767"/>
      <c r="M54" s="1767"/>
      <c r="N54" s="1767"/>
      <c r="O54" s="1767"/>
      <c r="P54" s="1767"/>
      <c r="Q54" s="1768"/>
      <c r="R54" s="1737">
        <v>6</v>
      </c>
      <c r="S54" s="1738"/>
      <c r="T54" s="1739"/>
      <c r="U54" s="1737">
        <v>4.8</v>
      </c>
      <c r="V54" s="1738"/>
      <c r="W54" s="1739"/>
      <c r="X54" s="1737">
        <v>4.0999999999999996</v>
      </c>
      <c r="Y54" s="1738"/>
      <c r="Z54" s="1740"/>
      <c r="AA54" s="1750"/>
      <c r="AB54" s="1751"/>
      <c r="AC54" s="1751"/>
      <c r="AD54" s="1752"/>
      <c r="AE54" s="1744">
        <f>IF(AE$53=0,IF(AND(($AE$7)="1,4",ISNUMBER(R54)),R54*AA54/100,IF(AND(($AE$7)="1,5",ISNUMBER(U54)),U54*AA54/100,IF(AND(($AE$7)="1,6",ISNUMBER(X54)),X54*AA54/100,"erro"))),0)</f>
        <v>0</v>
      </c>
      <c r="AF54" s="1745"/>
      <c r="AG54" s="1745"/>
      <c r="AH54" s="1746"/>
    </row>
    <row r="55" spans="1:34" ht="12" customHeight="1" x14ac:dyDescent="0.25">
      <c r="A55" s="26"/>
      <c r="B55" s="1766" t="s">
        <v>430</v>
      </c>
      <c r="C55" s="1767"/>
      <c r="D55" s="1767"/>
      <c r="E55" s="1767"/>
      <c r="F55" s="1767"/>
      <c r="G55" s="1767"/>
      <c r="H55" s="1767"/>
      <c r="I55" s="1767"/>
      <c r="J55" s="1767"/>
      <c r="K55" s="1767"/>
      <c r="L55" s="1767"/>
      <c r="M55" s="1767"/>
      <c r="N55" s="1767"/>
      <c r="O55" s="1767"/>
      <c r="P55" s="1767"/>
      <c r="Q55" s="1768"/>
      <c r="R55" s="1737">
        <v>2.2999999999999998</v>
      </c>
      <c r="S55" s="1738"/>
      <c r="T55" s="1739"/>
      <c r="U55" s="1737">
        <v>1.2</v>
      </c>
      <c r="V55" s="1738"/>
      <c r="W55" s="1739"/>
      <c r="X55" s="1737">
        <v>1.3</v>
      </c>
      <c r="Y55" s="1738"/>
      <c r="Z55" s="1740"/>
      <c r="AA55" s="1741"/>
      <c r="AB55" s="1742"/>
      <c r="AC55" s="1742"/>
      <c r="AD55" s="1743"/>
      <c r="AE55" s="1744">
        <f>IF(AE$53=0,IF(AND(($AE$7)="1,4",ISNUMBER(R55)),R55*AA55/100,IF(AND(($AE$7)="1,5",ISNUMBER(U55)),U55*AA55/100,IF(AND(($AE$7)="1,6",ISNUMBER(X55)),X55*AA55/100,"erro"))),0)</f>
        <v>0</v>
      </c>
      <c r="AF55" s="1745"/>
      <c r="AG55" s="1745"/>
      <c r="AH55" s="1746"/>
    </row>
    <row r="56" spans="1:34" ht="15" customHeight="1" x14ac:dyDescent="0.25">
      <c r="A56" s="24">
        <v>14</v>
      </c>
      <c r="B56" s="1772" t="s">
        <v>431</v>
      </c>
      <c r="C56" s="1773"/>
      <c r="D56" s="1773"/>
      <c r="E56" s="1773"/>
      <c r="F56" s="1773"/>
      <c r="G56" s="1773"/>
      <c r="H56" s="1773"/>
      <c r="I56" s="1773"/>
      <c r="J56" s="1773"/>
      <c r="K56" s="1773"/>
      <c r="L56" s="1773"/>
      <c r="M56" s="1773"/>
      <c r="N56" s="1773"/>
      <c r="O56" s="1773"/>
      <c r="P56" s="1773"/>
      <c r="Q56" s="1774"/>
      <c r="R56" s="1713">
        <v>5</v>
      </c>
      <c r="S56" s="1714"/>
      <c r="T56" s="1715"/>
      <c r="U56" s="1713">
        <v>5.2</v>
      </c>
      <c r="V56" s="1714"/>
      <c r="W56" s="1715"/>
      <c r="X56" s="1713">
        <v>5.5</v>
      </c>
      <c r="Y56" s="1714"/>
      <c r="Z56" s="1716"/>
      <c r="AA56" s="1753"/>
      <c r="AB56" s="1754"/>
      <c r="AC56" s="1754"/>
      <c r="AD56" s="1755"/>
      <c r="AE56" s="1731">
        <f>IF(AND(($AE$7)="1,4",ISNUMBER(R56)),R56*AA56/100,IF(AND(($AE$7)="1,5",ISNUMBER(U56)),U56*AA56/100,IF(AND(($AE$7)="1,6",ISNUMBER(X56)),X56*AA56/100,"erro")))</f>
        <v>0</v>
      </c>
      <c r="AF56" s="1732"/>
      <c r="AG56" s="1732"/>
      <c r="AH56" s="1733"/>
    </row>
    <row r="57" spans="1:34" ht="12" customHeight="1" x14ac:dyDescent="0.25">
      <c r="A57" s="25"/>
      <c r="B57" s="1766" t="s">
        <v>432</v>
      </c>
      <c r="C57" s="1767"/>
      <c r="D57" s="1767"/>
      <c r="E57" s="1767"/>
      <c r="F57" s="1767"/>
      <c r="G57" s="1767"/>
      <c r="H57" s="1767"/>
      <c r="I57" s="1767"/>
      <c r="J57" s="1767"/>
      <c r="K57" s="1767"/>
      <c r="L57" s="1767"/>
      <c r="M57" s="1767"/>
      <c r="N57" s="1767"/>
      <c r="O57" s="1767"/>
      <c r="P57" s="1767"/>
      <c r="Q57" s="1768"/>
      <c r="R57" s="1737">
        <v>2.7</v>
      </c>
      <c r="S57" s="1738"/>
      <c r="T57" s="1739"/>
      <c r="U57" s="1737">
        <v>2.9</v>
      </c>
      <c r="V57" s="1738"/>
      <c r="W57" s="1739"/>
      <c r="X57" s="1737">
        <v>2.7</v>
      </c>
      <c r="Y57" s="1738"/>
      <c r="Z57" s="1740"/>
      <c r="AA57" s="1750"/>
      <c r="AB57" s="1751"/>
      <c r="AC57" s="1751"/>
      <c r="AD57" s="1752"/>
      <c r="AE57" s="1744">
        <f>IF(AE$56=0,IF(AND(($AE$7)="1,4",ISNUMBER(R57)),R57*AA57/100,IF(AND(($AE$7)="1,5",ISNUMBER(U57)),U57*AA57/100,IF(AND(($AE$7)="1,6",ISNUMBER(X57)),X57*AA57/100,"erro"))),0)</f>
        <v>0</v>
      </c>
      <c r="AF57" s="1745"/>
      <c r="AG57" s="1745"/>
      <c r="AH57" s="1746"/>
    </row>
    <row r="58" spans="1:34" ht="12" customHeight="1" x14ac:dyDescent="0.25">
      <c r="A58" s="26"/>
      <c r="B58" s="1766" t="s">
        <v>433</v>
      </c>
      <c r="C58" s="1767"/>
      <c r="D58" s="1767"/>
      <c r="E58" s="1767"/>
      <c r="F58" s="1767"/>
      <c r="G58" s="1767"/>
      <c r="H58" s="1767"/>
      <c r="I58" s="1767"/>
      <c r="J58" s="1767"/>
      <c r="K58" s="1767"/>
      <c r="L58" s="1767"/>
      <c r="M58" s="1767"/>
      <c r="N58" s="1767"/>
      <c r="O58" s="1767"/>
      <c r="P58" s="1767"/>
      <c r="Q58" s="1768"/>
      <c r="R58" s="1737">
        <v>2.2999999999999998</v>
      </c>
      <c r="S58" s="1738"/>
      <c r="T58" s="1739"/>
      <c r="U58" s="1737">
        <v>2.2999999999999998</v>
      </c>
      <c r="V58" s="1738"/>
      <c r="W58" s="1739"/>
      <c r="X58" s="1737">
        <v>2.8</v>
      </c>
      <c r="Y58" s="1738"/>
      <c r="Z58" s="1740"/>
      <c r="AA58" s="1741"/>
      <c r="AB58" s="1742"/>
      <c r="AC58" s="1742"/>
      <c r="AD58" s="1743"/>
      <c r="AE58" s="1744">
        <f>IF(AE$56=0,IF(AND(($AE$7)="1,4",ISNUMBER(R58)),R58*AA58/100,IF(AND(($AE$7)="1,5",ISNUMBER(U58)),U58*AA58/100,IF(AND(($AE$7)="1,6",ISNUMBER(X58)),X58*AA58/100,"erro"))),0)</f>
        <v>0</v>
      </c>
      <c r="AF58" s="1745"/>
      <c r="AG58" s="1745"/>
      <c r="AH58" s="1746"/>
    </row>
    <row r="59" spans="1:34" ht="15" customHeight="1" x14ac:dyDescent="0.25">
      <c r="A59" s="23">
        <v>15</v>
      </c>
      <c r="B59" s="1710" t="s">
        <v>434</v>
      </c>
      <c r="C59" s="1711"/>
      <c r="D59" s="1711"/>
      <c r="E59" s="1711"/>
      <c r="F59" s="1711"/>
      <c r="G59" s="1711"/>
      <c r="H59" s="1711"/>
      <c r="I59" s="1711"/>
      <c r="J59" s="1711"/>
      <c r="K59" s="1711"/>
      <c r="L59" s="1711"/>
      <c r="M59" s="1711"/>
      <c r="N59" s="1711"/>
      <c r="O59" s="1711"/>
      <c r="P59" s="1711"/>
      <c r="Q59" s="1712"/>
      <c r="R59" s="1713">
        <v>1.5</v>
      </c>
      <c r="S59" s="1714"/>
      <c r="T59" s="1715"/>
      <c r="U59" s="1713">
        <v>1.3</v>
      </c>
      <c r="V59" s="1714"/>
      <c r="W59" s="1715"/>
      <c r="X59" s="1713">
        <v>1.3</v>
      </c>
      <c r="Y59" s="1714"/>
      <c r="Z59" s="1716"/>
      <c r="AA59" s="1753"/>
      <c r="AB59" s="1754"/>
      <c r="AC59" s="1754"/>
      <c r="AD59" s="1755"/>
      <c r="AE59" s="1731">
        <f t="shared" ref="AE59:AE66" si="0">IF(AND(($AE$7)="1,4",ISNUMBER(R59)),R59*AA59/100,IF(AND(($AE$7)="1,5",ISNUMBER(U59)),U59*AA59/100,IF(AND(($AE$7)="1,6",ISNUMBER(X59)),X59*AA59/100,"erro")))</f>
        <v>0</v>
      </c>
      <c r="AF59" s="1732"/>
      <c r="AG59" s="1732"/>
      <c r="AH59" s="1733"/>
    </row>
    <row r="60" spans="1:34" ht="15" customHeight="1" x14ac:dyDescent="0.25">
      <c r="A60" s="23">
        <v>16</v>
      </c>
      <c r="B60" s="1710" t="s">
        <v>435</v>
      </c>
      <c r="C60" s="1711"/>
      <c r="D60" s="1711"/>
      <c r="E60" s="1711"/>
      <c r="F60" s="1711"/>
      <c r="G60" s="1711"/>
      <c r="H60" s="1711"/>
      <c r="I60" s="1711"/>
      <c r="J60" s="1711"/>
      <c r="K60" s="1711"/>
      <c r="L60" s="1711"/>
      <c r="M60" s="1711"/>
      <c r="N60" s="1711"/>
      <c r="O60" s="1711"/>
      <c r="P60" s="1711"/>
      <c r="Q60" s="1712"/>
      <c r="R60" s="1713">
        <v>2.2000000000000002</v>
      </c>
      <c r="S60" s="1714"/>
      <c r="T60" s="1715"/>
      <c r="U60" s="1713">
        <v>1.1000000000000001</v>
      </c>
      <c r="V60" s="1714"/>
      <c r="W60" s="1715"/>
      <c r="X60" s="1713">
        <v>1.5</v>
      </c>
      <c r="Y60" s="1714"/>
      <c r="Z60" s="1716"/>
      <c r="AA60" s="1753"/>
      <c r="AB60" s="1754"/>
      <c r="AC60" s="1754"/>
      <c r="AD60" s="1755"/>
      <c r="AE60" s="1731">
        <f t="shared" si="0"/>
        <v>0</v>
      </c>
      <c r="AF60" s="1732"/>
      <c r="AG60" s="1732"/>
      <c r="AH60" s="1733"/>
    </row>
    <row r="61" spans="1:34" ht="15" customHeight="1" x14ac:dyDescent="0.25">
      <c r="A61" s="23">
        <v>17</v>
      </c>
      <c r="B61" s="1710" t="s">
        <v>436</v>
      </c>
      <c r="C61" s="1711"/>
      <c r="D61" s="1711"/>
      <c r="E61" s="1711"/>
      <c r="F61" s="1711"/>
      <c r="G61" s="1711"/>
      <c r="H61" s="1711"/>
      <c r="I61" s="1711"/>
      <c r="J61" s="1711"/>
      <c r="K61" s="1711"/>
      <c r="L61" s="1711"/>
      <c r="M61" s="1711"/>
      <c r="N61" s="1711"/>
      <c r="O61" s="1711"/>
      <c r="P61" s="1711"/>
      <c r="Q61" s="1712"/>
      <c r="R61" s="1713">
        <v>0.8</v>
      </c>
      <c r="S61" s="1714"/>
      <c r="T61" s="1715"/>
      <c r="U61" s="1713">
        <v>1</v>
      </c>
      <c r="V61" s="1714"/>
      <c r="W61" s="1715"/>
      <c r="X61" s="1713">
        <v>1</v>
      </c>
      <c r="Y61" s="1714"/>
      <c r="Z61" s="1716"/>
      <c r="AA61" s="1753"/>
      <c r="AB61" s="1754"/>
      <c r="AC61" s="1754"/>
      <c r="AD61" s="1755"/>
      <c r="AE61" s="1731">
        <f t="shared" si="0"/>
        <v>0</v>
      </c>
      <c r="AF61" s="1732"/>
      <c r="AG61" s="1732"/>
      <c r="AH61" s="1733"/>
    </row>
    <row r="62" spans="1:34" ht="15" customHeight="1" x14ac:dyDescent="0.25">
      <c r="A62" s="23">
        <v>18</v>
      </c>
      <c r="B62" s="1710" t="s">
        <v>437</v>
      </c>
      <c r="C62" s="1711"/>
      <c r="D62" s="1711"/>
      <c r="E62" s="1711"/>
      <c r="F62" s="1711"/>
      <c r="G62" s="1711"/>
      <c r="H62" s="1711"/>
      <c r="I62" s="1711"/>
      <c r="J62" s="1711"/>
      <c r="K62" s="1711"/>
      <c r="L62" s="1711"/>
      <c r="M62" s="1711"/>
      <c r="N62" s="1711"/>
      <c r="O62" s="1711"/>
      <c r="P62" s="1711"/>
      <c r="Q62" s="1712"/>
      <c r="R62" s="1713">
        <v>3</v>
      </c>
      <c r="S62" s="1714"/>
      <c r="T62" s="1715"/>
      <c r="U62" s="1713">
        <v>3</v>
      </c>
      <c r="V62" s="1714"/>
      <c r="W62" s="1715"/>
      <c r="X62" s="1713">
        <v>3</v>
      </c>
      <c r="Y62" s="1714"/>
      <c r="Z62" s="1716"/>
      <c r="AA62" s="1753"/>
      <c r="AB62" s="1754"/>
      <c r="AC62" s="1754"/>
      <c r="AD62" s="1755"/>
      <c r="AE62" s="1731">
        <f t="shared" si="0"/>
        <v>0</v>
      </c>
      <c r="AF62" s="1732"/>
      <c r="AG62" s="1732"/>
      <c r="AH62" s="1733"/>
    </row>
    <row r="63" spans="1:34" ht="15" customHeight="1" x14ac:dyDescent="0.25">
      <c r="A63" s="23">
        <v>19</v>
      </c>
      <c r="B63" s="1710" t="s">
        <v>438</v>
      </c>
      <c r="C63" s="1711"/>
      <c r="D63" s="1711"/>
      <c r="E63" s="1711"/>
      <c r="F63" s="1711"/>
      <c r="G63" s="1711"/>
      <c r="H63" s="1711"/>
      <c r="I63" s="1711"/>
      <c r="J63" s="1711"/>
      <c r="K63" s="1711"/>
      <c r="L63" s="1711"/>
      <c r="M63" s="1711"/>
      <c r="N63" s="1711"/>
      <c r="O63" s="1711"/>
      <c r="P63" s="1711"/>
      <c r="Q63" s="1712"/>
      <c r="R63" s="1713">
        <v>1.4</v>
      </c>
      <c r="S63" s="1714"/>
      <c r="T63" s="1715"/>
      <c r="U63" s="1713">
        <v>1.2</v>
      </c>
      <c r="V63" s="1714"/>
      <c r="W63" s="1715"/>
      <c r="X63" s="1713">
        <v>1</v>
      </c>
      <c r="Y63" s="1714"/>
      <c r="Z63" s="1716"/>
      <c r="AA63" s="1753"/>
      <c r="AB63" s="1754"/>
      <c r="AC63" s="1754"/>
      <c r="AD63" s="1755"/>
      <c r="AE63" s="1731">
        <f t="shared" si="0"/>
        <v>0</v>
      </c>
      <c r="AF63" s="1732"/>
      <c r="AG63" s="1732"/>
      <c r="AH63" s="1733"/>
    </row>
    <row r="64" spans="1:34" ht="15" customHeight="1" x14ac:dyDescent="0.25">
      <c r="A64" s="23">
        <v>20</v>
      </c>
      <c r="B64" s="1710" t="s">
        <v>439</v>
      </c>
      <c r="C64" s="1711"/>
      <c r="D64" s="1711"/>
      <c r="E64" s="1711"/>
      <c r="F64" s="1711"/>
      <c r="G64" s="1711"/>
      <c r="H64" s="1711"/>
      <c r="I64" s="1711"/>
      <c r="J64" s="1711"/>
      <c r="K64" s="1711"/>
      <c r="L64" s="1711"/>
      <c r="M64" s="1711"/>
      <c r="N64" s="1711"/>
      <c r="O64" s="1711"/>
      <c r="P64" s="1711"/>
      <c r="Q64" s="1712"/>
      <c r="R64" s="1713">
        <v>2.5</v>
      </c>
      <c r="S64" s="1714"/>
      <c r="T64" s="1715"/>
      <c r="U64" s="1713">
        <v>2.9</v>
      </c>
      <c r="V64" s="1714"/>
      <c r="W64" s="1715"/>
      <c r="X64" s="1713">
        <v>2.5</v>
      </c>
      <c r="Y64" s="1714"/>
      <c r="Z64" s="1716"/>
      <c r="AA64" s="1753"/>
      <c r="AB64" s="1754"/>
      <c r="AC64" s="1754"/>
      <c r="AD64" s="1755"/>
      <c r="AE64" s="1731">
        <f t="shared" si="0"/>
        <v>0</v>
      </c>
      <c r="AF64" s="1732"/>
      <c r="AG64" s="1732"/>
      <c r="AH64" s="1733"/>
    </row>
    <row r="65" spans="1:34" ht="15" customHeight="1" x14ac:dyDescent="0.25">
      <c r="A65" s="23">
        <v>21</v>
      </c>
      <c r="B65" s="1710" t="s">
        <v>440</v>
      </c>
      <c r="C65" s="1711"/>
      <c r="D65" s="1711"/>
      <c r="E65" s="1711"/>
      <c r="F65" s="1711"/>
      <c r="G65" s="1711"/>
      <c r="H65" s="1711"/>
      <c r="I65" s="1711"/>
      <c r="J65" s="1711"/>
      <c r="K65" s="1711"/>
      <c r="L65" s="1711"/>
      <c r="M65" s="1711"/>
      <c r="N65" s="1711"/>
      <c r="O65" s="1711"/>
      <c r="P65" s="1711"/>
      <c r="Q65" s="1712"/>
      <c r="R65" s="1713">
        <v>2</v>
      </c>
      <c r="S65" s="1714"/>
      <c r="T65" s="1715"/>
      <c r="U65" s="1713">
        <v>2.2999999999999998</v>
      </c>
      <c r="V65" s="1714"/>
      <c r="W65" s="1715"/>
      <c r="X65" s="1713">
        <v>2</v>
      </c>
      <c r="Y65" s="1714"/>
      <c r="Z65" s="1716"/>
      <c r="AA65" s="1753"/>
      <c r="AB65" s="1754"/>
      <c r="AC65" s="1754"/>
      <c r="AD65" s="1755"/>
      <c r="AE65" s="1731">
        <f t="shared" si="0"/>
        <v>0</v>
      </c>
      <c r="AF65" s="1732"/>
      <c r="AG65" s="1732"/>
      <c r="AH65" s="1733"/>
    </row>
    <row r="66" spans="1:34" ht="15" customHeight="1" x14ac:dyDescent="0.25">
      <c r="A66" s="24">
        <v>22</v>
      </c>
      <c r="B66" s="1710" t="s">
        <v>441</v>
      </c>
      <c r="C66" s="1711"/>
      <c r="D66" s="1711"/>
      <c r="E66" s="1711"/>
      <c r="F66" s="1711"/>
      <c r="G66" s="1711"/>
      <c r="H66" s="1711"/>
      <c r="I66" s="1711"/>
      <c r="J66" s="1711"/>
      <c r="K66" s="1711"/>
      <c r="L66" s="1711"/>
      <c r="M66" s="1711"/>
      <c r="N66" s="1711"/>
      <c r="O66" s="1711"/>
      <c r="P66" s="1711"/>
      <c r="Q66" s="1712"/>
      <c r="R66" s="1713">
        <v>4</v>
      </c>
      <c r="S66" s="1714"/>
      <c r="T66" s="1715"/>
      <c r="U66" s="1713">
        <v>3.4</v>
      </c>
      <c r="V66" s="1714"/>
      <c r="W66" s="1715"/>
      <c r="X66" s="1713">
        <v>3.9</v>
      </c>
      <c r="Y66" s="1714"/>
      <c r="Z66" s="1716"/>
      <c r="AA66" s="1753"/>
      <c r="AB66" s="1754"/>
      <c r="AC66" s="1754"/>
      <c r="AD66" s="1755"/>
      <c r="AE66" s="1731">
        <f t="shared" si="0"/>
        <v>0</v>
      </c>
      <c r="AF66" s="1732"/>
      <c r="AG66" s="1732"/>
      <c r="AH66" s="1733"/>
    </row>
    <row r="67" spans="1:34" ht="12" customHeight="1" x14ac:dyDescent="0.25">
      <c r="A67" s="25"/>
      <c r="B67" s="1766" t="s">
        <v>442</v>
      </c>
      <c r="C67" s="1767"/>
      <c r="D67" s="1767"/>
      <c r="E67" s="1767"/>
      <c r="F67" s="1767"/>
      <c r="G67" s="1767"/>
      <c r="H67" s="1767"/>
      <c r="I67" s="1767"/>
      <c r="J67" s="1767"/>
      <c r="K67" s="1767"/>
      <c r="L67" s="1767"/>
      <c r="M67" s="1767"/>
      <c r="N67" s="1767"/>
      <c r="O67" s="1767"/>
      <c r="P67" s="1767"/>
      <c r="Q67" s="1768"/>
      <c r="R67" s="1737">
        <v>0.4</v>
      </c>
      <c r="S67" s="1738"/>
      <c r="T67" s="1739"/>
      <c r="U67" s="1737">
        <v>0.4</v>
      </c>
      <c r="V67" s="1738"/>
      <c r="W67" s="1739"/>
      <c r="X67" s="1737">
        <v>0.5</v>
      </c>
      <c r="Y67" s="1738"/>
      <c r="Z67" s="1740"/>
      <c r="AA67" s="1750"/>
      <c r="AB67" s="1751"/>
      <c r="AC67" s="1751"/>
      <c r="AD67" s="1752"/>
      <c r="AE67" s="1744">
        <f>IF(AE$66=0,IF(AND(($AE$7)="1,4",ISNUMBER(R67)),R67*AA67/100,IF(AND(($AE$7)="1,5",ISNUMBER(U67)),U67*AA67/100,IF(AND(($AE$7)="1,6",ISNUMBER(X67)),X67*AA67/100,"erro"))),0)</f>
        <v>0</v>
      </c>
      <c r="AF67" s="1745"/>
      <c r="AG67" s="1745"/>
      <c r="AH67" s="1746"/>
    </row>
    <row r="68" spans="1:34" ht="12" customHeight="1" x14ac:dyDescent="0.25">
      <c r="A68" s="25"/>
      <c r="B68" s="1766" t="s">
        <v>443</v>
      </c>
      <c r="C68" s="1767"/>
      <c r="D68" s="1767"/>
      <c r="E68" s="1767"/>
      <c r="F68" s="1767"/>
      <c r="G68" s="1767"/>
      <c r="H68" s="1767"/>
      <c r="I68" s="1767"/>
      <c r="J68" s="1767"/>
      <c r="K68" s="1767"/>
      <c r="L68" s="1767"/>
      <c r="M68" s="1767"/>
      <c r="N68" s="1767"/>
      <c r="O68" s="1767"/>
      <c r="P68" s="1767"/>
      <c r="Q68" s="1768"/>
      <c r="R68" s="1737">
        <v>1.5</v>
      </c>
      <c r="S68" s="1738"/>
      <c r="T68" s="1739"/>
      <c r="U68" s="1737">
        <v>0.8</v>
      </c>
      <c r="V68" s="1738"/>
      <c r="W68" s="1739"/>
      <c r="X68" s="1737">
        <v>0.6</v>
      </c>
      <c r="Y68" s="1738"/>
      <c r="Z68" s="1740"/>
      <c r="AA68" s="1747"/>
      <c r="AB68" s="1748"/>
      <c r="AC68" s="1748"/>
      <c r="AD68" s="1749"/>
      <c r="AE68" s="1744">
        <f>IF(AE$66=0,IF(AND(($AE$7)="1,4",ISNUMBER(R68)),R68*AA68/100,IF(AND(($AE$7)="1,5",ISNUMBER(U68)),U68*AA68/100,IF(AND(($AE$7)="1,6",ISNUMBER(X68)),X68*AA68/100,"erro"))),0)</f>
        <v>0</v>
      </c>
      <c r="AF68" s="1745"/>
      <c r="AG68" s="1745"/>
      <c r="AH68" s="1746"/>
    </row>
    <row r="69" spans="1:34" ht="12" customHeight="1" x14ac:dyDescent="0.25">
      <c r="A69" s="25"/>
      <c r="B69" s="1766" t="s">
        <v>444</v>
      </c>
      <c r="C69" s="1767"/>
      <c r="D69" s="1767"/>
      <c r="E69" s="1767"/>
      <c r="F69" s="1767"/>
      <c r="G69" s="1767"/>
      <c r="H69" s="1767"/>
      <c r="I69" s="1767"/>
      <c r="J69" s="1767"/>
      <c r="K69" s="1767"/>
      <c r="L69" s="1767"/>
      <c r="M69" s="1767"/>
      <c r="N69" s="1767"/>
      <c r="O69" s="1767"/>
      <c r="P69" s="1767"/>
      <c r="Q69" s="1768"/>
      <c r="R69" s="1737">
        <v>0.2</v>
      </c>
      <c r="S69" s="1738"/>
      <c r="T69" s="1739"/>
      <c r="U69" s="1737">
        <v>0.1</v>
      </c>
      <c r="V69" s="1738"/>
      <c r="W69" s="1739"/>
      <c r="X69" s="1737">
        <v>0.1</v>
      </c>
      <c r="Y69" s="1738"/>
      <c r="Z69" s="1740"/>
      <c r="AA69" s="1747"/>
      <c r="AB69" s="1748"/>
      <c r="AC69" s="1748"/>
      <c r="AD69" s="1749"/>
      <c r="AE69" s="1744">
        <f>IF(AE$66=0,IF(AND(($AE$7)="1,4",ISNUMBER(R69)),R69*AA69/100,IF(AND(($AE$7)="1,5",ISNUMBER(U69)),U69*AA69/100,IF(AND(($AE$7)="1,6",ISNUMBER(X69)),X69*AA69/100,"erro"))),0)</f>
        <v>0</v>
      </c>
      <c r="AF69" s="1745"/>
      <c r="AG69" s="1745"/>
      <c r="AH69" s="1746"/>
    </row>
    <row r="70" spans="1:34" ht="12" customHeight="1" x14ac:dyDescent="0.25">
      <c r="A70" s="25"/>
      <c r="B70" s="1766" t="s">
        <v>445</v>
      </c>
      <c r="C70" s="1767"/>
      <c r="D70" s="1767"/>
      <c r="E70" s="1767"/>
      <c r="F70" s="1767"/>
      <c r="G70" s="1767"/>
      <c r="H70" s="1767"/>
      <c r="I70" s="1767"/>
      <c r="J70" s="1767"/>
      <c r="K70" s="1767"/>
      <c r="L70" s="1767"/>
      <c r="M70" s="1767"/>
      <c r="N70" s="1767"/>
      <c r="O70" s="1767"/>
      <c r="P70" s="1767"/>
      <c r="Q70" s="1768"/>
      <c r="R70" s="1737">
        <v>1</v>
      </c>
      <c r="S70" s="1738"/>
      <c r="T70" s="1739"/>
      <c r="U70" s="1737">
        <v>0.7</v>
      </c>
      <c r="V70" s="1738"/>
      <c r="W70" s="1739"/>
      <c r="X70" s="1737">
        <v>1</v>
      </c>
      <c r="Y70" s="1738"/>
      <c r="Z70" s="1740"/>
      <c r="AA70" s="1747"/>
      <c r="AB70" s="1748"/>
      <c r="AC70" s="1748"/>
      <c r="AD70" s="1749"/>
      <c r="AE70" s="1744">
        <f>IF(AE$66=0,IF(AND(($AE$7)="1,4",ISNUMBER(R70)),R70*AA70/100,IF(AND(($AE$7)="1,5",ISNUMBER(U70)),U70*AA70/100,IF(AND(($AE$7)="1,6",ISNUMBER(X70)),X70*AA70/100,"erro"))),0)</f>
        <v>0</v>
      </c>
      <c r="AF70" s="1745"/>
      <c r="AG70" s="1745"/>
      <c r="AH70" s="1746"/>
    </row>
    <row r="71" spans="1:34" ht="12" customHeight="1" x14ac:dyDescent="0.25">
      <c r="A71" s="25"/>
      <c r="B71" s="1766" t="s">
        <v>446</v>
      </c>
      <c r="C71" s="1767"/>
      <c r="D71" s="1767"/>
      <c r="E71" s="1767"/>
      <c r="F71" s="1767"/>
      <c r="G71" s="1767"/>
      <c r="H71" s="1767"/>
      <c r="I71" s="1767"/>
      <c r="J71" s="1767"/>
      <c r="K71" s="1767"/>
      <c r="L71" s="1767"/>
      <c r="M71" s="1767"/>
      <c r="N71" s="1767"/>
      <c r="O71" s="1767"/>
      <c r="P71" s="1767"/>
      <c r="Q71" s="1768"/>
      <c r="R71" s="1737" t="s">
        <v>394</v>
      </c>
      <c r="S71" s="1738"/>
      <c r="T71" s="1739"/>
      <c r="U71" s="1737">
        <v>0.4</v>
      </c>
      <c r="V71" s="1738"/>
      <c r="W71" s="1739"/>
      <c r="X71" s="1737">
        <v>0.2</v>
      </c>
      <c r="Y71" s="1738"/>
      <c r="Z71" s="1740"/>
      <c r="AA71" s="1747"/>
      <c r="AB71" s="1748"/>
      <c r="AC71" s="1748"/>
      <c r="AD71" s="1749"/>
      <c r="AE71" s="1744">
        <f>IF(AE$66=0,IF(($AE$7)="1,4","-",IF(AND(($AE$7)="1,5",ISNUMBER(U71)),U71*AA71/100,IF(AND(($AE$7)="1,6",ISNUMBER(X71)),X71*AA71/100,"erro"))),0)</f>
        <v>0</v>
      </c>
      <c r="AF71" s="1745"/>
      <c r="AG71" s="1745"/>
      <c r="AH71" s="1746"/>
    </row>
    <row r="72" spans="1:34" ht="12" customHeight="1" x14ac:dyDescent="0.25">
      <c r="A72" s="25"/>
      <c r="B72" s="1766" t="s">
        <v>447</v>
      </c>
      <c r="C72" s="1767"/>
      <c r="D72" s="1767"/>
      <c r="E72" s="1767"/>
      <c r="F72" s="1767"/>
      <c r="G72" s="1767"/>
      <c r="H72" s="1767"/>
      <c r="I72" s="1767"/>
      <c r="J72" s="1767"/>
      <c r="K72" s="1767"/>
      <c r="L72" s="1767"/>
      <c r="M72" s="1767"/>
      <c r="N72" s="1767"/>
      <c r="O72" s="1767"/>
      <c r="P72" s="1767"/>
      <c r="Q72" s="1768"/>
      <c r="R72" s="1737">
        <v>0.6</v>
      </c>
      <c r="S72" s="1738"/>
      <c r="T72" s="1739"/>
      <c r="U72" s="1737">
        <v>0.8</v>
      </c>
      <c r="V72" s="1738"/>
      <c r="W72" s="1739"/>
      <c r="X72" s="1737">
        <v>1</v>
      </c>
      <c r="Y72" s="1738"/>
      <c r="Z72" s="1740"/>
      <c r="AA72" s="1747"/>
      <c r="AB72" s="1748"/>
      <c r="AC72" s="1748"/>
      <c r="AD72" s="1749"/>
      <c r="AE72" s="1744">
        <f>IF(AE$66=0,IF(AND(($AE$7)="1,4",ISNUMBER(R72)),R72*AA72/100,IF(AND(($AE$7)="1,5",ISNUMBER(U72)),U72*AA72/100,IF(AND(($AE$7)="1,6",ISNUMBER(X72)),X72*AA72/100,"erro"))),0)</f>
        <v>0</v>
      </c>
      <c r="AF72" s="1745"/>
      <c r="AG72" s="1745"/>
      <c r="AH72" s="1746"/>
    </row>
    <row r="73" spans="1:34" ht="12" customHeight="1" x14ac:dyDescent="0.25">
      <c r="A73" s="26"/>
      <c r="B73" s="1766" t="s">
        <v>448</v>
      </c>
      <c r="C73" s="1767"/>
      <c r="D73" s="1767"/>
      <c r="E73" s="1767"/>
      <c r="F73" s="1767"/>
      <c r="G73" s="1767"/>
      <c r="H73" s="1767"/>
      <c r="I73" s="1767"/>
      <c r="J73" s="1767"/>
      <c r="K73" s="1767"/>
      <c r="L73" s="1767"/>
      <c r="M73" s="1767"/>
      <c r="N73" s="1767"/>
      <c r="O73" s="1767"/>
      <c r="P73" s="1767"/>
      <c r="Q73" s="1768"/>
      <c r="R73" s="1737">
        <v>0.3</v>
      </c>
      <c r="S73" s="1738"/>
      <c r="T73" s="1739"/>
      <c r="U73" s="1737">
        <v>0.2</v>
      </c>
      <c r="V73" s="1738"/>
      <c r="W73" s="1739"/>
      <c r="X73" s="1737">
        <v>0.5</v>
      </c>
      <c r="Y73" s="1738"/>
      <c r="Z73" s="1740"/>
      <c r="AA73" s="1741"/>
      <c r="AB73" s="1742"/>
      <c r="AC73" s="1742"/>
      <c r="AD73" s="1743"/>
      <c r="AE73" s="1744">
        <f>IF(AE$66=0,IF(AND(($AE$7)="1,4",ISNUMBER(R73)),R73*AA73/100,IF(AND(($AE$7)="1,5",ISNUMBER(U73)),U73*AA73/100,IF(AND(($AE$7)="1,6",ISNUMBER(X73)),X73*AA73/100,"erro"))),0)</f>
        <v>0</v>
      </c>
      <c r="AF73" s="1745"/>
      <c r="AG73" s="1745"/>
      <c r="AH73" s="1746"/>
    </row>
    <row r="74" spans="1:34" ht="15" customHeight="1" thickBot="1" x14ac:dyDescent="0.3">
      <c r="A74" s="27">
        <v>23</v>
      </c>
      <c r="B74" s="1811" t="s">
        <v>449</v>
      </c>
      <c r="C74" s="1812"/>
      <c r="D74" s="1812"/>
      <c r="E74" s="1812"/>
      <c r="F74" s="1812"/>
      <c r="G74" s="1812"/>
      <c r="H74" s="1812"/>
      <c r="I74" s="1812"/>
      <c r="J74" s="1812"/>
      <c r="K74" s="1812"/>
      <c r="L74" s="1812"/>
      <c r="M74" s="1812"/>
      <c r="N74" s="1812"/>
      <c r="O74" s="1812"/>
      <c r="P74" s="1812"/>
      <c r="Q74" s="1813"/>
      <c r="R74" s="1787">
        <v>1.5</v>
      </c>
      <c r="S74" s="1788"/>
      <c r="T74" s="1789"/>
      <c r="U74" s="1814">
        <v>0.4</v>
      </c>
      <c r="V74" s="1815"/>
      <c r="W74" s="1816"/>
      <c r="X74" s="1787">
        <v>0.5</v>
      </c>
      <c r="Y74" s="1788"/>
      <c r="Z74" s="1790"/>
      <c r="AA74" s="1791"/>
      <c r="AB74" s="1792"/>
      <c r="AC74" s="1792"/>
      <c r="AD74" s="1793"/>
      <c r="AE74" s="1794">
        <f>IF(AND(($AE$7)="1,4",ISNUMBER(R74)),R74*AA74/100,IF(AND(($AE$7)="1,5",ISNUMBER(U74)),U74*AA74/100,IF(AND(($AE$7)="1,6",ISNUMBER(X74)),X74*AA74/100,"erro")))</f>
        <v>0</v>
      </c>
      <c r="AF74" s="1795"/>
      <c r="AG74" s="1795"/>
      <c r="AH74" s="1796"/>
    </row>
    <row r="75" spans="1:34" ht="20.100000000000001" customHeight="1" thickBot="1" x14ac:dyDescent="0.3">
      <c r="A75" s="1730" t="s">
        <v>313</v>
      </c>
      <c r="B75" s="1727"/>
      <c r="C75" s="1727"/>
      <c r="D75" s="1727"/>
      <c r="E75" s="1727"/>
      <c r="F75" s="1727"/>
      <c r="G75" s="1727"/>
      <c r="H75" s="1727"/>
      <c r="I75" s="1727"/>
      <c r="J75" s="1727"/>
      <c r="K75" s="1727"/>
      <c r="L75" s="1727"/>
      <c r="M75" s="1727"/>
      <c r="N75" s="1727"/>
      <c r="O75" s="1727"/>
      <c r="P75" s="1727"/>
      <c r="Q75" s="1729"/>
      <c r="R75" s="1776">
        <f>R74+R66+R65+R64+R63+R62+R61+R60+R59+R56+R53+R49+R42+R38+R35+R32+R27+R24+R21+R16+R12+R11</f>
        <v>99.999999999999986</v>
      </c>
      <c r="S75" s="1777"/>
      <c r="T75" s="1778"/>
      <c r="U75" s="1776">
        <f>U74+U66+U65+U64+U63+U62+U61+U60+U59+U56+U53+U49+U42+U38+U35+U32+U27+U24+U21+U16+U12+U11</f>
        <v>99.999999999999986</v>
      </c>
      <c r="V75" s="1777"/>
      <c r="W75" s="1778"/>
      <c r="X75" s="1776">
        <f>X74+X66+X65+X64+X63+X62+X61+X60+X59+X56+X53+X49+X46+X42+X38+X35+X32+X27+X24+X21+X16+X12+X11</f>
        <v>100</v>
      </c>
      <c r="Y75" s="1777"/>
      <c r="Z75" s="1778"/>
      <c r="AA75" s="1779" t="s">
        <v>313</v>
      </c>
      <c r="AB75" s="1780"/>
      <c r="AC75" s="1780"/>
      <c r="AD75" s="1810"/>
      <c r="AE75" s="1781">
        <f>ROUND(SUM(AE11:AE74),1)</f>
        <v>0</v>
      </c>
      <c r="AF75" s="1782"/>
      <c r="AG75" s="1782"/>
      <c r="AH75" s="1783"/>
    </row>
    <row r="77" spans="1:34" ht="15" customHeight="1" x14ac:dyDescent="0.25">
      <c r="A77" s="1775" t="s">
        <v>488</v>
      </c>
      <c r="B77" s="1775"/>
      <c r="C77" s="1775"/>
      <c r="D77" s="1775"/>
      <c r="E77" s="1775"/>
      <c r="F77" s="1775"/>
      <c r="G77" s="1775"/>
      <c r="H77" s="1775"/>
      <c r="I77" s="1775"/>
      <c r="J77" s="1775"/>
      <c r="K77" s="1775"/>
      <c r="L77" s="1775"/>
      <c r="M77" s="1775"/>
      <c r="N77" s="1775"/>
      <c r="O77" s="1775"/>
      <c r="P77" s="1775"/>
      <c r="Q77" s="1775"/>
      <c r="R77" s="1775"/>
      <c r="S77" s="1775"/>
      <c r="T77" s="1775"/>
      <c r="U77" s="1775"/>
      <c r="V77" s="1775"/>
      <c r="W77" s="1775"/>
      <c r="X77" s="1775"/>
      <c r="Y77" s="1775"/>
      <c r="Z77" s="1775"/>
      <c r="AA77" s="1775"/>
      <c r="AB77" s="1775"/>
      <c r="AC77" s="1775"/>
      <c r="AD77" s="1775"/>
      <c r="AE77" s="1775"/>
      <c r="AF77" s="1775"/>
      <c r="AG77" s="1775"/>
      <c r="AH77" s="1775"/>
    </row>
    <row r="78" spans="1:34" ht="15" customHeight="1" x14ac:dyDescent="0.25">
      <c r="A78" s="1775"/>
      <c r="B78" s="1775"/>
      <c r="C78" s="1775"/>
      <c r="D78" s="1775"/>
      <c r="E78" s="1775"/>
      <c r="F78" s="1775"/>
      <c r="G78" s="1775"/>
      <c r="H78" s="1775"/>
      <c r="I78" s="1775"/>
      <c r="J78" s="1775"/>
      <c r="K78" s="1775"/>
      <c r="L78" s="1775"/>
      <c r="M78" s="1775"/>
      <c r="N78" s="1775"/>
      <c r="O78" s="1775"/>
      <c r="P78" s="1775"/>
      <c r="Q78" s="1775"/>
      <c r="R78" s="1775"/>
      <c r="S78" s="1775"/>
      <c r="T78" s="1775"/>
      <c r="U78" s="1775"/>
      <c r="V78" s="1775"/>
      <c r="W78" s="1775"/>
      <c r="X78" s="1775"/>
      <c r="Y78" s="1775"/>
      <c r="Z78" s="1775"/>
      <c r="AA78" s="1775"/>
      <c r="AB78" s="1775"/>
      <c r="AC78" s="1775"/>
      <c r="AD78" s="1775"/>
      <c r="AE78" s="1775"/>
      <c r="AF78" s="1775"/>
      <c r="AG78" s="1775"/>
      <c r="AH78" s="1775"/>
    </row>
    <row r="79" spans="1:34" ht="15" customHeight="1" x14ac:dyDescent="0.25">
      <c r="A79" s="1775"/>
      <c r="B79" s="1775"/>
      <c r="C79" s="1775"/>
      <c r="D79" s="1775"/>
      <c r="E79" s="1775"/>
      <c r="F79" s="1775"/>
      <c r="G79" s="1775"/>
      <c r="H79" s="1775"/>
      <c r="I79" s="1775"/>
      <c r="J79" s="1775"/>
      <c r="K79" s="1775"/>
      <c r="L79" s="1775"/>
      <c r="M79" s="1775"/>
      <c r="N79" s="1775"/>
      <c r="O79" s="1775"/>
      <c r="P79" s="1775"/>
      <c r="Q79" s="1775"/>
      <c r="R79" s="1775"/>
      <c r="S79" s="1775"/>
      <c r="T79" s="1775"/>
      <c r="U79" s="1775"/>
      <c r="V79" s="1775"/>
      <c r="W79" s="1775"/>
      <c r="X79" s="1775"/>
      <c r="Y79" s="1775"/>
      <c r="Z79" s="1775"/>
      <c r="AA79" s="1775"/>
      <c r="AB79" s="1775"/>
      <c r="AC79" s="1775"/>
      <c r="AD79" s="1775"/>
      <c r="AE79" s="1775"/>
      <c r="AF79" s="1775"/>
      <c r="AG79" s="1775"/>
      <c r="AH79" s="1775"/>
    </row>
    <row r="80" spans="1:34" ht="15" customHeight="1" x14ac:dyDescent="0.25">
      <c r="A80" s="1775"/>
      <c r="B80" s="1775"/>
      <c r="C80" s="1775"/>
      <c r="D80" s="1775"/>
      <c r="E80" s="1775"/>
      <c r="F80" s="1775"/>
      <c r="G80" s="1775"/>
      <c r="H80" s="1775"/>
      <c r="I80" s="1775"/>
      <c r="J80" s="1775"/>
      <c r="K80" s="1775"/>
      <c r="L80" s="1775"/>
      <c r="M80" s="1775"/>
      <c r="N80" s="1775"/>
      <c r="O80" s="1775"/>
      <c r="P80" s="1775"/>
      <c r="Q80" s="1775"/>
      <c r="R80" s="1775"/>
      <c r="S80" s="1775"/>
      <c r="T80" s="1775"/>
      <c r="U80" s="1775"/>
      <c r="V80" s="1775"/>
      <c r="W80" s="1775"/>
      <c r="X80" s="1775"/>
      <c r="Y80" s="1775"/>
      <c r="Z80" s="1775"/>
      <c r="AA80" s="1775"/>
      <c r="AB80" s="1775"/>
      <c r="AC80" s="1775"/>
      <c r="AD80" s="1775"/>
      <c r="AE80" s="1775"/>
      <c r="AF80" s="1775"/>
      <c r="AG80" s="1775"/>
      <c r="AH80" s="1775"/>
    </row>
    <row r="81" spans="1:34" ht="15" customHeight="1" x14ac:dyDescent="0.25">
      <c r="A81" s="1775"/>
      <c r="B81" s="1775"/>
      <c r="C81" s="1775"/>
      <c r="D81" s="1775"/>
      <c r="E81" s="1775"/>
      <c r="F81" s="1775"/>
      <c r="G81" s="1775"/>
      <c r="H81" s="1775"/>
      <c r="I81" s="1775"/>
      <c r="J81" s="1775"/>
      <c r="K81" s="1775"/>
      <c r="L81" s="1775"/>
      <c r="M81" s="1775"/>
      <c r="N81" s="1775"/>
      <c r="O81" s="1775"/>
      <c r="P81" s="1775"/>
      <c r="Q81" s="1775"/>
      <c r="R81" s="1775"/>
      <c r="S81" s="1775"/>
      <c r="T81" s="1775"/>
      <c r="U81" s="1775"/>
      <c r="V81" s="1775"/>
      <c r="W81" s="1775"/>
      <c r="X81" s="1775"/>
      <c r="Y81" s="1775"/>
      <c r="Z81" s="1775"/>
      <c r="AA81" s="1775"/>
      <c r="AB81" s="1775"/>
      <c r="AC81" s="1775"/>
      <c r="AD81" s="1775"/>
      <c r="AE81" s="1775"/>
      <c r="AF81" s="1775"/>
      <c r="AG81" s="1775"/>
      <c r="AH81" s="1775"/>
    </row>
    <row r="82" spans="1:34" ht="15" customHeight="1" x14ac:dyDescent="0.25">
      <c r="A82" s="1775"/>
      <c r="B82" s="1775"/>
      <c r="C82" s="1775"/>
      <c r="D82" s="1775"/>
      <c r="E82" s="1775"/>
      <c r="F82" s="1775"/>
      <c r="G82" s="1775"/>
      <c r="H82" s="1775"/>
      <c r="I82" s="1775"/>
      <c r="J82" s="1775"/>
      <c r="K82" s="1775"/>
      <c r="L82" s="1775"/>
      <c r="M82" s="1775"/>
      <c r="N82" s="1775"/>
      <c r="O82" s="1775"/>
      <c r="P82" s="1775"/>
      <c r="Q82" s="1775"/>
      <c r="R82" s="1775"/>
      <c r="S82" s="1775"/>
      <c r="T82" s="1775"/>
      <c r="U82" s="1775"/>
      <c r="V82" s="1775"/>
      <c r="W82" s="1775"/>
      <c r="X82" s="1775"/>
      <c r="Y82" s="1775"/>
      <c r="Z82" s="1775"/>
      <c r="AA82" s="1775"/>
      <c r="AB82" s="1775"/>
      <c r="AC82" s="1775"/>
      <c r="AD82" s="1775"/>
      <c r="AE82" s="1775"/>
      <c r="AF82" s="1775"/>
      <c r="AG82" s="1775"/>
      <c r="AH82" s="1775"/>
    </row>
    <row r="83" spans="1:34" ht="15" customHeight="1" x14ac:dyDescent="0.25">
      <c r="A83" s="1775"/>
      <c r="B83" s="1775"/>
      <c r="C83" s="1775"/>
      <c r="D83" s="1775"/>
      <c r="E83" s="1775"/>
      <c r="F83" s="1775"/>
      <c r="G83" s="1775"/>
      <c r="H83" s="1775"/>
      <c r="I83" s="1775"/>
      <c r="J83" s="1775"/>
      <c r="K83" s="1775"/>
      <c r="L83" s="1775"/>
      <c r="M83" s="1775"/>
      <c r="N83" s="1775"/>
      <c r="O83" s="1775"/>
      <c r="P83" s="1775"/>
      <c r="Q83" s="1775"/>
      <c r="R83" s="1775"/>
      <c r="S83" s="1775"/>
      <c r="T83" s="1775"/>
      <c r="U83" s="1775"/>
      <c r="V83" s="1775"/>
      <c r="W83" s="1775"/>
      <c r="X83" s="1775"/>
      <c r="Y83" s="1775"/>
      <c r="Z83" s="1775"/>
      <c r="AA83" s="1775"/>
      <c r="AB83" s="1775"/>
      <c r="AC83" s="1775"/>
      <c r="AD83" s="1775"/>
      <c r="AE83" s="1775"/>
      <c r="AF83" s="1775"/>
      <c r="AG83" s="1775"/>
      <c r="AH83" s="1775"/>
    </row>
    <row r="84" spans="1:34" ht="15" customHeight="1" x14ac:dyDescent="0.25">
      <c r="A84" s="1775"/>
      <c r="B84" s="1775"/>
      <c r="C84" s="1775"/>
      <c r="D84" s="1775"/>
      <c r="E84" s="1775"/>
      <c r="F84" s="1775"/>
      <c r="G84" s="1775"/>
      <c r="H84" s="1775"/>
      <c r="I84" s="1775"/>
      <c r="J84" s="1775"/>
      <c r="K84" s="1775"/>
      <c r="L84" s="1775"/>
      <c r="M84" s="1775"/>
      <c r="N84" s="1775"/>
      <c r="O84" s="1775"/>
      <c r="P84" s="1775"/>
      <c r="Q84" s="1775"/>
      <c r="R84" s="1775"/>
      <c r="S84" s="1775"/>
      <c r="T84" s="1775"/>
      <c r="U84" s="1775"/>
      <c r="V84" s="1775"/>
      <c r="W84" s="1775"/>
      <c r="X84" s="1775"/>
      <c r="Y84" s="1775"/>
      <c r="Z84" s="1775"/>
      <c r="AA84" s="1775"/>
      <c r="AB84" s="1775"/>
      <c r="AC84" s="1775"/>
      <c r="AD84" s="1775"/>
      <c r="AE84" s="1775"/>
      <c r="AF84" s="1775"/>
      <c r="AG84" s="1775"/>
      <c r="AH84" s="1775"/>
    </row>
  </sheetData>
  <sheetProtection password="EE35" sheet="1" objects="1" scenarios="1" selectLockedCells="1"/>
  <mergeCells count="403">
    <mergeCell ref="A77:AH84"/>
    <mergeCell ref="A75:Q75"/>
    <mergeCell ref="R75:T75"/>
    <mergeCell ref="U75:W75"/>
    <mergeCell ref="X75:Z75"/>
    <mergeCell ref="AA75:AD75"/>
    <mergeCell ref="AE75:AH75"/>
    <mergeCell ref="B74:Q74"/>
    <mergeCell ref="R74:T74"/>
    <mergeCell ref="U74:W74"/>
    <mergeCell ref="X74:Z74"/>
    <mergeCell ref="AA74:AD74"/>
    <mergeCell ref="AE74:AH74"/>
    <mergeCell ref="B73:Q73"/>
    <mergeCell ref="R73:T73"/>
    <mergeCell ref="U73:W73"/>
    <mergeCell ref="X73:Z73"/>
    <mergeCell ref="AA73:AD73"/>
    <mergeCell ref="AE73:AH73"/>
    <mergeCell ref="B72:Q72"/>
    <mergeCell ref="R72:T72"/>
    <mergeCell ref="U72:W72"/>
    <mergeCell ref="X72:Z72"/>
    <mergeCell ref="AA72:AD72"/>
    <mergeCell ref="AE72:AH72"/>
    <mergeCell ref="B71:Q71"/>
    <mergeCell ref="R71:T71"/>
    <mergeCell ref="U71:W71"/>
    <mergeCell ref="X71:Z71"/>
    <mergeCell ref="AA71:AD71"/>
    <mergeCell ref="AE71:AH71"/>
    <mergeCell ref="B70:Q70"/>
    <mergeCell ref="R70:T70"/>
    <mergeCell ref="U70:W70"/>
    <mergeCell ref="X70:Z70"/>
    <mergeCell ref="AA70:AD70"/>
    <mergeCell ref="AE70:AH70"/>
    <mergeCell ref="B69:Q69"/>
    <mergeCell ref="R69:T69"/>
    <mergeCell ref="U69:W69"/>
    <mergeCell ref="X69:Z69"/>
    <mergeCell ref="AA69:AD69"/>
    <mergeCell ref="AE69:AH69"/>
    <mergeCell ref="B68:Q68"/>
    <mergeCell ref="R68:T68"/>
    <mergeCell ref="U68:W68"/>
    <mergeCell ref="X68:Z68"/>
    <mergeCell ref="AA68:AD68"/>
    <mergeCell ref="AE68:AH68"/>
    <mergeCell ref="B67:Q67"/>
    <mergeCell ref="R67:T67"/>
    <mergeCell ref="U67:W67"/>
    <mergeCell ref="X67:Z67"/>
    <mergeCell ref="AA67:AD67"/>
    <mergeCell ref="AE67:AH67"/>
    <mergeCell ref="B66:Q66"/>
    <mergeCell ref="R66:T66"/>
    <mergeCell ref="U66:W66"/>
    <mergeCell ref="X66:Z66"/>
    <mergeCell ref="AA66:AD66"/>
    <mergeCell ref="AE66:AH66"/>
    <mergeCell ref="B65:Q65"/>
    <mergeCell ref="R65:T65"/>
    <mergeCell ref="U65:W65"/>
    <mergeCell ref="X65:Z65"/>
    <mergeCell ref="AA65:AD65"/>
    <mergeCell ref="AE65:AH65"/>
    <mergeCell ref="B64:Q64"/>
    <mergeCell ref="R64:T64"/>
    <mergeCell ref="U64:W64"/>
    <mergeCell ref="X64:Z64"/>
    <mergeCell ref="AA64:AD64"/>
    <mergeCell ref="AE64:AH64"/>
    <mergeCell ref="B63:Q63"/>
    <mergeCell ref="R63:T63"/>
    <mergeCell ref="U63:W63"/>
    <mergeCell ref="X63:Z63"/>
    <mergeCell ref="AA63:AD63"/>
    <mergeCell ref="AE63:AH63"/>
    <mergeCell ref="B62:Q62"/>
    <mergeCell ref="R62:T62"/>
    <mergeCell ref="U62:W62"/>
    <mergeCell ref="X62:Z62"/>
    <mergeCell ref="AA62:AD62"/>
    <mergeCell ref="AE62:AH62"/>
    <mergeCell ref="B61:Q61"/>
    <mergeCell ref="R61:T61"/>
    <mergeCell ref="U61:W61"/>
    <mergeCell ref="X61:Z61"/>
    <mergeCell ref="AA61:AD61"/>
    <mergeCell ref="AE61:AH61"/>
    <mergeCell ref="B60:Q60"/>
    <mergeCell ref="R60:T60"/>
    <mergeCell ref="U60:W60"/>
    <mergeCell ref="X60:Z60"/>
    <mergeCell ref="AA60:AD60"/>
    <mergeCell ref="AE60:AH60"/>
    <mergeCell ref="B59:Q59"/>
    <mergeCell ref="R59:T59"/>
    <mergeCell ref="U59:W59"/>
    <mergeCell ref="X59:Z59"/>
    <mergeCell ref="AA59:AD59"/>
    <mergeCell ref="AE59:AH59"/>
    <mergeCell ref="B58:Q58"/>
    <mergeCell ref="R58:T58"/>
    <mergeCell ref="U58:W58"/>
    <mergeCell ref="X58:Z58"/>
    <mergeCell ref="AA58:AD58"/>
    <mergeCell ref="AE58:AH58"/>
    <mergeCell ref="B57:Q57"/>
    <mergeCell ref="R57:T57"/>
    <mergeCell ref="U57:W57"/>
    <mergeCell ref="X57:Z57"/>
    <mergeCell ref="AA57:AD57"/>
    <mergeCell ref="AE57:AH57"/>
    <mergeCell ref="B56:Q56"/>
    <mergeCell ref="R56:T56"/>
    <mergeCell ref="U56:W56"/>
    <mergeCell ref="X56:Z56"/>
    <mergeCell ref="AA56:AD56"/>
    <mergeCell ref="AE56:AH56"/>
    <mergeCell ref="B55:Q55"/>
    <mergeCell ref="R55:T55"/>
    <mergeCell ref="U55:W55"/>
    <mergeCell ref="X55:Z55"/>
    <mergeCell ref="AA55:AD55"/>
    <mergeCell ref="AE55:AH55"/>
    <mergeCell ref="B54:Q54"/>
    <mergeCell ref="R54:T54"/>
    <mergeCell ref="U54:W54"/>
    <mergeCell ref="X54:Z54"/>
    <mergeCell ref="AA54:AD54"/>
    <mergeCell ref="AE54:AH54"/>
    <mergeCell ref="B53:Q53"/>
    <mergeCell ref="R53:T53"/>
    <mergeCell ref="U53:W53"/>
    <mergeCell ref="X53:Z53"/>
    <mergeCell ref="AA53:AD53"/>
    <mergeCell ref="AE53:AH53"/>
    <mergeCell ref="B52:Q52"/>
    <mergeCell ref="R52:T52"/>
    <mergeCell ref="U52:W52"/>
    <mergeCell ref="X52:Z52"/>
    <mergeCell ref="AA52:AD52"/>
    <mergeCell ref="AE52:AH52"/>
    <mergeCell ref="B51:Q51"/>
    <mergeCell ref="R51:T51"/>
    <mergeCell ref="U51:W51"/>
    <mergeCell ref="X51:Z51"/>
    <mergeCell ref="AA51:AD51"/>
    <mergeCell ref="AE51:AH51"/>
    <mergeCell ref="B50:Q50"/>
    <mergeCell ref="R50:T50"/>
    <mergeCell ref="U50:W50"/>
    <mergeCell ref="X50:Z50"/>
    <mergeCell ref="AA50:AD50"/>
    <mergeCell ref="AE50:AH50"/>
    <mergeCell ref="B49:Q49"/>
    <mergeCell ref="R49:T49"/>
    <mergeCell ref="U49:W49"/>
    <mergeCell ref="X49:Z49"/>
    <mergeCell ref="AA49:AD49"/>
    <mergeCell ref="AE49:AH49"/>
    <mergeCell ref="B48:Q48"/>
    <mergeCell ref="R48:T48"/>
    <mergeCell ref="U48:W48"/>
    <mergeCell ref="X48:Z48"/>
    <mergeCell ref="AA48:AD48"/>
    <mergeCell ref="AE48:AH48"/>
    <mergeCell ref="B47:Q47"/>
    <mergeCell ref="R47:T47"/>
    <mergeCell ref="U47:W47"/>
    <mergeCell ref="X47:Z47"/>
    <mergeCell ref="AA47:AD47"/>
    <mergeCell ref="AE47:AH47"/>
    <mergeCell ref="B46:Q46"/>
    <mergeCell ref="R46:T46"/>
    <mergeCell ref="U46:W46"/>
    <mergeCell ref="X46:Z46"/>
    <mergeCell ref="AA46:AD46"/>
    <mergeCell ref="AE46:AH46"/>
    <mergeCell ref="B45:Q45"/>
    <mergeCell ref="R45:T45"/>
    <mergeCell ref="U45:W45"/>
    <mergeCell ref="X45:Z45"/>
    <mergeCell ref="AA45:AD45"/>
    <mergeCell ref="AE45:AH45"/>
    <mergeCell ref="B44:Q44"/>
    <mergeCell ref="R44:T44"/>
    <mergeCell ref="U44:W44"/>
    <mergeCell ref="X44:Z44"/>
    <mergeCell ref="AA44:AD44"/>
    <mergeCell ref="AE44:AH44"/>
    <mergeCell ref="B43:Q43"/>
    <mergeCell ref="R43:T43"/>
    <mergeCell ref="U43:W43"/>
    <mergeCell ref="X43:Z43"/>
    <mergeCell ref="AA43:AD43"/>
    <mergeCell ref="AE43:AH43"/>
    <mergeCell ref="B42:Q42"/>
    <mergeCell ref="R42:T42"/>
    <mergeCell ref="U42:W42"/>
    <mergeCell ref="X42:Z42"/>
    <mergeCell ref="AA42:AD42"/>
    <mergeCell ref="AE42:AH42"/>
    <mergeCell ref="B41:Q41"/>
    <mergeCell ref="R41:T41"/>
    <mergeCell ref="U41:W41"/>
    <mergeCell ref="X41:Z41"/>
    <mergeCell ref="AA41:AD41"/>
    <mergeCell ref="AE41:AH41"/>
    <mergeCell ref="B40:Q40"/>
    <mergeCell ref="R40:T40"/>
    <mergeCell ref="U40:W40"/>
    <mergeCell ref="X40:Z40"/>
    <mergeCell ref="AA40:AD40"/>
    <mergeCell ref="AE40:AH40"/>
    <mergeCell ref="B39:Q39"/>
    <mergeCell ref="R39:T39"/>
    <mergeCell ref="U39:W39"/>
    <mergeCell ref="X39:Z39"/>
    <mergeCell ref="AA39:AD39"/>
    <mergeCell ref="AE39:AH39"/>
    <mergeCell ref="B38:Q38"/>
    <mergeCell ref="R38:T38"/>
    <mergeCell ref="U38:W38"/>
    <mergeCell ref="X38:Z38"/>
    <mergeCell ref="AA38:AD38"/>
    <mergeCell ref="AE38:AH38"/>
    <mergeCell ref="B37:Q37"/>
    <mergeCell ref="R37:T37"/>
    <mergeCell ref="U37:W37"/>
    <mergeCell ref="X37:Z37"/>
    <mergeCell ref="AA37:AD37"/>
    <mergeCell ref="AE37:AH37"/>
    <mergeCell ref="B36:Q36"/>
    <mergeCell ref="R36:T36"/>
    <mergeCell ref="U36:W36"/>
    <mergeCell ref="X36:Z36"/>
    <mergeCell ref="AA36:AD36"/>
    <mergeCell ref="AE36:AH36"/>
    <mergeCell ref="B35:Q35"/>
    <mergeCell ref="R35:T35"/>
    <mergeCell ref="U35:W35"/>
    <mergeCell ref="X35:Z35"/>
    <mergeCell ref="AA35:AD35"/>
    <mergeCell ref="AE35:AH35"/>
    <mergeCell ref="B34:Q34"/>
    <mergeCell ref="R34:T34"/>
    <mergeCell ref="U34:W34"/>
    <mergeCell ref="X34:Z34"/>
    <mergeCell ref="AA34:AD34"/>
    <mergeCell ref="AE34:AH34"/>
    <mergeCell ref="B33:Q33"/>
    <mergeCell ref="R33:T33"/>
    <mergeCell ref="U33:W33"/>
    <mergeCell ref="X33:Z33"/>
    <mergeCell ref="AA33:AD33"/>
    <mergeCell ref="AE33:AH33"/>
    <mergeCell ref="B32:Q32"/>
    <mergeCell ref="R32:T32"/>
    <mergeCell ref="U32:W32"/>
    <mergeCell ref="X32:Z32"/>
    <mergeCell ref="AA32:AD32"/>
    <mergeCell ref="AE32:AH32"/>
    <mergeCell ref="B31:Q31"/>
    <mergeCell ref="R31:T31"/>
    <mergeCell ref="U31:W31"/>
    <mergeCell ref="X31:Z31"/>
    <mergeCell ref="AA31:AD31"/>
    <mergeCell ref="AE31:AH31"/>
    <mergeCell ref="B30:Q30"/>
    <mergeCell ref="R30:T30"/>
    <mergeCell ref="U30:W30"/>
    <mergeCell ref="X30:Z30"/>
    <mergeCell ref="AA30:AD30"/>
    <mergeCell ref="AE30:AH30"/>
    <mergeCell ref="B29:Q29"/>
    <mergeCell ref="R29:T29"/>
    <mergeCell ref="U29:W29"/>
    <mergeCell ref="X29:Z29"/>
    <mergeCell ref="AA29:AD29"/>
    <mergeCell ref="AE29:AH29"/>
    <mergeCell ref="B28:Q28"/>
    <mergeCell ref="R28:T28"/>
    <mergeCell ref="U28:W28"/>
    <mergeCell ref="X28:Z28"/>
    <mergeCell ref="AA28:AD28"/>
    <mergeCell ref="AE28:AH28"/>
    <mergeCell ref="B27:Q27"/>
    <mergeCell ref="R27:T27"/>
    <mergeCell ref="U27:W27"/>
    <mergeCell ref="X27:Z27"/>
    <mergeCell ref="AA27:AD27"/>
    <mergeCell ref="AE27:AH27"/>
    <mergeCell ref="B26:Q26"/>
    <mergeCell ref="R26:T26"/>
    <mergeCell ref="U26:W26"/>
    <mergeCell ref="X26:Z26"/>
    <mergeCell ref="AA26:AD26"/>
    <mergeCell ref="AE26:AH26"/>
    <mergeCell ref="B25:Q25"/>
    <mergeCell ref="R25:T25"/>
    <mergeCell ref="U25:W25"/>
    <mergeCell ref="X25:Z25"/>
    <mergeCell ref="AA25:AD25"/>
    <mergeCell ref="AE25:AH25"/>
    <mergeCell ref="B24:Q24"/>
    <mergeCell ref="R24:T24"/>
    <mergeCell ref="U24:W24"/>
    <mergeCell ref="X24:Z24"/>
    <mergeCell ref="AA24:AD24"/>
    <mergeCell ref="AE24:AH24"/>
    <mergeCell ref="B23:Q23"/>
    <mergeCell ref="R23:T23"/>
    <mergeCell ref="U23:W23"/>
    <mergeCell ref="X23:Z23"/>
    <mergeCell ref="AA23:AD23"/>
    <mergeCell ref="AE23:AH23"/>
    <mergeCell ref="B22:Q22"/>
    <mergeCell ref="R22:T22"/>
    <mergeCell ref="U22:W22"/>
    <mergeCell ref="X22:Z22"/>
    <mergeCell ref="AA22:AD22"/>
    <mergeCell ref="AE22:AH22"/>
    <mergeCell ref="B21:Q21"/>
    <mergeCell ref="R21:T21"/>
    <mergeCell ref="U21:W21"/>
    <mergeCell ref="X21:Z21"/>
    <mergeCell ref="AA21:AD21"/>
    <mergeCell ref="AE21:AH21"/>
    <mergeCell ref="B20:Q20"/>
    <mergeCell ref="R20:T20"/>
    <mergeCell ref="U20:W20"/>
    <mergeCell ref="X20:Z20"/>
    <mergeCell ref="AA20:AD20"/>
    <mergeCell ref="AE20:AH20"/>
    <mergeCell ref="B19:Q19"/>
    <mergeCell ref="R19:T19"/>
    <mergeCell ref="U19:W19"/>
    <mergeCell ref="X19:Z19"/>
    <mergeCell ref="AA19:AD19"/>
    <mergeCell ref="AE19:AH19"/>
    <mergeCell ref="B18:Q18"/>
    <mergeCell ref="R18:T18"/>
    <mergeCell ref="U18:W18"/>
    <mergeCell ref="X18:Z18"/>
    <mergeCell ref="AA18:AD18"/>
    <mergeCell ref="AE18:AH18"/>
    <mergeCell ref="B17:Q17"/>
    <mergeCell ref="R17:T17"/>
    <mergeCell ref="U17:W17"/>
    <mergeCell ref="X17:Z17"/>
    <mergeCell ref="AA17:AD17"/>
    <mergeCell ref="AA12:AD12"/>
    <mergeCell ref="AA11:AD11"/>
    <mergeCell ref="AE17:AH17"/>
    <mergeCell ref="B16:Q16"/>
    <mergeCell ref="R16:T16"/>
    <mergeCell ref="U16:W16"/>
    <mergeCell ref="X16:Z16"/>
    <mergeCell ref="AA16:AD16"/>
    <mergeCell ref="AE16:AH16"/>
    <mergeCell ref="B13:Q13"/>
    <mergeCell ref="R13:T13"/>
    <mergeCell ref="U13:W13"/>
    <mergeCell ref="X13:Z13"/>
    <mergeCell ref="AA13:AD13"/>
    <mergeCell ref="AE13:AH13"/>
    <mergeCell ref="B11:Q11"/>
    <mergeCell ref="R11:T11"/>
    <mergeCell ref="U11:W11"/>
    <mergeCell ref="X11:Z11"/>
    <mergeCell ref="B15:Q15"/>
    <mergeCell ref="R15:T15"/>
    <mergeCell ref="U15:W15"/>
    <mergeCell ref="X15:Z15"/>
    <mergeCell ref="AA15:AD15"/>
    <mergeCell ref="AE15:AH15"/>
    <mergeCell ref="B14:Q14"/>
    <mergeCell ref="R14:T14"/>
    <mergeCell ref="U14:W14"/>
    <mergeCell ref="X14:Z14"/>
    <mergeCell ref="AA14:AD14"/>
    <mergeCell ref="AE14:AH14"/>
    <mergeCell ref="AE11:AH11"/>
    <mergeCell ref="B12:Q12"/>
    <mergeCell ref="R12:T12"/>
    <mergeCell ref="U12:W12"/>
    <mergeCell ref="X12:Z12"/>
    <mergeCell ref="B2:Y2"/>
    <mergeCell ref="AA2:AD2"/>
    <mergeCell ref="AE2:AH2"/>
    <mergeCell ref="B4:Y4"/>
    <mergeCell ref="AA6:AH6"/>
    <mergeCell ref="AA7:AD7"/>
    <mergeCell ref="AE7:AH7"/>
    <mergeCell ref="R10:T10"/>
    <mergeCell ref="U10:W10"/>
    <mergeCell ref="X10:Z10"/>
    <mergeCell ref="AA10:AD10"/>
    <mergeCell ref="AE10:AH10"/>
    <mergeCell ref="AE12:AH12"/>
  </mergeCells>
  <dataValidations count="2">
    <dataValidation type="decimal" allowBlank="1" showInputMessage="1" showErrorMessage="1" errorTitle="Atenção!!!" error="O valor introduzido tem de estar compreendido entre 0 e 100" sqref="AA36:AA37 AA67:AA74 AA57:AA65 AA54:AA55 AA50:AA52 AA47:AA48 AA43:AA45 AA40:AA41 AA33:AA34 AA28:AA31 AA25:AA26 AA22:AA23 AA17:AA20 AA13:AA15 AA11" xr:uid="{00000000-0002-0000-0700-000000000000}">
      <formula1>0</formula1>
      <formula2>100</formula2>
    </dataValidation>
    <dataValidation type="decimal" operator="equal" allowBlank="1" showInputMessage="1" showErrorMessage="1" errorTitle="Atenção!!!" error="Preencher unicamente quando o capítulo estiver concluído" sqref="AA66:AD66 AA12:AD12 AA16:AD16 AA21:AD21 AA24:AD24 AA27:AD27 AA32:AD32 AA35:AD35 AA38:AD38 AA42:AD42 AA46:AD46 AA49:AD49 AA53:AD53 AA56:AD56" xr:uid="{00000000-0002-0000-0700-000001000000}">
      <formula1>100</formula1>
    </dataValidation>
  </dataValidations>
  <printOptions horizontalCentered="1" verticalCentered="1"/>
  <pageMargins left="0.39370078740157483" right="0.39370078740157483" top="0.19685039370078741" bottom="0.39370078740157483" header="0" footer="0.11811023622047245"/>
  <pageSetup paperSize="9" scale="84" orientation="portrait" r:id="rId1"/>
  <headerFooter alignWithMargins="0">
    <oddFooter>&amp;C&amp;G&amp;R&amp;9&amp;P/&amp;N</oddFoot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4FE6C-A39E-4ABC-934A-89ECB57E9F27}">
  <sheetPr>
    <tabColor theme="0"/>
    <pageSetUpPr fitToPage="1"/>
  </sheetPr>
  <dimension ref="A1:BD56"/>
  <sheetViews>
    <sheetView zoomScaleNormal="100" workbookViewId="0">
      <selection activeCell="L21" sqref="L21:Q21"/>
    </sheetView>
  </sheetViews>
  <sheetFormatPr defaultColWidth="0" defaultRowHeight="16.5" zeroHeight="1" x14ac:dyDescent="0.25"/>
  <cols>
    <col min="1" max="1" width="23.5703125" style="72" customWidth="1"/>
    <col min="2" max="4" width="3.28515625" style="73" customWidth="1"/>
    <col min="5" max="5" width="6.140625" style="73" customWidth="1"/>
    <col min="6" max="7" width="3.28515625" style="73" customWidth="1"/>
    <col min="8" max="8" width="4.85546875" style="73" customWidth="1"/>
    <col min="9" max="9" width="3.7109375" style="73" customWidth="1"/>
    <col min="10" max="12" width="3.28515625" style="73" customWidth="1"/>
    <col min="13" max="13" width="5.28515625" style="73" customWidth="1"/>
    <col min="14" max="14" width="3.28515625" style="73" customWidth="1"/>
    <col min="15" max="16" width="4.28515625" style="73" customWidth="1"/>
    <col min="17" max="17" width="3.28515625" style="73" customWidth="1"/>
    <col min="18" max="20" width="2.85546875" style="73" customWidth="1"/>
    <col min="21" max="21" width="24.140625" style="73" hidden="1" customWidth="1"/>
    <col min="22" max="24" width="11.42578125" style="73" hidden="1" customWidth="1"/>
    <col min="25" max="25" width="11.42578125" style="71" hidden="1" customWidth="1"/>
    <col min="26" max="26" width="9.140625" style="71" hidden="1" customWidth="1"/>
    <col min="27" max="52" width="2.85546875" style="71" hidden="1" customWidth="1"/>
    <col min="53" max="56" width="2.85546875" style="71" customWidth="1"/>
    <col min="57" max="16384" width="2.85546875" style="71" hidden="1"/>
  </cols>
  <sheetData>
    <row r="1" spans="1:18" ht="27.6" customHeight="1" x14ac:dyDescent="0.25">
      <c r="A1" s="1821" t="s">
        <v>587</v>
      </c>
      <c r="B1" s="1821"/>
      <c r="C1" s="1821"/>
      <c r="D1" s="1821"/>
      <c r="E1" s="1821"/>
      <c r="F1" s="1821"/>
      <c r="G1" s="1821"/>
      <c r="H1" s="1821"/>
      <c r="I1" s="1821"/>
      <c r="J1" s="1821"/>
      <c r="K1" s="1821"/>
      <c r="L1" s="1821"/>
      <c r="M1" s="1821"/>
      <c r="N1" s="1821"/>
      <c r="O1" s="1821"/>
      <c r="P1" s="1821"/>
      <c r="Q1" s="1821"/>
      <c r="R1" s="1821"/>
    </row>
    <row r="2" spans="1:18" ht="9.6" customHeight="1" x14ac:dyDescent="0.25"/>
    <row r="3" spans="1:18" x14ac:dyDescent="0.25">
      <c r="A3" s="74" t="s">
        <v>542</v>
      </c>
      <c r="B3" s="1822">
        <f>Mod.1!AF6</f>
        <v>0</v>
      </c>
      <c r="C3" s="1823"/>
      <c r="D3" s="1823"/>
      <c r="E3" s="1823"/>
      <c r="F3" s="1823"/>
      <c r="G3" s="1824"/>
      <c r="H3" s="92"/>
      <c r="I3" s="92"/>
      <c r="J3" s="92"/>
      <c r="L3" s="75" t="s">
        <v>543</v>
      </c>
      <c r="M3" s="1822">
        <f>Mod.1!AF8</f>
        <v>0</v>
      </c>
      <c r="N3" s="1823"/>
      <c r="O3" s="1823"/>
      <c r="P3" s="1823"/>
      <c r="Q3" s="1824"/>
    </row>
    <row r="4" spans="1:18" ht="7.15" customHeight="1" x14ac:dyDescent="0.25">
      <c r="A4" s="76"/>
      <c r="B4" s="83"/>
      <c r="C4" s="83"/>
      <c r="D4" s="83"/>
      <c r="E4" s="83"/>
      <c r="F4" s="83"/>
      <c r="G4" s="83"/>
      <c r="H4" s="83"/>
      <c r="I4" s="83"/>
      <c r="J4" s="83"/>
      <c r="K4" s="83"/>
      <c r="L4" s="83"/>
      <c r="M4" s="83"/>
      <c r="N4" s="83"/>
      <c r="O4" s="83"/>
      <c r="P4" s="83"/>
      <c r="Q4" s="83"/>
    </row>
    <row r="5" spans="1:18" x14ac:dyDescent="0.25">
      <c r="A5" s="110" t="s">
        <v>671</v>
      </c>
      <c r="B5" s="111">
        <f>Mod.1!H6</f>
        <v>0</v>
      </c>
      <c r="H5" s="93"/>
      <c r="I5" s="93"/>
      <c r="J5" s="93"/>
      <c r="K5" s="93"/>
      <c r="L5" s="93"/>
      <c r="M5" s="93"/>
      <c r="N5" s="93"/>
      <c r="O5" s="93"/>
      <c r="P5" s="93"/>
      <c r="Q5" s="93"/>
    </row>
    <row r="6" spans="1:18" x14ac:dyDescent="0.25">
      <c r="A6" s="77" t="s">
        <v>544</v>
      </c>
      <c r="B6" s="1825">
        <f>Mod.1!AI18+1</f>
        <v>1</v>
      </c>
      <c r="C6" s="1826"/>
      <c r="D6" s="1826"/>
      <c r="E6" s="1826"/>
      <c r="F6" s="1826"/>
      <c r="G6" s="1827"/>
      <c r="H6" s="93"/>
      <c r="I6" s="93"/>
      <c r="J6" s="87"/>
      <c r="K6" s="80" t="s">
        <v>745</v>
      </c>
      <c r="L6" s="1849">
        <f>+Mod.1!I34</f>
        <v>0</v>
      </c>
      <c r="M6" s="1850"/>
      <c r="N6" s="1850"/>
      <c r="O6" s="1850"/>
      <c r="P6" s="1850"/>
      <c r="Q6" s="1851"/>
    </row>
    <row r="7" spans="1:18" x14ac:dyDescent="0.25">
      <c r="A7" s="77" t="s">
        <v>545</v>
      </c>
      <c r="B7" s="1828">
        <f>+Mod.1!AI20</f>
        <v>0</v>
      </c>
      <c r="C7" s="1829"/>
      <c r="D7" s="1829"/>
      <c r="E7" s="1829"/>
      <c r="F7" s="1829"/>
      <c r="G7" s="1830"/>
      <c r="J7" s="87"/>
      <c r="K7" s="80" t="s">
        <v>746</v>
      </c>
      <c r="L7" s="1822">
        <f>+Mod.1!Y34</f>
        <v>0</v>
      </c>
      <c r="M7" s="1823"/>
      <c r="N7" s="1823"/>
      <c r="O7" s="1823"/>
      <c r="P7" s="1823"/>
      <c r="Q7" s="1824"/>
    </row>
    <row r="8" spans="1:18" ht="12" customHeight="1" x14ac:dyDescent="0.35">
      <c r="A8" s="78" t="s">
        <v>546</v>
      </c>
      <c r="B8" s="109" t="s">
        <v>547</v>
      </c>
    </row>
    <row r="9" spans="1:18" s="73" customFormat="1" ht="22.9" customHeight="1" x14ac:dyDescent="0.25">
      <c r="A9" s="87" t="s">
        <v>548</v>
      </c>
      <c r="B9" s="1839" t="str">
        <f>IF(Mod.1!F39="",".",Mod.1!F39)</f>
        <v>.</v>
      </c>
      <c r="C9" s="1840"/>
      <c r="D9" s="1840"/>
      <c r="E9" s="1840"/>
      <c r="F9" s="1840"/>
      <c r="G9" s="1840"/>
      <c r="H9" s="1841"/>
      <c r="I9" s="94"/>
      <c r="J9" s="94"/>
      <c r="K9" s="87" t="s">
        <v>549</v>
      </c>
      <c r="L9" s="1839" t="str">
        <f>IF(Mod.1!Y39="",".",Mod.1!Y39)</f>
        <v>.</v>
      </c>
      <c r="M9" s="1840"/>
      <c r="N9" s="1840"/>
      <c r="O9" s="1840"/>
      <c r="P9" s="1840"/>
      <c r="Q9" s="1841"/>
      <c r="R9" s="88"/>
    </row>
    <row r="10" spans="1:18" s="73" customFormat="1" ht="22.9" customHeight="1" x14ac:dyDescent="0.25">
      <c r="A10" s="87" t="s">
        <v>550</v>
      </c>
      <c r="B10" s="1839" t="str">
        <f>IF(Mod.1!F41="",".",Mod.1!F41)</f>
        <v>.</v>
      </c>
      <c r="C10" s="1840"/>
      <c r="D10" s="1840"/>
      <c r="E10" s="1840"/>
      <c r="F10" s="1840"/>
      <c r="G10" s="1840"/>
      <c r="H10" s="1841"/>
      <c r="I10" s="94"/>
      <c r="J10" s="94"/>
      <c r="K10" s="87" t="s">
        <v>551</v>
      </c>
      <c r="L10" s="1839" t="str">
        <f>IF(Mod.1!Y41="",".",Mod.1!Y41)</f>
        <v>.</v>
      </c>
      <c r="M10" s="1840"/>
      <c r="N10" s="1840"/>
      <c r="O10" s="1840"/>
      <c r="P10" s="1840"/>
      <c r="Q10" s="1841"/>
      <c r="R10" s="88"/>
    </row>
    <row r="11" spans="1:18" s="73" customFormat="1" ht="7.15" customHeight="1" x14ac:dyDescent="0.25">
      <c r="A11" s="79"/>
      <c r="B11" s="97"/>
      <c r="C11" s="97"/>
      <c r="D11" s="97"/>
      <c r="E11" s="97"/>
      <c r="F11" s="97"/>
      <c r="G11" s="97"/>
      <c r="H11" s="97"/>
      <c r="I11" s="83"/>
      <c r="J11" s="83"/>
      <c r="K11" s="83"/>
      <c r="L11" s="97"/>
      <c r="M11" s="97"/>
      <c r="N11" s="97"/>
      <c r="O11" s="97"/>
      <c r="P11" s="97"/>
      <c r="Q11" s="97"/>
      <c r="R11" s="88"/>
    </row>
    <row r="12" spans="1:18" s="103" customFormat="1" ht="22.15" customHeight="1" x14ac:dyDescent="0.25">
      <c r="A12" s="87" t="s">
        <v>584</v>
      </c>
      <c r="B12" s="1846">
        <f>Mod.1!F32</f>
        <v>0</v>
      </c>
      <c r="C12" s="1847"/>
      <c r="D12" s="1847"/>
      <c r="E12" s="1847"/>
      <c r="F12" s="1847"/>
      <c r="G12" s="1847"/>
      <c r="H12" s="1848"/>
      <c r="I12" s="94"/>
      <c r="J12" s="94"/>
      <c r="K12" s="87" t="s">
        <v>552</v>
      </c>
      <c r="L12" s="1846">
        <f>Mod.1!S32</f>
        <v>0</v>
      </c>
      <c r="M12" s="1847"/>
      <c r="N12" s="1847"/>
      <c r="O12" s="1847"/>
      <c r="P12" s="1847"/>
      <c r="Q12" s="1848"/>
      <c r="R12" s="91"/>
    </row>
    <row r="13" spans="1:18" s="103" customFormat="1" ht="22.15" customHeight="1" x14ac:dyDescent="0.25">
      <c r="A13" s="87" t="s">
        <v>553</v>
      </c>
      <c r="B13" s="1846">
        <f>Mod.1!F30</f>
        <v>0</v>
      </c>
      <c r="C13" s="1847"/>
      <c r="D13" s="1847"/>
      <c r="E13" s="1847"/>
      <c r="F13" s="1847"/>
      <c r="G13" s="1847"/>
      <c r="H13" s="1848"/>
      <c r="I13" s="94"/>
      <c r="J13" s="94"/>
      <c r="K13" s="87" t="s">
        <v>554</v>
      </c>
      <c r="L13" s="1846">
        <f>Mod.1!F33</f>
        <v>0</v>
      </c>
      <c r="M13" s="1847"/>
      <c r="N13" s="1847"/>
      <c r="O13" s="1847"/>
      <c r="P13" s="1847"/>
      <c r="Q13" s="1848"/>
      <c r="R13" s="91"/>
    </row>
    <row r="14" spans="1:18" s="73" customFormat="1" ht="14.65" customHeight="1" x14ac:dyDescent="0.25">
      <c r="A14" s="80" t="s">
        <v>555</v>
      </c>
      <c r="B14" s="99" t="str">
        <f>CONCATENATE(Mod.1!F28," (art. ",B17,")")</f>
        <v xml:space="preserve"> (art. .)</v>
      </c>
      <c r="C14" s="100"/>
      <c r="D14" s="100"/>
      <c r="E14" s="100"/>
      <c r="F14" s="100"/>
      <c r="G14" s="100"/>
      <c r="H14" s="100"/>
      <c r="I14" s="101"/>
      <c r="J14" s="101"/>
      <c r="K14" s="101"/>
      <c r="L14" s="100"/>
      <c r="M14" s="83"/>
      <c r="N14" s="83"/>
      <c r="O14" s="83"/>
      <c r="P14" s="83"/>
      <c r="Q14" s="102"/>
      <c r="R14" s="88"/>
    </row>
    <row r="15" spans="1:18" s="73" customFormat="1" x14ac:dyDescent="0.25">
      <c r="A15" s="80"/>
      <c r="B15" s="96"/>
      <c r="C15" s="92"/>
      <c r="D15" s="92"/>
      <c r="E15" s="92"/>
      <c r="F15" s="92"/>
      <c r="G15" s="92"/>
      <c r="H15" s="92"/>
      <c r="I15" s="92"/>
      <c r="J15" s="92"/>
      <c r="K15" s="92"/>
      <c r="L15" s="80" t="s">
        <v>556</v>
      </c>
      <c r="M15" s="1831" t="str">
        <f>IF(Mod.1!AB28="",".",Mod.1!AB28)</f>
        <v>.</v>
      </c>
      <c r="N15" s="1832"/>
      <c r="O15" s="1832"/>
      <c r="P15" s="1832"/>
      <c r="Q15" s="1833"/>
      <c r="R15" s="88"/>
    </row>
    <row r="16" spans="1:18" s="73" customFormat="1" x14ac:dyDescent="0.25">
      <c r="A16" s="80" t="s">
        <v>557</v>
      </c>
      <c r="B16" s="1831" t="str">
        <f>IF(Mod.1!AJ28="",".",Mod.1!AJ28)</f>
        <v>.</v>
      </c>
      <c r="C16" s="1832"/>
      <c r="D16" s="1833"/>
      <c r="E16" s="92"/>
      <c r="F16" s="92"/>
      <c r="G16" s="92"/>
      <c r="H16" s="92"/>
      <c r="I16" s="92"/>
      <c r="J16" s="92"/>
      <c r="K16" s="92"/>
      <c r="L16" s="80" t="s">
        <v>558</v>
      </c>
      <c r="M16" s="1831" t="str">
        <f>IF(Mod.1!S30="",".",CONCATENATE(Mod.1!S30,"-",Mod.1!X30))</f>
        <v>.</v>
      </c>
      <c r="N16" s="1832"/>
      <c r="O16" s="1832"/>
      <c r="P16" s="1832"/>
      <c r="Q16" s="1833"/>
      <c r="R16" s="88"/>
    </row>
    <row r="17" spans="1:26" s="73" customFormat="1" x14ac:dyDescent="0.25">
      <c r="A17" s="80" t="s">
        <v>559</v>
      </c>
      <c r="B17" s="1831" t="str">
        <f>IF(Mod.1!AJ54="",".",Mod.1!AJ54)</f>
        <v>.</v>
      </c>
      <c r="C17" s="1832"/>
      <c r="D17" s="1833"/>
      <c r="E17" s="92"/>
      <c r="F17" s="92"/>
      <c r="G17" s="92"/>
      <c r="H17" s="92"/>
      <c r="I17" s="92"/>
      <c r="J17" s="92"/>
      <c r="K17" s="92"/>
      <c r="L17" s="80" t="s">
        <v>560</v>
      </c>
      <c r="M17" s="1831" t="str">
        <f>IF(Mod.1!J54="",".",Mod.1!J54)</f>
        <v>.</v>
      </c>
      <c r="N17" s="1832"/>
      <c r="O17" s="1832"/>
      <c r="P17" s="1832"/>
      <c r="Q17" s="1833"/>
      <c r="R17" s="88"/>
    </row>
    <row r="18" spans="1:26" ht="5.65" customHeight="1" x14ac:dyDescent="0.25">
      <c r="A18" s="80"/>
      <c r="B18" s="97"/>
      <c r="C18" s="97"/>
      <c r="D18" s="97"/>
      <c r="E18" s="92"/>
      <c r="F18" s="92"/>
      <c r="G18" s="92"/>
      <c r="H18" s="92"/>
      <c r="I18" s="92"/>
      <c r="J18" s="80"/>
      <c r="K18" s="97"/>
      <c r="L18" s="97"/>
      <c r="M18" s="97"/>
      <c r="N18" s="92"/>
      <c r="O18" s="92"/>
      <c r="P18" s="92"/>
      <c r="Q18" s="92"/>
      <c r="R18" s="88"/>
    </row>
    <row r="19" spans="1:26" x14ac:dyDescent="0.25">
      <c r="A19" s="80" t="s">
        <v>616</v>
      </c>
      <c r="B19" s="105" t="str" cm="1">
        <f t="array" ref="B19">_xlfn.IFNA(_xlfn.IFS(F19="x","",F19="x",""),"x")</f>
        <v>x</v>
      </c>
      <c r="C19" s="98"/>
      <c r="E19" s="98" t="s">
        <v>506</v>
      </c>
      <c r="F19" s="105" t="str" cm="1">
        <f t="array" ref="F19">_xlfn.IFNA(_xlfn.IFS(L21=U22,"x",L21=U23,"x",L21=U24,"x",L21=U25,"x"),"")</f>
        <v/>
      </c>
      <c r="H19" s="98" t="s">
        <v>614</v>
      </c>
      <c r="I19" s="105" t="str" cm="1">
        <f t="array" ref="I19">_xlfn.IFNA(_xlfn.IFS(L21=U42,"x",L21=U43,"x",L21=U48,"x",L21=U28,"x"),"")</f>
        <v/>
      </c>
      <c r="M19" s="98" t="s">
        <v>617</v>
      </c>
      <c r="N19" s="105" t="str">
        <f>IF(Q19="x","","x")</f>
        <v/>
      </c>
      <c r="O19" s="83"/>
      <c r="P19" s="98" t="s">
        <v>615</v>
      </c>
      <c r="Q19" s="105" t="str">
        <f>IF(Mod.1!AJ59&lt;2017,"x","")</f>
        <v>x</v>
      </c>
      <c r="R19" s="88"/>
    </row>
    <row r="20" spans="1:26" ht="5.65" customHeight="1" x14ac:dyDescent="0.25">
      <c r="A20" s="86"/>
      <c r="B20" s="97"/>
      <c r="C20" s="97"/>
      <c r="D20" s="97"/>
      <c r="E20" s="83"/>
      <c r="F20" s="83"/>
      <c r="G20" s="83"/>
      <c r="H20" s="83"/>
      <c r="I20" s="83"/>
      <c r="J20" s="80"/>
      <c r="K20" s="97"/>
      <c r="L20" s="97"/>
      <c r="M20" s="97"/>
      <c r="N20" s="83"/>
      <c r="O20" s="83"/>
      <c r="P20" s="83"/>
      <c r="Q20" s="83"/>
      <c r="R20" s="88"/>
    </row>
    <row r="21" spans="1:26" ht="25.9" customHeight="1" x14ac:dyDescent="0.25">
      <c r="A21" s="80" t="s">
        <v>561</v>
      </c>
      <c r="B21" s="1817" t="s">
        <v>588</v>
      </c>
      <c r="C21" s="1818"/>
      <c r="D21" s="1818"/>
      <c r="E21" s="1818"/>
      <c r="F21" s="1818"/>
      <c r="G21" s="1819"/>
      <c r="H21" s="92"/>
      <c r="I21" s="92"/>
      <c r="J21" s="92"/>
      <c r="K21" s="80" t="s">
        <v>562</v>
      </c>
      <c r="L21" s="1842" cm="1">
        <f t="array" ref="L21">IFERROR(_xlfn.IFS(Mod.1!L44=U22,U22,Mod.1!L44=U23,U22,Mod.1!L44=U24,U22,Mod.1!L44=U25,U22),Mod.1!L44)</f>
        <v>0</v>
      </c>
      <c r="M21" s="1843"/>
      <c r="N21" s="1843"/>
      <c r="O21" s="1843"/>
      <c r="P21" s="1843"/>
      <c r="Q21" s="1844"/>
      <c r="R21" s="88" t="s">
        <v>586</v>
      </c>
    </row>
    <row r="22" spans="1:26" ht="25.9" customHeight="1" x14ac:dyDescent="0.3">
      <c r="A22" s="80" t="s">
        <v>563</v>
      </c>
      <c r="B22" s="1834">
        <f>Mod.1!E122</f>
        <v>0</v>
      </c>
      <c r="C22" s="1835"/>
      <c r="D22" s="1835"/>
      <c r="E22" s="1818"/>
      <c r="F22" s="1818"/>
      <c r="G22" s="1819"/>
      <c r="H22" s="92"/>
      <c r="I22" s="92"/>
      <c r="J22" s="92"/>
      <c r="K22" s="80" t="s">
        <v>564</v>
      </c>
      <c r="L22" s="1817" t="str">
        <f>Mod.1!AB516</f>
        <v>Medium</v>
      </c>
      <c r="M22" s="1818"/>
      <c r="N22" s="1818"/>
      <c r="O22" s="1818"/>
      <c r="P22" s="1818"/>
      <c r="Q22" s="1819"/>
      <c r="R22" s="88" t="s">
        <v>586</v>
      </c>
      <c r="U22" s="333" t="s">
        <v>1302</v>
      </c>
      <c r="V22" s="333" t="s">
        <v>308</v>
      </c>
      <c r="W22" s="333"/>
      <c r="X22" s="333"/>
      <c r="Y22" s="333"/>
      <c r="Z22" s="333"/>
    </row>
    <row r="23" spans="1:26" x14ac:dyDescent="0.3">
      <c r="A23" s="80" t="s">
        <v>565</v>
      </c>
      <c r="B23" s="1831">
        <f>Mod.1!AJ59</f>
        <v>0</v>
      </c>
      <c r="C23" s="1832"/>
      <c r="D23" s="1833"/>
      <c r="E23" s="92"/>
      <c r="F23" s="92"/>
      <c r="G23" s="92"/>
      <c r="H23" s="92"/>
      <c r="I23" s="92"/>
      <c r="K23" s="80" t="s">
        <v>566</v>
      </c>
      <c r="L23" s="1831">
        <v>0</v>
      </c>
      <c r="M23" s="1832"/>
      <c r="N23" s="1833"/>
      <c r="O23" s="92"/>
      <c r="R23" s="88"/>
      <c r="U23" s="333" t="s">
        <v>1303</v>
      </c>
      <c r="V23" s="333" t="s">
        <v>308</v>
      </c>
      <c r="W23" s="333" t="s">
        <v>628</v>
      </c>
      <c r="X23" s="333"/>
      <c r="Y23" s="333"/>
      <c r="Z23" s="333"/>
    </row>
    <row r="24" spans="1:26" ht="5.65" customHeight="1" x14ac:dyDescent="0.3">
      <c r="A24" s="80"/>
      <c r="B24" s="97"/>
      <c r="C24" s="97"/>
      <c r="D24" s="97"/>
      <c r="E24" s="92"/>
      <c r="F24" s="92"/>
      <c r="G24" s="92"/>
      <c r="H24" s="92"/>
      <c r="I24" s="92"/>
      <c r="J24" s="80"/>
      <c r="K24" s="97"/>
      <c r="L24" s="97"/>
      <c r="M24" s="97"/>
      <c r="N24" s="92"/>
      <c r="O24" s="92"/>
      <c r="P24" s="92"/>
      <c r="Q24" s="92"/>
      <c r="R24" s="88"/>
      <c r="U24" s="333" t="s">
        <v>1304</v>
      </c>
      <c r="V24" s="333" t="s">
        <v>308</v>
      </c>
      <c r="W24" s="333" t="s">
        <v>1305</v>
      </c>
      <c r="X24" s="333"/>
      <c r="Y24" s="333"/>
      <c r="Z24" s="333"/>
    </row>
    <row r="25" spans="1:26" x14ac:dyDescent="0.3">
      <c r="A25" s="86"/>
      <c r="B25" s="97"/>
      <c r="C25" s="97"/>
      <c r="D25" s="97"/>
      <c r="E25" s="83"/>
      <c r="F25" s="83"/>
      <c r="G25" s="83"/>
      <c r="H25" s="83"/>
      <c r="I25" s="83"/>
      <c r="J25" s="80" t="s">
        <v>567</v>
      </c>
      <c r="K25" s="98" t="s">
        <v>59</v>
      </c>
      <c r="L25" s="108"/>
      <c r="M25" s="98" t="s">
        <v>60</v>
      </c>
      <c r="N25" s="108"/>
      <c r="O25" s="83"/>
      <c r="P25" s="83"/>
      <c r="Q25" s="83"/>
      <c r="R25" s="88"/>
      <c r="U25" s="333" t="s">
        <v>1308</v>
      </c>
      <c r="V25" s="333" t="s">
        <v>308</v>
      </c>
      <c r="W25" s="333" t="s">
        <v>628</v>
      </c>
      <c r="X25" s="333" t="s">
        <v>1305</v>
      </c>
      <c r="Y25" s="333"/>
      <c r="Z25" s="333"/>
    </row>
    <row r="26" spans="1:26" ht="4.9000000000000004" customHeight="1" x14ac:dyDescent="0.3">
      <c r="A26" s="86"/>
      <c r="B26" s="97"/>
      <c r="C26" s="97"/>
      <c r="D26" s="97"/>
      <c r="E26" s="83"/>
      <c r="F26" s="83"/>
      <c r="G26" s="83"/>
      <c r="H26" s="83"/>
      <c r="I26" s="83"/>
      <c r="J26" s="80"/>
      <c r="K26" s="97"/>
      <c r="L26" s="97"/>
      <c r="M26" s="97"/>
      <c r="N26" s="83"/>
      <c r="O26" s="83"/>
      <c r="P26" s="83"/>
      <c r="Q26" s="83"/>
      <c r="R26" s="88"/>
      <c r="U26" s="333" t="s">
        <v>71</v>
      </c>
      <c r="V26" s="333" t="s">
        <v>308</v>
      </c>
      <c r="W26" s="333"/>
      <c r="X26" s="333"/>
      <c r="Y26" s="333"/>
      <c r="Z26" s="333"/>
    </row>
    <row r="27" spans="1:26" x14ac:dyDescent="0.3">
      <c r="A27" s="82" t="s">
        <v>568</v>
      </c>
      <c r="B27" s="1831">
        <f>ROUND(Mod.1!AA300+Mod.1!AH300,0)</f>
        <v>0</v>
      </c>
      <c r="C27" s="1832"/>
      <c r="D27" s="1833"/>
      <c r="E27" s="92"/>
      <c r="F27" s="92"/>
      <c r="G27" s="92"/>
      <c r="H27" s="92"/>
      <c r="I27" s="92"/>
      <c r="J27" s="80"/>
      <c r="K27" s="80" t="s">
        <v>569</v>
      </c>
      <c r="L27" s="1831">
        <f>ROUND(Mod.1!AH325,0)</f>
        <v>0</v>
      </c>
      <c r="M27" s="1832"/>
      <c r="N27" s="1833"/>
      <c r="O27" s="92"/>
      <c r="P27" s="92"/>
      <c r="R27" s="88"/>
      <c r="U27" s="333" t="s">
        <v>72</v>
      </c>
      <c r="V27" s="333" t="s">
        <v>308</v>
      </c>
      <c r="W27" s="333"/>
      <c r="X27" s="333"/>
      <c r="Y27" s="333"/>
      <c r="Z27" s="333"/>
    </row>
    <row r="28" spans="1:26" x14ac:dyDescent="0.3">
      <c r="A28" s="80" t="s">
        <v>570</v>
      </c>
      <c r="B28" s="1831">
        <f>ROUND(Mod.1!AA310+Mod.1!AH310,0)</f>
        <v>0</v>
      </c>
      <c r="C28" s="1832"/>
      <c r="D28" s="1833"/>
      <c r="E28" s="92"/>
      <c r="F28" s="92"/>
      <c r="G28" s="92"/>
      <c r="H28" s="92"/>
      <c r="I28" s="92"/>
      <c r="J28" s="80"/>
      <c r="K28" s="80" t="s">
        <v>571</v>
      </c>
      <c r="L28" s="1831">
        <f>ROUND(+Mod.1!AH323,0)</f>
        <v>0</v>
      </c>
      <c r="M28" s="1832"/>
      <c r="N28" s="1833"/>
      <c r="O28" s="92"/>
      <c r="P28" s="92"/>
      <c r="R28" s="88"/>
      <c r="U28" s="333" t="s">
        <v>1310</v>
      </c>
      <c r="V28" s="333" t="s">
        <v>308</v>
      </c>
      <c r="W28" s="333"/>
      <c r="X28" s="333"/>
      <c r="Y28" s="333"/>
      <c r="Z28" s="333"/>
    </row>
    <row r="29" spans="1:26" x14ac:dyDescent="0.3">
      <c r="A29" s="80" t="s">
        <v>572</v>
      </c>
      <c r="B29" s="1831">
        <f>ROUND(Mod.1!AA312+Mod.1!AH312,0)</f>
        <v>0</v>
      </c>
      <c r="C29" s="1832"/>
      <c r="D29" s="1833"/>
      <c r="E29" s="92"/>
      <c r="F29" s="92"/>
      <c r="G29" s="92"/>
      <c r="H29" s="92"/>
      <c r="I29" s="92"/>
      <c r="J29" s="80"/>
      <c r="K29" s="80" t="s">
        <v>573</v>
      </c>
      <c r="L29" s="1831">
        <f>ROUND(Mod.1!AH321,0)</f>
        <v>0</v>
      </c>
      <c r="M29" s="1832"/>
      <c r="N29" s="1833"/>
      <c r="O29" s="92"/>
      <c r="P29" s="92"/>
      <c r="R29" s="88"/>
      <c r="U29" s="333" t="s">
        <v>1311</v>
      </c>
      <c r="V29" s="333" t="s">
        <v>308</v>
      </c>
      <c r="W29" s="333"/>
      <c r="X29" s="333"/>
      <c r="Y29" s="333"/>
      <c r="Z29" s="333" t="s">
        <v>1328</v>
      </c>
    </row>
    <row r="30" spans="1:26" x14ac:dyDescent="0.3">
      <c r="A30" s="80" t="s">
        <v>574</v>
      </c>
      <c r="B30" s="1831">
        <f>IF(Mod.1!L44="ESPACO COMERCIAL",ROUND(Mod.1!AA310+Mod.1!AH310,0),0)</f>
        <v>0</v>
      </c>
      <c r="C30" s="1832"/>
      <c r="D30" s="1833"/>
      <c r="E30" s="92"/>
      <c r="F30" s="92"/>
      <c r="G30" s="92"/>
      <c r="H30" s="92"/>
      <c r="I30" s="92"/>
      <c r="J30" s="80"/>
      <c r="K30" s="80" t="s">
        <v>575</v>
      </c>
      <c r="L30" s="1845">
        <f>IF(Mod.1!AH306="",0,ROUND(Mod.1!AH306,0))</f>
        <v>0</v>
      </c>
      <c r="M30" s="1832"/>
      <c r="N30" s="1833"/>
      <c r="O30" s="92"/>
      <c r="P30" s="92"/>
      <c r="R30" s="88"/>
      <c r="U30" s="333" t="s">
        <v>1306</v>
      </c>
      <c r="V30" s="333" t="s">
        <v>308</v>
      </c>
      <c r="W30" s="333"/>
      <c r="X30" s="333"/>
      <c r="Y30" s="333"/>
      <c r="Z30" s="333"/>
    </row>
    <row r="31" spans="1:26" x14ac:dyDescent="0.3">
      <c r="A31" s="82" t="s">
        <v>576</v>
      </c>
      <c r="B31" s="1831">
        <f>Mod.1!AJ49</f>
        <v>0</v>
      </c>
      <c r="C31" s="1832"/>
      <c r="D31" s="1833"/>
      <c r="E31" s="92"/>
      <c r="F31" s="92"/>
      <c r="G31" s="92"/>
      <c r="H31" s="92"/>
      <c r="I31" s="92"/>
      <c r="J31" s="92"/>
      <c r="K31" s="92"/>
      <c r="L31" s="92"/>
      <c r="M31" s="92"/>
      <c r="N31" s="92"/>
      <c r="O31" s="92"/>
      <c r="P31" s="92"/>
      <c r="Q31" s="92"/>
      <c r="R31" s="88"/>
      <c r="U31" s="333" t="s">
        <v>1307</v>
      </c>
      <c r="V31" s="333" t="s">
        <v>308</v>
      </c>
      <c r="W31" s="333" t="s">
        <v>1288</v>
      </c>
      <c r="X31" s="333"/>
      <c r="Y31" s="333"/>
      <c r="Z31" s="333"/>
    </row>
    <row r="32" spans="1:26" ht="4.1500000000000004" customHeight="1" x14ac:dyDescent="0.3">
      <c r="A32" s="86"/>
      <c r="B32" s="81"/>
      <c r="C32" s="81"/>
      <c r="D32" s="81"/>
      <c r="E32" s="81"/>
      <c r="F32" s="81"/>
      <c r="G32" s="81"/>
      <c r="H32" s="81"/>
      <c r="I32" s="81"/>
      <c r="J32" s="81"/>
      <c r="K32" s="81"/>
      <c r="L32" s="81"/>
      <c r="M32" s="81"/>
      <c r="N32" s="81"/>
      <c r="O32" s="81"/>
      <c r="P32" s="81"/>
      <c r="Q32" s="81"/>
      <c r="R32" s="88"/>
      <c r="U32" s="333" t="s">
        <v>1312</v>
      </c>
      <c r="V32" s="333" t="s">
        <v>308</v>
      </c>
      <c r="W32" s="333" t="s">
        <v>1313</v>
      </c>
      <c r="X32" s="333"/>
      <c r="Y32" s="333"/>
      <c r="Z32" s="333"/>
    </row>
    <row r="33" spans="1:26" ht="16.899999999999999" customHeight="1" x14ac:dyDescent="0.3">
      <c r="A33" s="90" t="s">
        <v>585</v>
      </c>
      <c r="B33" s="1836" t="str">
        <f>IF(Mod.1!AH78="X",Mod.1!B80,"")</f>
        <v/>
      </c>
      <c r="C33" s="1837"/>
      <c r="D33" s="1837"/>
      <c r="E33" s="1837"/>
      <c r="F33" s="1837"/>
      <c r="G33" s="1837"/>
      <c r="H33" s="1837"/>
      <c r="I33" s="1837"/>
      <c r="J33" s="1837"/>
      <c r="K33" s="1837"/>
      <c r="L33" s="1837"/>
      <c r="M33" s="1837"/>
      <c r="N33" s="1837"/>
      <c r="O33" s="1837"/>
      <c r="P33" s="1837"/>
      <c r="Q33" s="1838"/>
      <c r="R33" s="88"/>
      <c r="U33" s="333" t="s">
        <v>1323</v>
      </c>
      <c r="V33" s="333" t="s">
        <v>308</v>
      </c>
      <c r="W33" s="333" t="s">
        <v>1321</v>
      </c>
      <c r="X33" s="333"/>
      <c r="Y33" s="333"/>
      <c r="Z33" s="333"/>
    </row>
    <row r="34" spans="1:26" ht="7.15" customHeight="1" x14ac:dyDescent="0.3">
      <c r="A34" s="76"/>
      <c r="U34" s="333" t="s">
        <v>1314</v>
      </c>
      <c r="V34" s="333" t="s">
        <v>1288</v>
      </c>
      <c r="W34" s="333" t="s">
        <v>1313</v>
      </c>
      <c r="X34" s="333"/>
      <c r="Y34" s="333"/>
      <c r="Z34" s="333"/>
    </row>
    <row r="35" spans="1:26" x14ac:dyDescent="0.3">
      <c r="A35" s="1820" t="s">
        <v>582</v>
      </c>
      <c r="B35" s="1820"/>
      <c r="C35" s="1820"/>
      <c r="D35" s="1820"/>
      <c r="E35" s="1820"/>
      <c r="F35" s="1820"/>
      <c r="G35" s="1820"/>
      <c r="H35" s="1820"/>
      <c r="I35" s="1820"/>
      <c r="J35" s="1820"/>
      <c r="K35" s="1820"/>
      <c r="L35" s="1820"/>
      <c r="M35" s="1820"/>
      <c r="N35" s="1820"/>
      <c r="O35" s="1820"/>
      <c r="P35" s="1820"/>
      <c r="Q35" s="1820"/>
      <c r="U35" s="333" t="s">
        <v>1324</v>
      </c>
      <c r="V35" s="333" t="s">
        <v>1288</v>
      </c>
      <c r="W35" s="333" t="s">
        <v>1321</v>
      </c>
      <c r="X35" s="333"/>
      <c r="Y35" s="333"/>
      <c r="Z35" s="333"/>
    </row>
    <row r="36" spans="1:26" s="73" customFormat="1" x14ac:dyDescent="0.3">
      <c r="A36" s="80" t="s">
        <v>639</v>
      </c>
      <c r="B36" s="106" t="str">
        <f>IF(Mod.1!J234="Obras","X",IF(Mod.1!J234="","",IF(Mod.1!J234="Construção","")))</f>
        <v/>
      </c>
      <c r="C36" s="98"/>
      <c r="E36" s="98" t="s">
        <v>640</v>
      </c>
      <c r="F36" s="106" t="str">
        <f>IF(Mod.1!J234="","X",IF(Mod.1!J234="Obras","",IF(Mod.1!J234="Construção","")))</f>
        <v>X</v>
      </c>
      <c r="H36" s="98"/>
      <c r="I36" s="98" t="s">
        <v>641</v>
      </c>
      <c r="J36" s="106" t="str">
        <f>IF(Mod.1!J234="Construção","X",IF(Mod.1!J234="","",IF(Mod.1!J234="Obras","")))</f>
        <v/>
      </c>
      <c r="U36" s="333" t="s">
        <v>1325</v>
      </c>
      <c r="V36" s="333" t="s">
        <v>1313</v>
      </c>
      <c r="W36" s="333" t="s">
        <v>1321</v>
      </c>
      <c r="X36" s="333"/>
      <c r="Y36" s="333"/>
      <c r="Z36" s="333"/>
    </row>
    <row r="37" spans="1:26" s="73" customFormat="1" x14ac:dyDescent="0.3">
      <c r="A37" s="107" t="s">
        <v>577</v>
      </c>
      <c r="U37" s="333" t="s">
        <v>1322</v>
      </c>
      <c r="V37" s="333" t="s">
        <v>1288</v>
      </c>
      <c r="W37" s="333" t="s">
        <v>1313</v>
      </c>
      <c r="X37" s="333"/>
      <c r="Y37" s="333"/>
      <c r="Z37" s="333"/>
    </row>
    <row r="38" spans="1:26" s="73" customFormat="1" x14ac:dyDescent="0.3">
      <c r="A38" s="79"/>
      <c r="B38" s="1852" t="s">
        <v>253</v>
      </c>
      <c r="C38" s="1852"/>
      <c r="D38" s="1852"/>
      <c r="E38" s="1852"/>
      <c r="F38" s="1852" t="s">
        <v>306</v>
      </c>
      <c r="G38" s="1852"/>
      <c r="H38" s="1852"/>
      <c r="I38" s="1852"/>
      <c r="J38" s="1852" t="s">
        <v>589</v>
      </c>
      <c r="K38" s="1852"/>
      <c r="L38" s="1852"/>
      <c r="M38" s="1852"/>
      <c r="P38" s="84"/>
      <c r="Q38" s="84"/>
      <c r="U38" s="333" t="s">
        <v>1315</v>
      </c>
      <c r="V38" s="333" t="s">
        <v>308</v>
      </c>
      <c r="W38" s="333" t="s">
        <v>1288</v>
      </c>
      <c r="X38" s="333" t="s">
        <v>1313</v>
      </c>
      <c r="Y38" s="333"/>
      <c r="Z38" s="333"/>
    </row>
    <row r="39" spans="1:26" s="73" customFormat="1" x14ac:dyDescent="0.3">
      <c r="A39" s="85" t="str">
        <f>Mod.1!B529</f>
        <v>-</v>
      </c>
      <c r="B39" s="1817">
        <f>ROUND(Mod.1!J529,0)</f>
        <v>0</v>
      </c>
      <c r="C39" s="1818"/>
      <c r="D39" s="1818"/>
      <c r="E39" s="1819"/>
      <c r="F39" s="1817" t="e">
        <f>ROUND(Mod.1!P529,0)</f>
        <v>#DIV/0!</v>
      </c>
      <c r="G39" s="1818"/>
      <c r="H39" s="1818"/>
      <c r="I39" s="1819"/>
      <c r="J39" s="1817">
        <f>ROUND(Mod.1!V529,0)</f>
        <v>0</v>
      </c>
      <c r="K39" s="1818"/>
      <c r="L39" s="1818"/>
      <c r="M39" s="1819"/>
      <c r="P39" s="84"/>
      <c r="Q39" s="84"/>
      <c r="U39" s="333" t="s">
        <v>1326</v>
      </c>
      <c r="V39" s="333" t="s">
        <v>308</v>
      </c>
      <c r="W39" s="333" t="s">
        <v>1288</v>
      </c>
      <c r="X39" s="333" t="s">
        <v>1321</v>
      </c>
      <c r="Y39" s="333"/>
      <c r="Z39" s="333"/>
    </row>
    <row r="40" spans="1:26" s="73" customFormat="1" x14ac:dyDescent="0.3">
      <c r="A40" s="85" t="str">
        <f>Mod.1!B531</f>
        <v>-</v>
      </c>
      <c r="B40" s="1817">
        <f>ROUND(Mod.1!J531,0)</f>
        <v>0</v>
      </c>
      <c r="C40" s="1818"/>
      <c r="D40" s="1818"/>
      <c r="E40" s="1819"/>
      <c r="F40" s="1817" t="e">
        <f>ROUND(Mod.1!P531,0)</f>
        <v>#DIV/0!</v>
      </c>
      <c r="G40" s="1818"/>
      <c r="H40" s="1818"/>
      <c r="I40" s="1819"/>
      <c r="J40" s="1817">
        <f>ROUND(Mod.1!V531,0)</f>
        <v>0</v>
      </c>
      <c r="K40" s="1818"/>
      <c r="L40" s="1818"/>
      <c r="M40" s="1819"/>
      <c r="P40" s="84"/>
      <c r="Q40" s="84"/>
      <c r="U40" s="333" t="s">
        <v>1327</v>
      </c>
      <c r="V40" s="333" t="s">
        <v>308</v>
      </c>
      <c r="W40" s="333" t="s">
        <v>1313</v>
      </c>
      <c r="X40" s="333" t="s">
        <v>1321</v>
      </c>
      <c r="Y40" s="333"/>
      <c r="Z40" s="333"/>
    </row>
    <row r="41" spans="1:26" s="73" customFormat="1" x14ac:dyDescent="0.3">
      <c r="A41" s="85" t="str">
        <f>Mod.1!B533</f>
        <v>-</v>
      </c>
      <c r="B41" s="1817">
        <f>ROUND(Mod.1!J533,0)</f>
        <v>0</v>
      </c>
      <c r="C41" s="1818"/>
      <c r="D41" s="1818"/>
      <c r="E41" s="1819"/>
      <c r="F41" s="1817" t="e">
        <f>ROUND(Mod.1!P533,0)</f>
        <v>#DIV/0!</v>
      </c>
      <c r="G41" s="1818"/>
      <c r="H41" s="1818"/>
      <c r="I41" s="1819"/>
      <c r="J41" s="1817">
        <f>ROUND(Mod.1!V533,0)</f>
        <v>0</v>
      </c>
      <c r="K41" s="1818"/>
      <c r="L41" s="1818"/>
      <c r="M41" s="1819"/>
      <c r="P41" s="84"/>
      <c r="Q41" s="84"/>
      <c r="U41" s="333" t="s">
        <v>1320</v>
      </c>
      <c r="V41" s="333" t="s">
        <v>308</v>
      </c>
      <c r="W41" s="333" t="s">
        <v>1288</v>
      </c>
      <c r="X41" s="333" t="s">
        <v>1313</v>
      </c>
      <c r="Y41" s="333" t="s">
        <v>1321</v>
      </c>
      <c r="Z41" s="333"/>
    </row>
    <row r="42" spans="1:26" s="73" customFormat="1" x14ac:dyDescent="0.3">
      <c r="A42" s="85" t="str">
        <f>Mod.1!B535</f>
        <v>-</v>
      </c>
      <c r="B42" s="1817">
        <f>ROUND(Mod.1!J535,0)</f>
        <v>0</v>
      </c>
      <c r="C42" s="1818"/>
      <c r="D42" s="1818"/>
      <c r="E42" s="1819"/>
      <c r="F42" s="1817" t="e">
        <f>ROUND(Mod.1!P535,0)</f>
        <v>#DIV/0!</v>
      </c>
      <c r="G42" s="1818"/>
      <c r="H42" s="1818"/>
      <c r="I42" s="1819"/>
      <c r="J42" s="1817">
        <f>ROUND(Mod.1!V535,0)</f>
        <v>0</v>
      </c>
      <c r="K42" s="1818"/>
      <c r="L42" s="1818"/>
      <c r="M42" s="1819"/>
      <c r="P42" s="84"/>
      <c r="Q42" s="84"/>
      <c r="U42" s="333" t="s">
        <v>1319</v>
      </c>
      <c r="V42" s="333" t="s">
        <v>1288</v>
      </c>
      <c r="W42" s="333"/>
      <c r="X42" s="333"/>
      <c r="Y42" s="333"/>
      <c r="Z42" s="333"/>
    </row>
    <row r="43" spans="1:26" s="73" customFormat="1" x14ac:dyDescent="0.3">
      <c r="A43" s="85" t="str">
        <f>Mod.1!B537</f>
        <v>-</v>
      </c>
      <c r="B43" s="1817">
        <f>ROUND(Mod.1!J537,0)</f>
        <v>0</v>
      </c>
      <c r="C43" s="1818"/>
      <c r="D43" s="1818"/>
      <c r="E43" s="1819"/>
      <c r="F43" s="1817" t="e">
        <f>ROUND(Mod.1!P537,0)</f>
        <v>#DIV/0!</v>
      </c>
      <c r="G43" s="1818"/>
      <c r="H43" s="1818"/>
      <c r="I43" s="1819"/>
      <c r="J43" s="1817">
        <f>ROUND(Mod.1!V537,0)</f>
        <v>0</v>
      </c>
      <c r="K43" s="1818"/>
      <c r="L43" s="1818"/>
      <c r="M43" s="1819"/>
      <c r="P43" s="84"/>
      <c r="Q43" s="84"/>
      <c r="U43" s="333" t="s">
        <v>1316</v>
      </c>
      <c r="V43" s="333" t="s">
        <v>1289</v>
      </c>
      <c r="W43" s="333"/>
      <c r="X43" s="333"/>
      <c r="Y43" s="333"/>
      <c r="Z43" s="333"/>
    </row>
    <row r="44" spans="1:26" s="73" customFormat="1" ht="7.15" customHeight="1" x14ac:dyDescent="0.3">
      <c r="A44" s="79"/>
      <c r="F44" s="84"/>
      <c r="U44" s="333" t="s">
        <v>1317</v>
      </c>
      <c r="V44" s="333" t="s">
        <v>1317</v>
      </c>
      <c r="W44" s="333"/>
      <c r="X44" s="333"/>
      <c r="Y44" s="333"/>
      <c r="Z44" s="333"/>
    </row>
    <row r="45" spans="1:26" s="73" customFormat="1" x14ac:dyDescent="0.3">
      <c r="A45" s="80" t="s">
        <v>578</v>
      </c>
      <c r="B45" s="1831">
        <f>ROUND(SUM(B39:B42),0)</f>
        <v>0</v>
      </c>
      <c r="C45" s="1832"/>
      <c r="D45" s="1832"/>
      <c r="E45" s="1833"/>
      <c r="F45" s="92"/>
      <c r="G45" s="92"/>
      <c r="H45" s="92"/>
      <c r="I45" s="92"/>
      <c r="J45" s="92"/>
      <c r="K45" s="92"/>
      <c r="L45" s="92"/>
      <c r="M45" s="92"/>
      <c r="N45" s="92"/>
      <c r="O45" s="92"/>
      <c r="P45" s="92"/>
      <c r="Q45" s="92"/>
      <c r="U45" s="333" t="s">
        <v>1313</v>
      </c>
      <c r="V45" s="333" t="s">
        <v>1313</v>
      </c>
      <c r="W45" s="333"/>
      <c r="X45" s="333"/>
      <c r="Y45" s="333"/>
      <c r="Z45" s="333"/>
    </row>
    <row r="46" spans="1:26" s="73" customFormat="1" x14ac:dyDescent="0.3">
      <c r="A46" s="80" t="s">
        <v>579</v>
      </c>
      <c r="B46" s="1831" t="e">
        <f>ROUND(SUM(F39:F42),0)</f>
        <v>#DIV/0!</v>
      </c>
      <c r="C46" s="1832"/>
      <c r="D46" s="1832"/>
      <c r="E46" s="1833"/>
      <c r="F46" s="92"/>
      <c r="G46" s="92"/>
      <c r="H46" s="92"/>
      <c r="I46" s="92"/>
      <c r="J46" s="92"/>
      <c r="K46" s="92"/>
      <c r="L46" s="92"/>
      <c r="M46" s="92"/>
      <c r="N46" s="92"/>
      <c r="O46" s="92"/>
      <c r="P46" s="92"/>
      <c r="Q46" s="92"/>
      <c r="U46" s="333" t="s">
        <v>1318</v>
      </c>
      <c r="V46" s="333" t="s">
        <v>1318</v>
      </c>
      <c r="W46" s="333"/>
      <c r="X46" s="333"/>
      <c r="Y46" s="333"/>
      <c r="Z46" s="333"/>
    </row>
    <row r="47" spans="1:26" x14ac:dyDescent="0.3">
      <c r="A47" s="80" t="s">
        <v>580</v>
      </c>
      <c r="B47" s="1831">
        <f>ROUND(SUM(J39:J42),0)</f>
        <v>0</v>
      </c>
      <c r="C47" s="1832"/>
      <c r="D47" s="1832"/>
      <c r="E47" s="1833"/>
      <c r="F47" s="92"/>
      <c r="G47" s="92"/>
      <c r="H47" s="92"/>
      <c r="I47" s="92"/>
      <c r="J47" s="92"/>
      <c r="K47" s="92"/>
      <c r="L47" s="92"/>
      <c r="M47" s="92"/>
      <c r="N47" s="92"/>
      <c r="O47" s="92"/>
      <c r="P47" s="92"/>
      <c r="Q47" s="92"/>
      <c r="U47" s="333" t="s">
        <v>74</v>
      </c>
      <c r="V47" s="333" t="s">
        <v>1301</v>
      </c>
      <c r="W47" s="333"/>
      <c r="X47" s="333"/>
      <c r="Y47" s="333"/>
      <c r="Z47" s="333"/>
    </row>
    <row r="48" spans="1:26" x14ac:dyDescent="0.3">
      <c r="A48" s="80" t="s">
        <v>581</v>
      </c>
      <c r="B48" s="1831">
        <f>ROUND(Mod.1!V56,0)</f>
        <v>0</v>
      </c>
      <c r="C48" s="1832"/>
      <c r="D48" s="1832"/>
      <c r="E48" s="1833"/>
      <c r="F48" s="92"/>
      <c r="G48" s="92"/>
      <c r="H48" s="92"/>
      <c r="I48" s="92"/>
      <c r="J48" s="92"/>
      <c r="K48" s="92"/>
      <c r="L48" s="92"/>
      <c r="M48" s="92"/>
      <c r="N48" s="92"/>
      <c r="O48" s="92"/>
      <c r="P48" s="92"/>
      <c r="Q48" s="92"/>
      <c r="U48" s="333" t="s">
        <v>1329</v>
      </c>
      <c r="V48" s="333"/>
      <c r="W48" s="333"/>
      <c r="X48" s="333"/>
      <c r="Y48" s="333"/>
      <c r="Z48" s="333" t="s">
        <v>1328</v>
      </c>
    </row>
    <row r="49" spans="1:26" x14ac:dyDescent="0.3">
      <c r="A49" s="80" t="s">
        <v>260</v>
      </c>
      <c r="B49" s="1831">
        <f>ROUND(Mod.1!AI373,0)</f>
        <v>0</v>
      </c>
      <c r="C49" s="1832"/>
      <c r="D49" s="1832"/>
      <c r="E49" s="1833"/>
      <c r="F49" s="92"/>
      <c r="G49" s="92"/>
      <c r="H49" s="92"/>
      <c r="I49" s="92"/>
      <c r="J49" s="92"/>
      <c r="K49" s="92"/>
      <c r="L49" s="92"/>
      <c r="M49" s="92"/>
      <c r="N49" s="92"/>
      <c r="O49" s="92"/>
      <c r="P49" s="92"/>
      <c r="Q49" s="92"/>
      <c r="U49" s="333" t="s">
        <v>75</v>
      </c>
      <c r="V49" s="333" t="s">
        <v>629</v>
      </c>
      <c r="W49" s="154"/>
      <c r="X49" s="154"/>
      <c r="Y49" s="154"/>
      <c r="Z49" s="333"/>
    </row>
    <row r="50" spans="1:26" ht="4.9000000000000004" customHeight="1" x14ac:dyDescent="0.3">
      <c r="A50" s="86"/>
      <c r="B50" s="81"/>
      <c r="C50" s="81"/>
      <c r="D50" s="81"/>
      <c r="E50" s="81"/>
      <c r="F50" s="81"/>
      <c r="G50" s="81"/>
      <c r="H50" s="81"/>
      <c r="I50" s="81"/>
      <c r="J50" s="81"/>
      <c r="K50" s="81"/>
      <c r="L50" s="81"/>
      <c r="M50" s="81"/>
      <c r="N50" s="81"/>
      <c r="O50" s="81"/>
      <c r="P50" s="81"/>
      <c r="Q50" s="81"/>
      <c r="R50" s="88"/>
      <c r="U50" s="585"/>
      <c r="V50" s="333">
        <f>+U50</f>
        <v>0</v>
      </c>
      <c r="W50" s="154"/>
      <c r="X50" s="154"/>
      <c r="Y50" s="154"/>
      <c r="Z50" s="333"/>
    </row>
    <row r="51" spans="1:26" x14ac:dyDescent="0.25">
      <c r="A51" s="80" t="s">
        <v>605</v>
      </c>
      <c r="B51" s="1831">
        <f>Mod.1!AB493</f>
        <v>0</v>
      </c>
      <c r="C51" s="1832"/>
      <c r="D51" s="1832"/>
      <c r="E51" s="1833"/>
      <c r="F51" s="92"/>
      <c r="G51" s="92"/>
      <c r="H51" s="92"/>
      <c r="I51" s="92"/>
      <c r="J51" s="92"/>
      <c r="K51" s="92"/>
      <c r="L51" s="92"/>
      <c r="M51" s="92"/>
      <c r="N51" s="92"/>
      <c r="O51" s="92"/>
      <c r="P51" s="92"/>
      <c r="Q51" s="92"/>
      <c r="U51" s="104" t="s">
        <v>73</v>
      </c>
    </row>
    <row r="52" spans="1:26" x14ac:dyDescent="0.25">
      <c r="A52" s="80" t="s">
        <v>604</v>
      </c>
      <c r="B52" s="1853" t="str">
        <f>Mod.1!J237</f>
        <v/>
      </c>
      <c r="C52" s="1854"/>
      <c r="D52" s="1854"/>
      <c r="E52" s="1855"/>
      <c r="F52" s="95"/>
      <c r="G52" s="95"/>
      <c r="H52" s="95"/>
      <c r="I52" s="95"/>
      <c r="J52" s="95"/>
      <c r="K52" s="95"/>
      <c r="L52" s="95"/>
      <c r="M52" s="95"/>
      <c r="N52" s="95"/>
      <c r="O52" s="95"/>
      <c r="P52" s="95"/>
      <c r="Q52" s="95"/>
      <c r="U52" s="104" t="s">
        <v>74</v>
      </c>
    </row>
    <row r="53" spans="1:26" ht="31.15" customHeight="1" x14ac:dyDescent="0.25">
      <c r="A53" s="89" t="s">
        <v>583</v>
      </c>
      <c r="B53" s="1836" t="str">
        <f>CONCATENATE(Mod.1!B626," ",Mod.1!B628," ",Mod.1!B630," ",Mod.1!B632," ",Mod.1!B634," ",Mod.1!E636,"")</f>
        <v xml:space="preserve">     </v>
      </c>
      <c r="C53" s="1837"/>
      <c r="D53" s="1837"/>
      <c r="E53" s="1837"/>
      <c r="F53" s="1837"/>
      <c r="G53" s="1837"/>
      <c r="H53" s="1837"/>
      <c r="I53" s="1837"/>
      <c r="J53" s="1837"/>
      <c r="K53" s="1837"/>
      <c r="L53" s="1837"/>
      <c r="M53" s="1837"/>
      <c r="N53" s="1837"/>
      <c r="O53" s="1837"/>
      <c r="P53" s="1837"/>
      <c r="Q53" s="1838"/>
      <c r="U53" s="104" t="s">
        <v>75</v>
      </c>
    </row>
    <row r="54" spans="1:26" ht="12" customHeight="1" x14ac:dyDescent="0.25"/>
    <row r="56" spans="1:26" x14ac:dyDescent="0.25"/>
  </sheetData>
  <sheetProtection algorithmName="SHA-512" hashValue="3pHfrwq8j/42FKh6iClhk80sCYiz4pZc6qh30ATy8q4BYJ8nx54zK0obImMfA3oFYqUeR6WpfDZvUvgmc3KGyg==" saltValue="Oi4wHEYpIPdOAsLCXRvcdg==" spinCount="100000" sheet="1" objects="1" scenarios="1"/>
  <mergeCells count="63">
    <mergeCell ref="B53:Q53"/>
    <mergeCell ref="B38:E38"/>
    <mergeCell ref="F38:I38"/>
    <mergeCell ref="J38:M38"/>
    <mergeCell ref="B49:E49"/>
    <mergeCell ref="B51:E51"/>
    <mergeCell ref="B52:E52"/>
    <mergeCell ref="J42:M42"/>
    <mergeCell ref="B45:E45"/>
    <mergeCell ref="B46:E46"/>
    <mergeCell ref="B47:E47"/>
    <mergeCell ref="B48:E48"/>
    <mergeCell ref="B42:E42"/>
    <mergeCell ref="F39:I39"/>
    <mergeCell ref="F40:I40"/>
    <mergeCell ref="F41:I41"/>
    <mergeCell ref="M3:Q3"/>
    <mergeCell ref="M15:Q15"/>
    <mergeCell ref="M16:Q16"/>
    <mergeCell ref="M17:Q17"/>
    <mergeCell ref="B13:H13"/>
    <mergeCell ref="B12:H12"/>
    <mergeCell ref="L12:Q12"/>
    <mergeCell ref="L13:Q13"/>
    <mergeCell ref="L6:Q6"/>
    <mergeCell ref="L7:Q7"/>
    <mergeCell ref="L28:N28"/>
    <mergeCell ref="L29:N29"/>
    <mergeCell ref="L30:N30"/>
    <mergeCell ref="L9:Q9"/>
    <mergeCell ref="L10:Q10"/>
    <mergeCell ref="B33:Q33"/>
    <mergeCell ref="B9:H9"/>
    <mergeCell ref="B10:H10"/>
    <mergeCell ref="F42:I42"/>
    <mergeCell ref="L21:Q21"/>
    <mergeCell ref="L22:Q22"/>
    <mergeCell ref="B39:E39"/>
    <mergeCell ref="B40:E40"/>
    <mergeCell ref="B41:E41"/>
    <mergeCell ref="J39:M39"/>
    <mergeCell ref="J40:M40"/>
    <mergeCell ref="J41:M41"/>
    <mergeCell ref="B30:D30"/>
    <mergeCell ref="B31:D31"/>
    <mergeCell ref="L23:N23"/>
    <mergeCell ref="L27:N27"/>
    <mergeCell ref="B43:E43"/>
    <mergeCell ref="F43:I43"/>
    <mergeCell ref="J43:M43"/>
    <mergeCell ref="A35:Q35"/>
    <mergeCell ref="A1:R1"/>
    <mergeCell ref="B3:G3"/>
    <mergeCell ref="B6:G6"/>
    <mergeCell ref="B7:G7"/>
    <mergeCell ref="B16:D16"/>
    <mergeCell ref="B17:D17"/>
    <mergeCell ref="B21:G21"/>
    <mergeCell ref="B22:G22"/>
    <mergeCell ref="B23:D23"/>
    <mergeCell ref="B27:D27"/>
    <mergeCell ref="B28:D28"/>
    <mergeCell ref="B29:D29"/>
  </mergeCells>
  <printOptions horizontalCentered="1" verticalCentered="1"/>
  <pageMargins left="0.39370078740157483" right="0.39370078740157483" top="0.19685039370078741" bottom="0.19685039370078741" header="7.874015748031496E-2" footer="7.874015748031496E-2"/>
  <pageSetup paperSize="9" orientation="portrait" horizontalDpi="360" verticalDpi="36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23120-BBBD-48AA-A82F-103A4CC75070}">
  <dimension ref="B1:Y71"/>
  <sheetViews>
    <sheetView zoomScale="110" zoomScaleNormal="110" workbookViewId="0">
      <selection activeCell="P14" sqref="P14"/>
    </sheetView>
  </sheetViews>
  <sheetFormatPr defaultColWidth="9.140625" defaultRowHeight="15" zeroHeight="1" x14ac:dyDescent="0.25"/>
  <cols>
    <col min="1" max="1" width="2.85546875" customWidth="1"/>
    <col min="2" max="3" width="0" hidden="1" customWidth="1"/>
    <col min="4" max="4" width="14.5703125" hidden="1" customWidth="1"/>
    <col min="5" max="5" width="0" hidden="1" customWidth="1"/>
    <col min="6" max="6" width="9.85546875" hidden="1" customWidth="1"/>
    <col min="7" max="7" width="0" hidden="1" customWidth="1"/>
    <col min="8" max="8" width="9.85546875" hidden="1" customWidth="1"/>
    <col min="10" max="10" width="9.85546875" bestFit="1" customWidth="1"/>
    <col min="11" max="11" width="12.42578125" customWidth="1"/>
    <col min="12" max="17" width="22.85546875" customWidth="1"/>
  </cols>
  <sheetData>
    <row r="1" spans="9:25" ht="16.5" thickTop="1" thickBot="1" x14ac:dyDescent="0.3">
      <c r="N1" s="599">
        <f>+Mod.1!AQ432</f>
        <v>7.2499999999999995E-2</v>
      </c>
      <c r="O1" s="599">
        <f>+N1</f>
        <v>7.2499999999999995E-2</v>
      </c>
    </row>
    <row r="2" spans="9:25" ht="16.5" thickTop="1" thickBot="1" x14ac:dyDescent="0.3">
      <c r="N2" s="599">
        <f>+N1</f>
        <v>7.2499999999999995E-2</v>
      </c>
    </row>
    <row r="3" spans="9:25" ht="16.5" thickTop="1" thickBot="1" x14ac:dyDescent="0.3">
      <c r="N3" s="599">
        <f>+N2</f>
        <v>7.2499999999999995E-2</v>
      </c>
      <c r="O3" s="599">
        <f>+IF(N2=0%,N3,N2)</f>
        <v>7.2499999999999995E-2</v>
      </c>
    </row>
    <row r="4" spans="9:25" ht="16.5" thickTop="1" thickBot="1" x14ac:dyDescent="0.3"/>
    <row r="5" spans="9:25" ht="16.5" thickTop="1" thickBot="1" x14ac:dyDescent="0.3">
      <c r="I5" s="1856" t="s">
        <v>797</v>
      </c>
      <c r="J5" s="1856"/>
      <c r="L5" s="1857" t="s">
        <v>1337</v>
      </c>
      <c r="M5" s="1857"/>
      <c r="N5" s="1857"/>
      <c r="O5" s="1857"/>
      <c r="P5" s="1857"/>
      <c r="Q5" s="1857"/>
      <c r="T5" s="1857" t="s">
        <v>1337</v>
      </c>
      <c r="U5" s="1857"/>
      <c r="V5" s="1857"/>
      <c r="W5" s="1857"/>
      <c r="X5" s="1857"/>
      <c r="Y5" s="1857"/>
    </row>
    <row r="6" spans="9:25" ht="13.5" customHeight="1" thickTop="1" x14ac:dyDescent="0.25">
      <c r="I6" s="1856"/>
      <c r="J6" s="1856"/>
      <c r="L6" s="1858" t="s">
        <v>1338</v>
      </c>
      <c r="M6" s="1859"/>
      <c r="N6" s="1859"/>
      <c r="O6" s="1859"/>
      <c r="P6" s="1859"/>
      <c r="Q6" s="1860"/>
      <c r="T6" s="1858" t="s">
        <v>1339</v>
      </c>
      <c r="U6" s="1859"/>
      <c r="V6" s="1859"/>
      <c r="W6" s="1859"/>
      <c r="X6" s="1859"/>
      <c r="Y6" s="1860"/>
    </row>
    <row r="7" spans="9:25" ht="13.5" customHeight="1" x14ac:dyDescent="0.25">
      <c r="I7" s="1856"/>
      <c r="J7" s="1856"/>
      <c r="L7" s="1861"/>
      <c r="M7" s="1862"/>
      <c r="N7" s="1862"/>
      <c r="O7" s="1862"/>
      <c r="P7" s="1862"/>
      <c r="Q7" s="1863"/>
      <c r="T7" s="1861"/>
      <c r="U7" s="1862"/>
      <c r="V7" s="1862"/>
      <c r="W7" s="1862"/>
      <c r="X7" s="1862"/>
      <c r="Y7" s="1863"/>
    </row>
    <row r="8" spans="9:25" ht="13.5" customHeight="1" thickBot="1" x14ac:dyDescent="0.3">
      <c r="I8" s="1856"/>
      <c r="J8" s="1856"/>
      <c r="L8" s="1864"/>
      <c r="M8" s="1865"/>
      <c r="N8" s="1865"/>
      <c r="O8" s="1865"/>
      <c r="P8" s="1865"/>
      <c r="Q8" s="1866"/>
      <c r="T8" s="1864"/>
      <c r="U8" s="1865"/>
      <c r="V8" s="1865"/>
      <c r="W8" s="1865"/>
      <c r="X8" s="1865"/>
      <c r="Y8" s="1866"/>
    </row>
    <row r="9" spans="9:25" ht="15" customHeight="1" thickTop="1" thickBot="1" x14ac:dyDescent="0.3">
      <c r="I9" s="1856"/>
      <c r="J9" s="1856"/>
      <c r="L9" s="1867" t="s">
        <v>1340</v>
      </c>
      <c r="M9" s="1867"/>
      <c r="N9" s="1867"/>
      <c r="O9" s="1867"/>
      <c r="P9" s="1867"/>
      <c r="Q9" s="1867"/>
    </row>
    <row r="10" spans="9:25" ht="15" customHeight="1" thickTop="1" thickBot="1" x14ac:dyDescent="0.3">
      <c r="I10" s="1856"/>
      <c r="J10" s="1856"/>
      <c r="L10" s="600" t="s">
        <v>1341</v>
      </c>
      <c r="M10" s="601">
        <f>+N10-1%</f>
        <v>5.2499999999999991E-2</v>
      </c>
      <c r="N10" s="601">
        <f>+O10-1%</f>
        <v>6.2499999999999993E-2</v>
      </c>
      <c r="O10" s="602">
        <f>IF(O3=0,O1,O3)</f>
        <v>7.2499999999999995E-2</v>
      </c>
      <c r="P10" s="601">
        <f>+O10+1%</f>
        <v>8.249999999999999E-2</v>
      </c>
      <c r="Q10" s="601">
        <f>+P10+1%</f>
        <v>9.2499999999999985E-2</v>
      </c>
    </row>
    <row r="11" spans="9:25" ht="15" customHeight="1" thickTop="1" thickBot="1" x14ac:dyDescent="0.3">
      <c r="I11" s="1856"/>
      <c r="J11" s="1856"/>
      <c r="L11" s="603" t="s">
        <v>1342</v>
      </c>
      <c r="M11" s="604">
        <f>+M12*O11</f>
        <v>0</v>
      </c>
      <c r="N11" s="604">
        <f>+O11*N12</f>
        <v>0</v>
      </c>
      <c r="O11" s="605">
        <f>+Mod.1!J527</f>
        <v>0</v>
      </c>
      <c r="P11" s="604">
        <f>+O11*P12</f>
        <v>0</v>
      </c>
      <c r="Q11" s="604">
        <f>+O11*Q12</f>
        <v>0</v>
      </c>
    </row>
    <row r="12" spans="9:25" ht="15.75" hidden="1" thickTop="1" x14ac:dyDescent="0.25">
      <c r="M12" s="606">
        <v>1.19</v>
      </c>
      <c r="N12" s="606">
        <v>1.0900000000000001</v>
      </c>
      <c r="O12" s="606">
        <v>1</v>
      </c>
      <c r="P12" s="606">
        <v>0.90380000000000005</v>
      </c>
      <c r="Q12" s="606">
        <v>0.80130000000000001</v>
      </c>
    </row>
    <row r="13" spans="9:25" ht="16.5" thickTop="1" thickBot="1" x14ac:dyDescent="0.3"/>
    <row r="14" spans="9:25" ht="16.5" thickTop="1" thickBot="1" x14ac:dyDescent="0.3">
      <c r="O14" s="607">
        <f>+O11</f>
        <v>0</v>
      </c>
    </row>
    <row r="15" spans="9:25" ht="15.75" thickTop="1" x14ac:dyDescent="0.25"/>
    <row r="16" spans="9:25" x14ac:dyDescent="0.25">
      <c r="K16" s="1868" t="s">
        <v>1343</v>
      </c>
      <c r="L16" s="1868"/>
      <c r="M16" s="1868"/>
      <c r="N16" s="1868"/>
      <c r="O16" s="1868"/>
      <c r="P16" s="1868"/>
      <c r="Q16" s="1868"/>
    </row>
    <row r="17" spans="11:17" x14ac:dyDescent="0.25">
      <c r="K17" s="1868"/>
      <c r="L17" s="1868"/>
      <c r="M17" s="1868"/>
      <c r="N17" s="1868"/>
      <c r="O17" s="1868"/>
      <c r="P17" s="1868"/>
      <c r="Q17" s="1868"/>
    </row>
    <row r="18" spans="11:17" ht="17.25" thickBot="1" x14ac:dyDescent="0.35">
      <c r="K18" s="520"/>
      <c r="L18" s="520"/>
      <c r="M18" s="520"/>
      <c r="N18" s="520"/>
      <c r="O18" s="608" t="s">
        <v>1341</v>
      </c>
      <c r="P18" s="520"/>
      <c r="Q18" s="520"/>
    </row>
    <row r="19" spans="11:17" ht="18" thickTop="1" thickBot="1" x14ac:dyDescent="0.35">
      <c r="K19" s="520"/>
      <c r="L19" s="609" t="s">
        <v>1344</v>
      </c>
      <c r="M19" s="610">
        <f>N19-1%</f>
        <v>6.5000000000000002E-2</v>
      </c>
      <c r="N19" s="610">
        <f t="shared" ref="N19" si="0">+O19-0.5%</f>
        <v>7.4999999999999997E-2</v>
      </c>
      <c r="O19" s="610">
        <v>0.08</v>
      </c>
      <c r="P19" s="610">
        <f t="shared" ref="P19" si="1">+O19+0.5%</f>
        <v>8.5000000000000006E-2</v>
      </c>
      <c r="Q19" s="610">
        <f>P19+1%</f>
        <v>9.5000000000000001E-2</v>
      </c>
    </row>
    <row r="20" spans="11:17" ht="16.5" thickTop="1" thickBot="1" x14ac:dyDescent="0.3">
      <c r="K20" s="1869" t="s">
        <v>1345</v>
      </c>
      <c r="L20" s="611">
        <f>+L21-5%</f>
        <v>-0.1</v>
      </c>
      <c r="M20" s="612">
        <f>+$O$14*M31</f>
        <v>0</v>
      </c>
      <c r="N20" s="612">
        <f t="shared" ref="N20:Q21" si="2">+$O$14*N31</f>
        <v>0</v>
      </c>
      <c r="O20" s="612">
        <f t="shared" si="2"/>
        <v>0</v>
      </c>
      <c r="P20" s="612">
        <f t="shared" si="2"/>
        <v>0</v>
      </c>
      <c r="Q20" s="612">
        <f t="shared" si="2"/>
        <v>0</v>
      </c>
    </row>
    <row r="21" spans="11:17" ht="16.5" thickTop="1" thickBot="1" x14ac:dyDescent="0.3">
      <c r="K21" s="1870"/>
      <c r="L21" s="611">
        <f>+L22-5%</f>
        <v>-0.05</v>
      </c>
      <c r="M21" s="612">
        <f t="shared" ref="M21:Q24" si="3">+$O$14*M32</f>
        <v>0</v>
      </c>
      <c r="N21" s="612">
        <f t="shared" si="3"/>
        <v>0</v>
      </c>
      <c r="O21" s="612">
        <f t="shared" si="3"/>
        <v>0</v>
      </c>
      <c r="P21" s="612">
        <f t="shared" si="2"/>
        <v>0</v>
      </c>
      <c r="Q21" s="612">
        <f t="shared" si="2"/>
        <v>0</v>
      </c>
    </row>
    <row r="22" spans="11:17" ht="16.5" thickTop="1" thickBot="1" x14ac:dyDescent="0.3">
      <c r="K22" s="1870"/>
      <c r="L22" s="611">
        <v>0</v>
      </c>
      <c r="M22" s="612">
        <f t="shared" si="3"/>
        <v>0</v>
      </c>
      <c r="N22" s="612">
        <f>+$O$14*N33</f>
        <v>0</v>
      </c>
      <c r="O22" s="613">
        <f>$O$14*O33</f>
        <v>0</v>
      </c>
      <c r="P22" s="612">
        <f>+$O$14*P33</f>
        <v>0</v>
      </c>
      <c r="Q22" s="612">
        <f>+$O$14*Q33</f>
        <v>0</v>
      </c>
    </row>
    <row r="23" spans="11:17" ht="16.5" thickTop="1" thickBot="1" x14ac:dyDescent="0.3">
      <c r="K23" s="1870"/>
      <c r="L23" s="611">
        <f>+L22+5%</f>
        <v>0.05</v>
      </c>
      <c r="M23" s="612">
        <f t="shared" si="3"/>
        <v>0</v>
      </c>
      <c r="N23" s="612">
        <f t="shared" si="3"/>
        <v>0</v>
      </c>
      <c r="O23" s="612">
        <f t="shared" si="3"/>
        <v>0</v>
      </c>
      <c r="P23" s="612">
        <f t="shared" si="3"/>
        <v>0</v>
      </c>
      <c r="Q23" s="612">
        <f t="shared" si="3"/>
        <v>0</v>
      </c>
    </row>
    <row r="24" spans="11:17" ht="16.5" thickTop="1" thickBot="1" x14ac:dyDescent="0.3">
      <c r="K24" s="1870"/>
      <c r="L24" s="611">
        <f>+L23+5%</f>
        <v>0.1</v>
      </c>
      <c r="M24" s="612">
        <f t="shared" si="3"/>
        <v>0</v>
      </c>
      <c r="N24" s="612">
        <f t="shared" si="3"/>
        <v>0</v>
      </c>
      <c r="O24" s="612">
        <f t="shared" si="3"/>
        <v>0</v>
      </c>
      <c r="P24" s="612">
        <f t="shared" si="3"/>
        <v>0</v>
      </c>
      <c r="Q24" s="612">
        <f t="shared" si="3"/>
        <v>0</v>
      </c>
    </row>
    <row r="25" spans="11:17" ht="15.75" thickTop="1" x14ac:dyDescent="0.25"/>
    <row r="27" spans="11:17" hidden="1" x14ac:dyDescent="0.25">
      <c r="K27" s="1871" t="s">
        <v>1346</v>
      </c>
      <c r="L27" s="1871"/>
      <c r="M27" s="1871"/>
      <c r="N27" s="1871"/>
      <c r="O27" s="1871"/>
      <c r="P27" s="1871"/>
      <c r="Q27" s="1871"/>
    </row>
    <row r="28" spans="11:17" hidden="1" x14ac:dyDescent="0.25">
      <c r="K28" s="1871"/>
      <c r="L28" s="1871"/>
      <c r="M28" s="1871"/>
      <c r="N28" s="1871"/>
      <c r="O28" s="1871"/>
      <c r="P28" s="1871"/>
      <c r="Q28" s="1871"/>
    </row>
    <row r="29" spans="11:17" ht="16.5" hidden="1" x14ac:dyDescent="0.3">
      <c r="K29" s="520"/>
      <c r="L29" s="520"/>
      <c r="M29" s="520"/>
      <c r="N29" s="520"/>
      <c r="O29" s="614" t="s">
        <v>1341</v>
      </c>
      <c r="P29" s="520"/>
      <c r="Q29" s="520"/>
    </row>
    <row r="30" spans="11:17" ht="16.5" hidden="1" x14ac:dyDescent="0.3">
      <c r="K30" s="520"/>
      <c r="L30" s="615"/>
      <c r="M30" s="616">
        <f>N30-1%</f>
        <v>6.5000000000000002E-2</v>
      </c>
      <c r="N30" s="616">
        <f t="shared" ref="N30" si="4">+O30-0.5%</f>
        <v>7.4999999999999997E-2</v>
      </c>
      <c r="O30" s="616">
        <v>0.08</v>
      </c>
      <c r="P30" s="616">
        <f t="shared" ref="P30" si="5">+O30+0.5%</f>
        <v>8.5000000000000006E-2</v>
      </c>
      <c r="Q30" s="616">
        <f>P30+1%</f>
        <v>9.5000000000000001E-2</v>
      </c>
    </row>
    <row r="31" spans="11:17" hidden="1" x14ac:dyDescent="0.25">
      <c r="K31" s="1872" t="s">
        <v>1345</v>
      </c>
      <c r="L31" s="616">
        <f>+L32-5%</f>
        <v>-0.1</v>
      </c>
      <c r="M31" s="617">
        <v>1.351</v>
      </c>
      <c r="N31" s="617">
        <v>1.302</v>
      </c>
      <c r="O31" s="617">
        <v>1.2490000000000001</v>
      </c>
      <c r="P31" s="617">
        <v>1.101</v>
      </c>
      <c r="Q31" s="617">
        <v>1.024</v>
      </c>
    </row>
    <row r="32" spans="11:17" hidden="1" x14ac:dyDescent="0.25">
      <c r="K32" s="1873"/>
      <c r="L32" s="616">
        <f>+L33-5%</f>
        <v>-0.05</v>
      </c>
      <c r="M32" s="617">
        <v>1.292</v>
      </c>
      <c r="N32" s="617">
        <v>1.2050000000000001</v>
      </c>
      <c r="O32" s="617">
        <v>1.1200000000000001</v>
      </c>
      <c r="P32" s="617">
        <v>1.0620000000000001</v>
      </c>
      <c r="Q32" s="617">
        <v>0.90200000000000002</v>
      </c>
    </row>
    <row r="33" spans="2:23" hidden="1" x14ac:dyDescent="0.25">
      <c r="K33" s="1873"/>
      <c r="L33" s="616">
        <v>0</v>
      </c>
      <c r="M33" s="617">
        <v>1.19</v>
      </c>
      <c r="N33" s="617">
        <v>1.0900000000000001</v>
      </c>
      <c r="O33" s="618">
        <v>1</v>
      </c>
      <c r="P33" s="617">
        <v>0.90300000000000002</v>
      </c>
      <c r="Q33" s="617">
        <v>0.80100000000000005</v>
      </c>
    </row>
    <row r="34" spans="2:23" hidden="1" x14ac:dyDescent="0.25">
      <c r="K34" s="1873"/>
      <c r="L34" s="616">
        <f>+L33+5%</f>
        <v>0.05</v>
      </c>
      <c r="M34" s="617">
        <v>1.0720000000000001</v>
      </c>
      <c r="N34" s="617">
        <v>0.97299999999999998</v>
      </c>
      <c r="O34" s="617">
        <v>0.89</v>
      </c>
      <c r="P34" s="617">
        <v>0.79200000000000004</v>
      </c>
      <c r="Q34" s="617">
        <v>0.72</v>
      </c>
    </row>
    <row r="35" spans="2:23" hidden="1" x14ac:dyDescent="0.25">
      <c r="K35" s="1873"/>
      <c r="L35" s="616">
        <f>+L34+5%</f>
        <v>0.1</v>
      </c>
      <c r="M35" s="617">
        <v>0.96</v>
      </c>
      <c r="N35" s="617">
        <v>0.86</v>
      </c>
      <c r="O35" s="617">
        <v>0.77600000000000002</v>
      </c>
      <c r="P35" s="617">
        <v>0.7</v>
      </c>
      <c r="Q35" s="617">
        <v>0.64200000000000002</v>
      </c>
    </row>
    <row r="39" spans="2:23" ht="18" hidden="1" customHeight="1" thickTop="1" thickBot="1" x14ac:dyDescent="0.35">
      <c r="B39" s="1874" t="s">
        <v>1340</v>
      </c>
      <c r="C39" s="1875"/>
      <c r="D39" s="1875"/>
      <c r="E39" s="619"/>
      <c r="F39" s="1876" t="s">
        <v>1347</v>
      </c>
      <c r="G39" s="1876"/>
      <c r="H39" s="1876"/>
      <c r="I39" s="619"/>
      <c r="L39" s="1877" t="s">
        <v>1340</v>
      </c>
      <c r="M39" s="1877"/>
      <c r="N39" s="1877"/>
      <c r="O39" s="1877"/>
      <c r="P39" s="1877"/>
      <c r="Q39" s="1877"/>
    </row>
    <row r="40" spans="2:23" ht="18" hidden="1" thickTop="1" thickBot="1" x14ac:dyDescent="0.35">
      <c r="B40" s="1878" t="s">
        <v>1341</v>
      </c>
      <c r="C40" s="620">
        <f>+C47</f>
        <v>0.06</v>
      </c>
      <c r="D40" s="621">
        <f>+D47</f>
        <v>100000</v>
      </c>
      <c r="E40" s="622">
        <f>+D40/D40</f>
        <v>1</v>
      </c>
      <c r="F40" s="623">
        <f>ROUND((+$L$144*(1-(G40+H40*G40))/(1+G40)),-2)</f>
        <v>0</v>
      </c>
      <c r="G40" s="624">
        <v>0</v>
      </c>
      <c r="H40" s="625">
        <v>0</v>
      </c>
      <c r="I40" s="626"/>
      <c r="L40" s="1880" t="s">
        <v>1339</v>
      </c>
      <c r="M40" s="1881"/>
      <c r="N40" s="1881"/>
      <c r="O40" s="1881"/>
      <c r="P40" s="1881"/>
      <c r="Q40" s="1882"/>
    </row>
    <row r="41" spans="2:23" ht="18" hidden="1" customHeight="1" thickTop="1" thickBot="1" x14ac:dyDescent="0.35">
      <c r="B41" s="1879"/>
      <c r="C41" s="610">
        <f>+C40+G41</f>
        <v>6.9999999999999993E-2</v>
      </c>
      <c r="D41" s="627">
        <f>+F41</f>
        <v>0</v>
      </c>
      <c r="E41" s="622">
        <f>+D41/D40</f>
        <v>0</v>
      </c>
      <c r="F41" s="623">
        <f>ROUND((+$L$144*(1-(G41+H41*G41))/(1+G41)),-2)</f>
        <v>0</v>
      </c>
      <c r="G41" s="624">
        <v>0.01</v>
      </c>
      <c r="H41" s="625">
        <v>2</v>
      </c>
      <c r="I41" s="626"/>
      <c r="L41" s="1883"/>
      <c r="M41" s="1884"/>
      <c r="N41" s="1884"/>
      <c r="O41" s="1884"/>
      <c r="P41" s="1884"/>
      <c r="Q41" s="1885"/>
    </row>
    <row r="42" spans="2:23" ht="18" hidden="1" customHeight="1" thickTop="1" thickBot="1" x14ac:dyDescent="0.35">
      <c r="B42" s="1879"/>
      <c r="C42" s="610">
        <f>+C40+G42</f>
        <v>0.08</v>
      </c>
      <c r="D42" s="627">
        <f>+F42</f>
        <v>0</v>
      </c>
      <c r="E42" s="622">
        <f>+D42/D40</f>
        <v>0</v>
      </c>
      <c r="F42" s="623">
        <f>ROUND((+$L$144*(1-(G42+H42*G42))/(1+G42)),-2)</f>
        <v>0</v>
      </c>
      <c r="G42" s="624">
        <v>0.02</v>
      </c>
      <c r="H42" s="625">
        <v>4</v>
      </c>
      <c r="I42" s="626"/>
      <c r="L42" s="1886"/>
      <c r="M42" s="1887"/>
      <c r="N42" s="1887"/>
      <c r="O42" s="1887"/>
      <c r="P42" s="1887"/>
      <c r="Q42" s="1888"/>
    </row>
    <row r="43" spans="2:23" ht="18" hidden="1" customHeight="1" thickTop="1" thickBot="1" x14ac:dyDescent="0.35">
      <c r="B43" s="1879"/>
      <c r="C43" s="610">
        <f>+C40+G43</f>
        <v>0.09</v>
      </c>
      <c r="D43" s="627">
        <f>+F43</f>
        <v>0</v>
      </c>
      <c r="E43" s="622">
        <f>+D43/D40</f>
        <v>0</v>
      </c>
      <c r="F43" s="623">
        <f>ROUND((+$L$144*(1-(G43+H43*G43))/(1+G43)),-2)</f>
        <v>0</v>
      </c>
      <c r="G43" s="624">
        <v>0.03</v>
      </c>
      <c r="H43" s="625">
        <v>6</v>
      </c>
      <c r="I43" s="626"/>
      <c r="L43" s="1889" t="s">
        <v>1340</v>
      </c>
      <c r="M43" s="1889"/>
      <c r="N43" s="1889"/>
      <c r="O43" s="1889"/>
      <c r="P43" s="1889"/>
      <c r="Q43" s="1889"/>
    </row>
    <row r="44" spans="2:23" ht="18" hidden="1" thickTop="1" thickBot="1" x14ac:dyDescent="0.35">
      <c r="B44" s="1879"/>
      <c r="C44" s="610">
        <f>+C40+G44</f>
        <v>0.1</v>
      </c>
      <c r="D44" s="627">
        <f>+F44</f>
        <v>0</v>
      </c>
      <c r="E44" s="622">
        <f>+D44/D40</f>
        <v>0</v>
      </c>
      <c r="F44" s="623">
        <f>ROUND((+$L$144*(1-(G44+H44*G44))/(1+G44)),-2)</f>
        <v>0</v>
      </c>
      <c r="G44" s="624">
        <v>0.04</v>
      </c>
      <c r="H44" s="625">
        <v>8</v>
      </c>
      <c r="I44" s="626"/>
      <c r="L44" s="628" t="s">
        <v>1341</v>
      </c>
      <c r="M44" s="610">
        <f>+C51</f>
        <v>0.06</v>
      </c>
      <c r="N44" s="610">
        <f>+C52</f>
        <v>7.0000000000000007E-2</v>
      </c>
      <c r="O44" s="620">
        <f>+C53</f>
        <v>0.08</v>
      </c>
      <c r="P44" s="610">
        <f>+C54</f>
        <v>0.09</v>
      </c>
      <c r="Q44" s="610">
        <f>+C55</f>
        <v>0.1</v>
      </c>
    </row>
    <row r="45" spans="2:23" ht="18" hidden="1" thickTop="1" thickBot="1" x14ac:dyDescent="0.4">
      <c r="L45" s="629" t="s">
        <v>1342</v>
      </c>
      <c r="M45" s="630">
        <f>+D51</f>
        <v>0</v>
      </c>
      <c r="N45" s="630">
        <f>+D52</f>
        <v>0</v>
      </c>
      <c r="O45" s="607">
        <f>+D53</f>
        <v>0</v>
      </c>
      <c r="P45" s="630">
        <f>+D54</f>
        <v>0</v>
      </c>
      <c r="Q45" s="630">
        <f>+D55</f>
        <v>0</v>
      </c>
      <c r="W45" s="631"/>
    </row>
    <row r="46" spans="2:23" ht="16.5" hidden="1" thickTop="1" thickBot="1" x14ac:dyDescent="0.3">
      <c r="L46" s="1889" t="s">
        <v>1340</v>
      </c>
      <c r="M46" s="1889"/>
      <c r="N46" s="1889"/>
      <c r="O46" s="1889"/>
      <c r="P46" s="1889"/>
      <c r="Q46" s="1889"/>
    </row>
    <row r="47" spans="2:23" ht="16.5" hidden="1" thickTop="1" thickBot="1" x14ac:dyDescent="0.3">
      <c r="C47" s="610">
        <v>0.06</v>
      </c>
      <c r="D47" s="627">
        <v>100000</v>
      </c>
      <c r="L47" s="628" t="s">
        <v>1341</v>
      </c>
      <c r="M47" s="610">
        <f>+M44</f>
        <v>0.06</v>
      </c>
      <c r="N47" s="610">
        <f>+N44</f>
        <v>7.0000000000000007E-2</v>
      </c>
      <c r="O47" s="620">
        <f>+O44</f>
        <v>0.08</v>
      </c>
      <c r="P47" s="610">
        <f>+P44</f>
        <v>0.09</v>
      </c>
      <c r="Q47" s="610">
        <f>+Q44</f>
        <v>0.1</v>
      </c>
    </row>
    <row r="48" spans="2:23" ht="16.5" hidden="1" thickTop="1" thickBot="1" x14ac:dyDescent="0.3">
      <c r="L48" s="629" t="s">
        <v>1342</v>
      </c>
      <c r="M48" s="630">
        <v>3057900</v>
      </c>
      <c r="N48" s="630">
        <v>2713000</v>
      </c>
      <c r="O48" s="607">
        <v>2450500</v>
      </c>
      <c r="P48" s="630">
        <v>2243400</v>
      </c>
      <c r="Q48" s="630">
        <v>2075400</v>
      </c>
    </row>
    <row r="49" spans="2:23" ht="16.5" hidden="1" x14ac:dyDescent="0.35">
      <c r="M49" s="606">
        <f>+O48/M48</f>
        <v>0.80136695117564338</v>
      </c>
      <c r="N49" s="606">
        <f>+O48/N48</f>
        <v>0.90324364172502769</v>
      </c>
      <c r="O49" s="606">
        <f>+O48/O48</f>
        <v>1</v>
      </c>
      <c r="P49" s="606">
        <f>+O48/P48</f>
        <v>1.0923152358027992</v>
      </c>
      <c r="Q49" s="606">
        <f>+O48/Q48</f>
        <v>1.1807362436156885</v>
      </c>
      <c r="W49" s="631"/>
    </row>
    <row r="50" spans="2:23" ht="18" hidden="1" customHeight="1" thickTop="1" thickBot="1" x14ac:dyDescent="0.35">
      <c r="B50" s="1874" t="s">
        <v>1340</v>
      </c>
      <c r="C50" s="1875"/>
      <c r="D50" s="1875"/>
      <c r="E50" s="619"/>
      <c r="F50" s="1876" t="s">
        <v>1347</v>
      </c>
      <c r="G50" s="1876"/>
      <c r="H50" s="1876"/>
      <c r="I50" s="619"/>
      <c r="L50" s="1877" t="s">
        <v>1340</v>
      </c>
      <c r="M50" s="1877"/>
      <c r="N50" s="1877"/>
      <c r="O50" s="1877"/>
      <c r="P50" s="1877"/>
      <c r="Q50" s="1877"/>
    </row>
    <row r="51" spans="2:23" ht="18" hidden="1" thickTop="1" thickBot="1" x14ac:dyDescent="0.35">
      <c r="B51" s="1878" t="s">
        <v>1341</v>
      </c>
      <c r="C51" s="610">
        <f>+C53-G51</f>
        <v>0.06</v>
      </c>
      <c r="D51" s="627">
        <f>+F51</f>
        <v>0</v>
      </c>
      <c r="E51" s="622" t="e">
        <f>+D51/D53</f>
        <v>#DIV/0!</v>
      </c>
      <c r="F51" s="623">
        <f>ROUND((+D58*(1-(G51+H51*G51))/(1+G51)),-2)</f>
        <v>0</v>
      </c>
      <c r="G51" s="624">
        <v>0.02</v>
      </c>
      <c r="H51" s="625">
        <v>-6</v>
      </c>
      <c r="I51" s="626"/>
      <c r="J51">
        <v>9428700</v>
      </c>
      <c r="L51" s="1880" t="s">
        <v>1348</v>
      </c>
      <c r="M51" s="1881"/>
      <c r="N51" s="1881"/>
      <c r="O51" s="1881"/>
      <c r="P51" s="1881"/>
      <c r="Q51" s="1882"/>
    </row>
    <row r="52" spans="2:23" ht="18" hidden="1" thickTop="1" thickBot="1" x14ac:dyDescent="0.35">
      <c r="B52" s="1879"/>
      <c r="C52" s="610">
        <f>+C53-G52</f>
        <v>7.0000000000000007E-2</v>
      </c>
      <c r="D52" s="627">
        <f>+F52</f>
        <v>0</v>
      </c>
      <c r="E52" s="622" t="e">
        <f>+D52/D53</f>
        <v>#DIV/0!</v>
      </c>
      <c r="F52" s="623">
        <f>ROUND((+D58*(1-(G52+H52*G52))/(1+G52)),-2)</f>
        <v>0</v>
      </c>
      <c r="G52" s="624">
        <v>0.01</v>
      </c>
      <c r="H52" s="625">
        <v>-3</v>
      </c>
      <c r="I52" s="626"/>
      <c r="J52">
        <v>8829600</v>
      </c>
      <c r="L52" s="1883"/>
      <c r="M52" s="1884"/>
      <c r="N52" s="1884"/>
      <c r="O52" s="1884"/>
      <c r="P52" s="1884"/>
      <c r="Q52" s="1885"/>
    </row>
    <row r="53" spans="2:23" ht="24.75" hidden="1" customHeight="1" thickTop="1" thickBot="1" x14ac:dyDescent="0.35">
      <c r="B53" s="1879"/>
      <c r="C53" s="620">
        <f>+C58</f>
        <v>0.08</v>
      </c>
      <c r="D53" s="621">
        <f>+D58</f>
        <v>0</v>
      </c>
      <c r="E53" s="622" t="e">
        <f>+D53/D53</f>
        <v>#DIV/0!</v>
      </c>
      <c r="F53" s="623">
        <f>ROUND((+D58*(1-(G53+H53*G53))/(1+G53)),-2)</f>
        <v>0</v>
      </c>
      <c r="G53" s="624">
        <v>0</v>
      </c>
      <c r="H53" s="625">
        <v>0</v>
      </c>
      <c r="I53" s="626"/>
      <c r="J53">
        <v>8743000</v>
      </c>
      <c r="L53" s="1886"/>
      <c r="M53" s="1887"/>
      <c r="N53" s="1887"/>
      <c r="O53" s="1887"/>
      <c r="P53" s="1887"/>
      <c r="Q53" s="1888"/>
    </row>
    <row r="54" spans="2:23" ht="18" hidden="1" thickTop="1" thickBot="1" x14ac:dyDescent="0.35">
      <c r="B54" s="1879"/>
      <c r="C54" s="610">
        <f>+C53+G54</f>
        <v>0.09</v>
      </c>
      <c r="D54" s="627">
        <f>+F54</f>
        <v>0</v>
      </c>
      <c r="E54" s="622" t="e">
        <f>+D54/D53</f>
        <v>#DIV/0!</v>
      </c>
      <c r="F54" s="623">
        <f>ROUND((+D58*(1-(G54+H54*G54))/(1+G54)),-2)</f>
        <v>0</v>
      </c>
      <c r="G54" s="624">
        <v>0.01</v>
      </c>
      <c r="H54" s="625">
        <v>3</v>
      </c>
      <c r="I54" s="626"/>
      <c r="J54">
        <v>8310200</v>
      </c>
      <c r="L54" s="1889" t="s">
        <v>1340</v>
      </c>
      <c r="M54" s="1889"/>
      <c r="N54" s="1889"/>
      <c r="O54" s="1889"/>
      <c r="P54" s="1889"/>
      <c r="Q54" s="1889"/>
    </row>
    <row r="55" spans="2:23" ht="18" hidden="1" thickTop="1" thickBot="1" x14ac:dyDescent="0.35">
      <c r="B55" s="1879"/>
      <c r="C55" s="610">
        <f>+C53+G55</f>
        <v>0.1</v>
      </c>
      <c r="D55" s="627">
        <f>+F55</f>
        <v>0</v>
      </c>
      <c r="E55" s="622" t="e">
        <f>+D55/D53</f>
        <v>#DIV/0!</v>
      </c>
      <c r="F55" s="623">
        <f>ROUND((+D58*(1-(G55+H55*G55))/(1+G55)),-2)</f>
        <v>0</v>
      </c>
      <c r="G55" s="624">
        <v>0.02</v>
      </c>
      <c r="H55" s="625">
        <v>6</v>
      </c>
      <c r="I55" s="626"/>
      <c r="J55">
        <v>7371500</v>
      </c>
      <c r="L55" s="628" t="s">
        <v>1341</v>
      </c>
      <c r="M55" s="610">
        <f>+C51</f>
        <v>0.06</v>
      </c>
      <c r="N55" s="610">
        <f>+C52</f>
        <v>7.0000000000000007E-2</v>
      </c>
      <c r="O55" s="620">
        <f>+C53</f>
        <v>0.08</v>
      </c>
      <c r="P55" s="610">
        <f>+C54</f>
        <v>0.09</v>
      </c>
      <c r="Q55" s="610">
        <f>+C55</f>
        <v>0.1</v>
      </c>
    </row>
    <row r="56" spans="2:23" ht="16.5" hidden="1" thickTop="1" thickBot="1" x14ac:dyDescent="0.3">
      <c r="L56" s="629" t="s">
        <v>1342</v>
      </c>
      <c r="M56" s="630">
        <f>+D51</f>
        <v>0</v>
      </c>
      <c r="N56" s="630">
        <f>D52</f>
        <v>0</v>
      </c>
      <c r="O56" s="607">
        <f>+D53</f>
        <v>0</v>
      </c>
      <c r="P56" s="630">
        <f>+D54</f>
        <v>0</v>
      </c>
      <c r="Q56" s="630">
        <f>+D55</f>
        <v>0</v>
      </c>
    </row>
    <row r="57" spans="2:23" hidden="1" x14ac:dyDescent="0.25">
      <c r="B57" s="632"/>
      <c r="C57" s="632"/>
      <c r="D57" s="632"/>
      <c r="E57" s="632"/>
    </row>
    <row r="58" spans="2:23" ht="16.5" hidden="1" thickTop="1" thickBot="1" x14ac:dyDescent="0.3">
      <c r="B58" s="632"/>
      <c r="C58" s="610">
        <v>0.08</v>
      </c>
      <c r="D58" s="627"/>
      <c r="E58" s="632"/>
      <c r="G58" s="633">
        <v>8.3926880000000148E-2</v>
      </c>
      <c r="H58" s="634">
        <v>2394300</v>
      </c>
    </row>
    <row r="59" spans="2:23" hidden="1" x14ac:dyDescent="0.25">
      <c r="B59" s="632"/>
      <c r="C59" s="632"/>
      <c r="D59" s="632"/>
      <c r="E59" s="632"/>
    </row>
    <row r="62" spans="2:23" ht="18" hidden="1" thickTop="1" thickBot="1" x14ac:dyDescent="0.35">
      <c r="B62" s="1874" t="s">
        <v>1340</v>
      </c>
      <c r="C62" s="1875"/>
      <c r="D62" s="1875"/>
      <c r="E62" s="619"/>
      <c r="F62" s="1876" t="s">
        <v>1347</v>
      </c>
      <c r="G62" s="1876"/>
      <c r="H62" s="1876"/>
      <c r="I62" s="619"/>
      <c r="L62" s="1877" t="s">
        <v>1340</v>
      </c>
      <c r="M62" s="1877"/>
      <c r="N62" s="1877"/>
      <c r="O62" s="1877"/>
      <c r="P62" s="1877"/>
      <c r="Q62" s="1877"/>
    </row>
    <row r="63" spans="2:23" ht="18" hidden="1" thickTop="1" thickBot="1" x14ac:dyDescent="0.35">
      <c r="B63" s="1878" t="s">
        <v>1341</v>
      </c>
      <c r="C63" s="610">
        <f>+C65-G63</f>
        <v>-0.02</v>
      </c>
      <c r="D63" s="627">
        <f>+F63</f>
        <v>0</v>
      </c>
      <c r="E63" s="622" t="e">
        <f>+D63/D65</f>
        <v>#DIV/0!</v>
      </c>
      <c r="F63" s="623">
        <f>ROUND((+D70*(1-(G63+H63*G63))/(1+G63)),-2)</f>
        <v>0</v>
      </c>
      <c r="G63" s="624">
        <v>0.02</v>
      </c>
      <c r="H63" s="625">
        <v>-6</v>
      </c>
      <c r="I63" s="626"/>
      <c r="L63" s="1880" t="s">
        <v>1339</v>
      </c>
      <c r="M63" s="1881"/>
      <c r="N63" s="1881"/>
      <c r="O63" s="1881"/>
      <c r="P63" s="1881"/>
      <c r="Q63" s="1882"/>
    </row>
    <row r="64" spans="2:23" ht="18" hidden="1" thickTop="1" thickBot="1" x14ac:dyDescent="0.35">
      <c r="B64" s="1879"/>
      <c r="C64" s="610">
        <f>+C65-G64</f>
        <v>-0.01</v>
      </c>
      <c r="D64" s="627">
        <f>+F64</f>
        <v>0</v>
      </c>
      <c r="E64" s="622" t="e">
        <f>+D64/D65</f>
        <v>#DIV/0!</v>
      </c>
      <c r="F64" s="623">
        <f>ROUND((+D70*(1-(G64+H64*G64))/(1+G64)),-2)</f>
        <v>0</v>
      </c>
      <c r="G64" s="624">
        <v>0.01</v>
      </c>
      <c r="H64" s="625">
        <v>-3</v>
      </c>
      <c r="I64" s="626"/>
      <c r="L64" s="1883"/>
      <c r="M64" s="1884"/>
      <c r="N64" s="1884"/>
      <c r="O64" s="1884"/>
      <c r="P64" s="1884"/>
      <c r="Q64" s="1885"/>
    </row>
    <row r="65" spans="2:17" ht="18" hidden="1" thickTop="1" thickBot="1" x14ac:dyDescent="0.35">
      <c r="B65" s="1879"/>
      <c r="C65" s="620">
        <f>+C70</f>
        <v>0</v>
      </c>
      <c r="D65" s="621">
        <f>+D70</f>
        <v>0</v>
      </c>
      <c r="E65" s="622" t="e">
        <f>+D65/D65</f>
        <v>#DIV/0!</v>
      </c>
      <c r="F65" s="623">
        <f>ROUND((+D70*(1-(G65+H65*G65))/(1+G65)),-2)</f>
        <v>0</v>
      </c>
      <c r="G65" s="624">
        <v>0</v>
      </c>
      <c r="H65" s="625">
        <v>0</v>
      </c>
      <c r="I65" s="626"/>
      <c r="L65" s="1886"/>
      <c r="M65" s="1887"/>
      <c r="N65" s="1887"/>
      <c r="O65" s="1887"/>
      <c r="P65" s="1887"/>
      <c r="Q65" s="1888"/>
    </row>
    <row r="66" spans="2:17" ht="18" hidden="1" thickTop="1" thickBot="1" x14ac:dyDescent="0.35">
      <c r="B66" s="1879"/>
      <c r="C66" s="610">
        <f>+C65+G66</f>
        <v>0.01</v>
      </c>
      <c r="D66" s="627">
        <f>+F66</f>
        <v>0</v>
      </c>
      <c r="E66" s="622" t="e">
        <f>+D66/D65</f>
        <v>#DIV/0!</v>
      </c>
      <c r="F66" s="623">
        <f>ROUND((+D70*(1-(G66+H66*G66))/(1+G66)),-2)</f>
        <v>0</v>
      </c>
      <c r="G66" s="624">
        <v>0.01</v>
      </c>
      <c r="H66" s="625">
        <v>3</v>
      </c>
      <c r="I66" s="626"/>
      <c r="L66" s="1889" t="s">
        <v>1340</v>
      </c>
      <c r="M66" s="1889"/>
      <c r="N66" s="1889"/>
      <c r="O66" s="1889"/>
      <c r="P66" s="1889"/>
      <c r="Q66" s="1889"/>
    </row>
    <row r="67" spans="2:17" ht="18" hidden="1" thickTop="1" thickBot="1" x14ac:dyDescent="0.35">
      <c r="B67" s="1879"/>
      <c r="C67" s="610">
        <f>+C65+G67</f>
        <v>0.02</v>
      </c>
      <c r="D67" s="627">
        <f>+F67</f>
        <v>0</v>
      </c>
      <c r="E67" s="622" t="e">
        <f>+D67/D65</f>
        <v>#DIV/0!</v>
      </c>
      <c r="F67" s="623">
        <f>ROUND((+D70*(1-(G67+H67*G67))/(1+G67)),-2)</f>
        <v>0</v>
      </c>
      <c r="G67" s="624">
        <v>0.02</v>
      </c>
      <c r="H67" s="625">
        <v>6</v>
      </c>
      <c r="I67" s="626"/>
      <c r="L67" s="628" t="s">
        <v>1341</v>
      </c>
      <c r="M67" s="610">
        <f>+N67-1%</f>
        <v>-0.02</v>
      </c>
      <c r="N67" s="610">
        <f>+O67-1%</f>
        <v>-0.01</v>
      </c>
      <c r="O67" s="620">
        <f>+C70</f>
        <v>0</v>
      </c>
      <c r="P67" s="610">
        <f>+O67+1%</f>
        <v>0.01</v>
      </c>
      <c r="Q67" s="610">
        <f>+P67+1%</f>
        <v>0.02</v>
      </c>
    </row>
    <row r="68" spans="2:17" ht="16.5" hidden="1" thickTop="1" thickBot="1" x14ac:dyDescent="0.3">
      <c r="L68" s="629" t="s">
        <v>1342</v>
      </c>
      <c r="M68" s="630">
        <v>3057900</v>
      </c>
      <c r="N68" s="630">
        <v>2713000</v>
      </c>
      <c r="O68" s="607">
        <v>2450500</v>
      </c>
      <c r="P68" s="630">
        <v>2243400</v>
      </c>
      <c r="Q68" s="630">
        <v>2075400</v>
      </c>
    </row>
    <row r="69" spans="2:17" hidden="1" x14ac:dyDescent="0.25">
      <c r="B69" s="632"/>
      <c r="C69" s="632"/>
      <c r="D69" s="632"/>
      <c r="E69" s="632"/>
      <c r="M69" s="606">
        <f>+O68/M68</f>
        <v>0.80136695117564338</v>
      </c>
      <c r="N69" s="606">
        <f>+O68/N68</f>
        <v>0.90324364172502769</v>
      </c>
      <c r="O69" s="606">
        <f>+O68/O68</f>
        <v>1</v>
      </c>
      <c r="P69" s="606">
        <f>+O68/P68</f>
        <v>1.0923152358027992</v>
      </c>
      <c r="Q69" s="606">
        <f>+O68/Q68</f>
        <v>1.1807362436156885</v>
      </c>
    </row>
    <row r="70" spans="2:17" ht="16.5" hidden="1" thickTop="1" thickBot="1" x14ac:dyDescent="0.3">
      <c r="B70" s="632"/>
      <c r="C70" s="610"/>
      <c r="D70" s="627"/>
      <c r="E70" s="632"/>
      <c r="G70" s="633">
        <v>8.3926880000000148E-2</v>
      </c>
      <c r="H70" s="634">
        <v>2394300</v>
      </c>
    </row>
    <row r="71" spans="2:17" hidden="1" x14ac:dyDescent="0.25">
      <c r="B71" s="632"/>
      <c r="C71" s="632"/>
      <c r="D71" s="632"/>
      <c r="E71" s="632"/>
    </row>
  </sheetData>
  <mergeCells count="29">
    <mergeCell ref="B63:B67"/>
    <mergeCell ref="L63:Q65"/>
    <mergeCell ref="L66:Q66"/>
    <mergeCell ref="B51:B55"/>
    <mergeCell ref="L51:Q53"/>
    <mergeCell ref="L54:Q54"/>
    <mergeCell ref="B62:D62"/>
    <mergeCell ref="F62:H62"/>
    <mergeCell ref="L62:Q62"/>
    <mergeCell ref="B40:B44"/>
    <mergeCell ref="L40:Q42"/>
    <mergeCell ref="L43:Q43"/>
    <mergeCell ref="L46:Q46"/>
    <mergeCell ref="B50:D50"/>
    <mergeCell ref="F50:H50"/>
    <mergeCell ref="L50:Q50"/>
    <mergeCell ref="K16:Q17"/>
    <mergeCell ref="K20:K24"/>
    <mergeCell ref="K27:Q28"/>
    <mergeCell ref="K31:K35"/>
    <mergeCell ref="B39:D39"/>
    <mergeCell ref="F39:H39"/>
    <mergeCell ref="L39:Q39"/>
    <mergeCell ref="I5:J11"/>
    <mergeCell ref="L5:Q5"/>
    <mergeCell ref="T5:Y5"/>
    <mergeCell ref="L6:Q8"/>
    <mergeCell ref="T6:Y8"/>
    <mergeCell ref="L9:Q9"/>
  </mergeCells>
  <pageMargins left="0.7" right="0.7" top="0.75" bottom="0.75" header="0.3" footer="0.3"/>
  <pageSetup paperSize="9" orientation="portrait" horizontalDpi="360" verticalDpi="36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B1:R13"/>
  <sheetViews>
    <sheetView showGridLines="0" zoomScale="145" zoomScaleNormal="145" workbookViewId="0">
      <selection activeCell="G10" sqref="G10"/>
    </sheetView>
  </sheetViews>
  <sheetFormatPr defaultColWidth="9.28515625" defaultRowHeight="15" customHeight="1" x14ac:dyDescent="0.25"/>
  <cols>
    <col min="1" max="1" width="2.7109375" style="4" customWidth="1"/>
    <col min="2" max="2" width="12" style="4" bestFit="1" customWidth="1"/>
    <col min="3" max="3" width="12.42578125" style="4" bestFit="1" customWidth="1"/>
    <col min="4" max="4" width="5.5703125" style="4" bestFit="1" customWidth="1"/>
    <col min="5" max="5" width="12.42578125" style="4" bestFit="1" customWidth="1"/>
    <col min="6" max="6" width="7.7109375" style="4" bestFit="1" customWidth="1"/>
    <col min="7" max="7" width="12.42578125" style="4" bestFit="1" customWidth="1"/>
    <col min="8" max="8" width="8.28515625" style="4" bestFit="1" customWidth="1"/>
    <col min="9" max="9" width="8.42578125" style="4" bestFit="1" customWidth="1"/>
    <col min="10" max="10" width="7.28515625" style="30" bestFit="1" customWidth="1"/>
    <col min="11" max="11" width="10.7109375" style="30" bestFit="1" customWidth="1"/>
    <col min="12" max="12" width="5.28515625" style="4" bestFit="1" customWidth="1"/>
    <col min="13" max="13" width="3.7109375" style="28" customWidth="1"/>
    <col min="14" max="14" width="10.7109375" style="4" customWidth="1"/>
    <col min="15" max="15" width="15.7109375" style="31" customWidth="1"/>
    <col min="16" max="16" width="3.7109375" style="4" customWidth="1"/>
    <col min="17" max="17" width="12.28515625" style="4" customWidth="1"/>
    <col min="18" max="18" width="17.7109375" style="32" bestFit="1" customWidth="1"/>
    <col min="19" max="20" width="7.28515625" style="4" customWidth="1"/>
    <col min="21" max="16384" width="9.28515625" style="4"/>
  </cols>
  <sheetData>
    <row r="1" spans="2:18" ht="13.15" customHeight="1" x14ac:dyDescent="0.25">
      <c r="J1" s="4"/>
      <c r="K1" s="4"/>
      <c r="O1" s="4"/>
      <c r="R1" s="4"/>
    </row>
    <row r="2" spans="2:18" s="31" customFormat="1" ht="15" customHeight="1" x14ac:dyDescent="0.25">
      <c r="B2" s="1901" t="s">
        <v>460</v>
      </c>
      <c r="C2" s="1902"/>
      <c r="D2" s="4"/>
      <c r="E2" s="1903" t="s">
        <v>461</v>
      </c>
      <c r="F2" s="1904"/>
      <c r="G2" s="1904"/>
      <c r="H2" s="29" t="s">
        <v>462</v>
      </c>
      <c r="I2" s="29" t="s">
        <v>463</v>
      </c>
      <c r="J2" s="30"/>
      <c r="K2" s="30"/>
      <c r="L2" s="4"/>
      <c r="M2" s="28"/>
      <c r="N2" s="4"/>
      <c r="P2" s="4"/>
      <c r="Q2" s="4"/>
      <c r="R2" s="32"/>
    </row>
    <row r="3" spans="2:18" s="31" customFormat="1" ht="15" customHeight="1" x14ac:dyDescent="0.25">
      <c r="B3" s="1905" t="s">
        <v>464</v>
      </c>
      <c r="C3" s="1905"/>
      <c r="D3" s="4"/>
      <c r="E3" s="1907" t="s">
        <v>465</v>
      </c>
      <c r="F3" s="33" t="s">
        <v>466</v>
      </c>
      <c r="G3" s="34"/>
      <c r="H3" s="35">
        <v>0.08</v>
      </c>
      <c r="I3" s="36">
        <v>1</v>
      </c>
      <c r="J3" s="30"/>
      <c r="K3" s="30"/>
      <c r="L3" s="4"/>
      <c r="M3" s="28"/>
      <c r="N3" s="4"/>
      <c r="P3" s="4"/>
      <c r="Q3" s="4"/>
      <c r="R3" s="32"/>
    </row>
    <row r="4" spans="2:18" s="31" customFormat="1" ht="15" customHeight="1" x14ac:dyDescent="0.25">
      <c r="B4" s="1906"/>
      <c r="C4" s="1906"/>
      <c r="D4" s="4"/>
      <c r="E4" s="1908"/>
      <c r="F4" s="37" t="s">
        <v>134</v>
      </c>
      <c r="G4" s="38"/>
      <c r="H4" s="39">
        <v>0.1</v>
      </c>
      <c r="I4" s="40">
        <v>1</v>
      </c>
      <c r="J4" s="30"/>
      <c r="K4" s="30"/>
      <c r="L4" s="4"/>
      <c r="M4" s="28"/>
      <c r="N4" s="4"/>
      <c r="P4" s="4"/>
      <c r="Q4" s="4"/>
      <c r="R4" s="32"/>
    </row>
    <row r="5" spans="2:18" s="31" customFormat="1" ht="15" customHeight="1" x14ac:dyDescent="0.25">
      <c r="B5" s="41" t="s">
        <v>467</v>
      </c>
      <c r="C5" s="42"/>
      <c r="D5" s="4"/>
      <c r="E5" s="1908"/>
      <c r="F5" s="43" t="s">
        <v>468</v>
      </c>
      <c r="G5" s="38"/>
      <c r="H5" s="44">
        <v>0.1</v>
      </c>
      <c r="I5" s="40">
        <v>1</v>
      </c>
      <c r="J5" s="30"/>
      <c r="K5" s="30"/>
      <c r="L5" s="4"/>
      <c r="M5" s="28"/>
      <c r="N5" s="4"/>
      <c r="P5" s="4"/>
      <c r="Q5" s="4"/>
      <c r="R5" s="32"/>
    </row>
    <row r="6" spans="2:18" s="31" customFormat="1" ht="15" customHeight="1" x14ac:dyDescent="0.25">
      <c r="B6" s="45" t="s">
        <v>469</v>
      </c>
      <c r="C6" s="46">
        <v>0.04</v>
      </c>
      <c r="D6" s="4"/>
      <c r="E6" s="1900"/>
      <c r="F6" s="47" t="s">
        <v>470</v>
      </c>
      <c r="G6" s="48"/>
      <c r="H6" s="49">
        <v>0.1</v>
      </c>
      <c r="I6" s="50">
        <v>1</v>
      </c>
      <c r="J6" s="30"/>
      <c r="K6" s="30"/>
      <c r="L6" s="4"/>
      <c r="M6" s="28"/>
      <c r="N6" s="4"/>
      <c r="P6" s="4"/>
      <c r="Q6" s="4"/>
      <c r="R6" s="32"/>
    </row>
    <row r="7" spans="2:18" s="31" customFormat="1" ht="15" customHeight="1" x14ac:dyDescent="0.25">
      <c r="B7" s="45" t="s">
        <v>471</v>
      </c>
      <c r="C7" s="51">
        <v>2</v>
      </c>
      <c r="D7" s="52">
        <f>+C7*12</f>
        <v>24</v>
      </c>
      <c r="E7" s="1909" t="s">
        <v>472</v>
      </c>
      <c r="F7" s="53" t="s">
        <v>132</v>
      </c>
      <c r="G7" s="54"/>
      <c r="H7" s="55">
        <v>0.1</v>
      </c>
      <c r="I7" s="56">
        <v>1</v>
      </c>
      <c r="J7" s="30"/>
      <c r="K7" s="30"/>
      <c r="L7" s="4"/>
      <c r="M7" s="28"/>
      <c r="N7" s="4"/>
      <c r="P7" s="4"/>
      <c r="Q7" s="4"/>
      <c r="R7" s="32"/>
    </row>
    <row r="8" spans="2:18" s="31" customFormat="1" ht="15" customHeight="1" x14ac:dyDescent="0.25">
      <c r="B8" s="45" t="s">
        <v>473</v>
      </c>
      <c r="C8" s="46">
        <v>0.05</v>
      </c>
      <c r="D8" s="57" t="s">
        <v>314</v>
      </c>
      <c r="E8" s="1908"/>
      <c r="F8" s="37" t="s">
        <v>134</v>
      </c>
      <c r="G8" s="38"/>
      <c r="H8" s="39">
        <v>0.12</v>
      </c>
      <c r="I8" s="40">
        <v>1</v>
      </c>
      <c r="J8" s="30"/>
      <c r="K8" s="30"/>
      <c r="L8" s="4"/>
      <c r="M8" s="28"/>
      <c r="N8" s="4"/>
      <c r="P8" s="4"/>
      <c r="Q8" s="4"/>
      <c r="R8" s="32"/>
    </row>
    <row r="9" spans="2:18" s="31" customFormat="1" ht="15" customHeight="1" thickBot="1" x14ac:dyDescent="0.3">
      <c r="B9" s="45" t="s">
        <v>474</v>
      </c>
      <c r="C9" s="58">
        <f>+C6+(C7*C8)</f>
        <v>0.14000000000000001</v>
      </c>
      <c r="D9" s="4"/>
      <c r="E9" s="1908"/>
      <c r="F9" s="43" t="s">
        <v>468</v>
      </c>
      <c r="G9" s="38"/>
      <c r="H9" s="39">
        <v>0.12</v>
      </c>
      <c r="I9" s="40">
        <v>1</v>
      </c>
      <c r="J9" s="30"/>
      <c r="K9" s="30"/>
      <c r="L9" s="4"/>
      <c r="M9" s="28"/>
      <c r="N9" s="4"/>
      <c r="P9" s="4"/>
      <c r="Q9" s="4"/>
      <c r="R9" s="32"/>
    </row>
    <row r="10" spans="2:18" s="31" customFormat="1" ht="15" customHeight="1" x14ac:dyDescent="0.25">
      <c r="B10" s="45" t="s">
        <v>462</v>
      </c>
      <c r="C10" s="46">
        <v>0.08</v>
      </c>
      <c r="D10" s="4"/>
      <c r="E10" s="1900"/>
      <c r="F10" s="47" t="s">
        <v>470</v>
      </c>
      <c r="G10" s="48"/>
      <c r="H10" s="49">
        <v>0.12</v>
      </c>
      <c r="I10" s="50">
        <v>1</v>
      </c>
      <c r="J10" s="30"/>
      <c r="K10" s="1890" t="s">
        <v>475</v>
      </c>
      <c r="L10" s="1891"/>
      <c r="M10" s="1891"/>
      <c r="N10" s="1892"/>
      <c r="P10" s="4"/>
      <c r="Q10" s="4"/>
      <c r="R10" s="32"/>
    </row>
    <row r="11" spans="2:18" s="31" customFormat="1" ht="15" customHeight="1" x14ac:dyDescent="0.25">
      <c r="B11" s="45" t="s">
        <v>463</v>
      </c>
      <c r="C11" s="59">
        <v>1</v>
      </c>
      <c r="D11" s="52">
        <f>+C11*12</f>
        <v>12</v>
      </c>
      <c r="E11" s="1899" t="s">
        <v>348</v>
      </c>
      <c r="F11" s="60" t="s">
        <v>476</v>
      </c>
      <c r="G11" s="54"/>
      <c r="H11" s="61">
        <v>0.12</v>
      </c>
      <c r="I11" s="56">
        <v>1</v>
      </c>
      <c r="J11" s="30"/>
      <c r="K11" s="1893"/>
      <c r="L11" s="1894"/>
      <c r="M11" s="1894"/>
      <c r="N11" s="1895"/>
      <c r="P11" s="4"/>
      <c r="Q11" s="4"/>
      <c r="R11" s="32"/>
    </row>
    <row r="12" spans="2:18" s="31" customFormat="1" ht="15" customHeight="1" thickBot="1" x14ac:dyDescent="0.3">
      <c r="B12" s="62" t="s">
        <v>477</v>
      </c>
      <c r="C12" s="63">
        <f>ROUND(+C13*(1-C9)/(1+C10)^C11,-2)</f>
        <v>79600</v>
      </c>
      <c r="D12" s="57" t="s">
        <v>314</v>
      </c>
      <c r="E12" s="1900"/>
      <c r="F12" s="64" t="s">
        <v>478</v>
      </c>
      <c r="G12" s="48"/>
      <c r="H12" s="49">
        <v>0.14000000000000001</v>
      </c>
      <c r="I12" s="50">
        <v>1</v>
      </c>
      <c r="J12" s="30"/>
      <c r="K12" s="1896"/>
      <c r="L12" s="1897"/>
      <c r="M12" s="1897"/>
      <c r="N12" s="1898"/>
      <c r="P12" s="4"/>
      <c r="Q12" s="4"/>
      <c r="R12" s="32"/>
    </row>
    <row r="13" spans="2:18" s="31" customFormat="1" ht="15" customHeight="1" x14ac:dyDescent="0.25">
      <c r="B13" s="63" t="s">
        <v>479</v>
      </c>
      <c r="C13" s="63">
        <v>100000</v>
      </c>
      <c r="D13" s="57"/>
      <c r="E13" s="65"/>
      <c r="F13" s="66"/>
      <c r="G13" s="67"/>
      <c r="H13" s="68"/>
      <c r="I13" s="69"/>
      <c r="J13" s="30"/>
      <c r="K13" s="70"/>
      <c r="L13" s="70"/>
      <c r="M13" s="70"/>
      <c r="N13" s="70"/>
      <c r="P13" s="4"/>
      <c r="Q13" s="4"/>
      <c r="R13" s="32"/>
    </row>
  </sheetData>
  <sheetProtection sheet="1" objects="1" scenarios="1" selectLockedCells="1"/>
  <mergeCells count="7">
    <mergeCell ref="K10:N12"/>
    <mergeCell ref="E11:E12"/>
    <mergeCell ref="B2:C2"/>
    <mergeCell ref="E2:G2"/>
    <mergeCell ref="B3:C4"/>
    <mergeCell ref="E3:E6"/>
    <mergeCell ref="E7:E10"/>
  </mergeCells>
  <pageMargins left="0.24" right="0.24" top="1" bottom="1" header="0.5" footer="0.5"/>
  <pageSetup paperSize="9" scale="95" orientation="portrait" verticalDpi="36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20</vt:i4>
      </vt:variant>
      <vt:variant>
        <vt:lpstr>Intervalos com Nome</vt:lpstr>
      </vt:variant>
      <vt:variant>
        <vt:i4>26</vt:i4>
      </vt:variant>
    </vt:vector>
  </HeadingPairs>
  <TitlesOfParts>
    <vt:vector size="46" baseType="lpstr">
      <vt:lpstr>Capa</vt:lpstr>
      <vt:lpstr>Capa.Vist</vt:lpstr>
      <vt:lpstr>Mod.1</vt:lpstr>
      <vt:lpstr>Mod.Vist</vt:lpstr>
      <vt:lpstr>Cen.2 (áreas NÃO registadas)</vt:lpstr>
      <vt:lpstr>M.ResidualEstatico</vt:lpstr>
      <vt:lpstr>Q+Fracoes</vt:lpstr>
      <vt:lpstr>Prosp_Venda</vt:lpstr>
      <vt:lpstr>Prosp_Renda</vt:lpstr>
      <vt:lpstr>Prosp_TerrenoUrbano</vt:lpstr>
      <vt:lpstr>Prosp_TerrenoRustico</vt:lpstr>
      <vt:lpstr>Estudos</vt:lpstr>
      <vt:lpstr>Def</vt:lpstr>
      <vt:lpstr>Prosp_Renda ()</vt:lpstr>
      <vt:lpstr>%obra_Orçamento</vt:lpstr>
      <vt:lpstr>Q_Moradias</vt:lpstr>
      <vt:lpstr>Q_Edifícios</vt:lpstr>
      <vt:lpstr>Portal_BK</vt:lpstr>
      <vt:lpstr>SENSITIVITY ANALYSIS</vt:lpstr>
      <vt:lpstr>VVI </vt:lpstr>
      <vt:lpstr>'%obra_Orçamento'!Área_de_Impressão</vt:lpstr>
      <vt:lpstr>Capa!Área_de_Impressão</vt:lpstr>
      <vt:lpstr>Capa.Vist!Área_de_Impressão</vt:lpstr>
      <vt:lpstr>'Cen.2 (áreas NÃO registadas)'!Área_de_Impressão</vt:lpstr>
      <vt:lpstr>Def!Área_de_Impressão</vt:lpstr>
      <vt:lpstr>Estudos!Área_de_Impressão</vt:lpstr>
      <vt:lpstr>M.ResidualEstatico!Área_de_Impressão</vt:lpstr>
      <vt:lpstr>Mod.1!Área_de_Impressão</vt:lpstr>
      <vt:lpstr>Mod.Vist!Área_de_Impressão</vt:lpstr>
      <vt:lpstr>Portal_BK!Área_de_Impressão</vt:lpstr>
      <vt:lpstr>Prosp_Renda!Área_de_Impressão</vt:lpstr>
      <vt:lpstr>'Prosp_Renda ()'!Área_de_Impressão</vt:lpstr>
      <vt:lpstr>Prosp_TerrenoRustico!Área_de_Impressão</vt:lpstr>
      <vt:lpstr>Prosp_TerrenoUrbano!Área_de_Impressão</vt:lpstr>
      <vt:lpstr>Prosp_Venda!Área_de_Impressão</vt:lpstr>
      <vt:lpstr>Q_Edifícios!Área_de_Impressão</vt:lpstr>
      <vt:lpstr>Q_Moradias!Área_de_Impressão</vt:lpstr>
      <vt:lpstr>'Q+Fracoes'!Área_de_Impressão</vt:lpstr>
      <vt:lpstr>Capa.Vist!Mapa_01</vt:lpstr>
      <vt:lpstr>Mapa_01</vt:lpstr>
      <vt:lpstr>Capa.Vist!Mapa_02</vt:lpstr>
      <vt:lpstr>Mapa_02</vt:lpstr>
      <vt:lpstr>'%obra_Orçamento'!Títulos_de_Impressão</vt:lpstr>
      <vt:lpstr>Def!Títulos_de_Impressão</vt:lpstr>
      <vt:lpstr>Estudos!Títulos_de_Impressão</vt:lpstr>
      <vt:lpstr>'Q+Fracoes'!Títulos_de_Impressão</vt:lpstr>
    </vt:vector>
  </TitlesOfParts>
  <Company>Barclays Bank PLC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GESVALT</dc:creator>
  <cp:lastModifiedBy>Tiago Miguel Figueiredo Pinto</cp:lastModifiedBy>
  <cp:lastPrinted>2022-11-08T12:01:20Z</cp:lastPrinted>
  <dcterms:created xsi:type="dcterms:W3CDTF">2015-11-05T15:53:55Z</dcterms:created>
  <dcterms:modified xsi:type="dcterms:W3CDTF">2022-11-08T12:01:42Z</dcterms:modified>
</cp:coreProperties>
</file>